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17.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8.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9.xml" ContentType="application/vnd.openxmlformats-officedocument.drawing+xml"/>
  <Override PartName="/xl/drawings/drawing20.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21.xml" ContentType="application/vnd.openxmlformats-officedocument.drawing+xml"/>
  <Override PartName="/xl/drawings/drawing22.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3.xml" ContentType="application/vnd.openxmlformats-officedocument.drawing+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drawings/drawing24.xml" ContentType="application/vnd.openxmlformats-officedocument.drawing+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1"/>
  <workbookPr/>
  <mc:AlternateContent xmlns:mc="http://schemas.openxmlformats.org/markup-compatibility/2006">
    <mc:Choice Requires="x15">
      <x15ac:absPath xmlns:x15ac="http://schemas.microsoft.com/office/spreadsheetml/2010/11/ac" url="/Users/macprodiseniolug/Documents/MDS 2023/GRI Tablas ing final/"/>
    </mc:Choice>
  </mc:AlternateContent>
  <xr:revisionPtr revIDLastSave="0" documentId="8_{0A3F868D-A65D-A842-A958-C62B84BDFF61}" xr6:coauthVersionLast="47" xr6:coauthVersionMax="47" xr10:uidLastSave="{00000000-0000-0000-0000-000000000000}"/>
  <workbookProtection workbookAlgorithmName="SHA-512" workbookHashValue="IgmyJ3nGpALpeWzRPIOTnOnvUm3GWtYxIodcjNKUbXofnkNdGwBbbxI5yIrPrBLtaQggVZfGRsjETGIQmyXabw==" workbookSaltValue="d3wZzNgD31Kh1bMvb/JPgQ==" workbookSpinCount="100000" lockStructure="1"/>
  <bookViews>
    <workbookView xWindow="0" yWindow="840" windowWidth="30240" windowHeight="17180" tabRatio="886" xr2:uid="{00000000-000D-0000-FFFF-FFFF00000000}"/>
  </bookViews>
  <sheets>
    <sheet name="Cover Page &amp; Directory" sheetId="1" r:id="rId1"/>
    <sheet name="GRI, SASB and LPRM Index" sheetId="2" r:id="rId2"/>
    <sheet name="ESRS Metrics" sheetId="43" r:id="rId3"/>
    <sheet name="Performance Summary" sheetId="3" r:id="rId4"/>
    <sheet name="E1. Climate Change" sheetId="20" r:id="rId5"/>
    <sheet name="GHG Emissions Table" sheetId="21" state="hidden" r:id="rId6"/>
    <sheet name="Energy Consumption Table" sheetId="22" state="hidden" r:id="rId7"/>
    <sheet name="Water Management Table" sheetId="23" state="hidden" r:id="rId8"/>
    <sheet name="E2. Pollution" sheetId="16" r:id="rId9"/>
    <sheet name="E3. Water" sheetId="14" r:id="rId10"/>
    <sheet name="E4. Biodiversity and ecosystems" sheetId="6" r:id="rId11"/>
    <sheet name="IUCN Red List Table" sheetId="26" state="hidden" r:id="rId12"/>
    <sheet name="Land Management Table " sheetId="27" state="hidden" r:id="rId13"/>
    <sheet name="E5. Circular economy" sheetId="12" r:id="rId14"/>
    <sheet name="Tailings Management Table" sheetId="24" state="hidden" r:id="rId15"/>
    <sheet name="Waste Management Table" sheetId="25" state="hidden" r:id="rId16"/>
    <sheet name="S1. Own Workforce (Labor)" sheetId="15" r:id="rId17"/>
    <sheet name="S1. Own Workforce (H&amp;S)" sheetId="11" r:id="rId18"/>
    <sheet name="S1. Own Workforce (HRights)" sheetId="42" r:id="rId19"/>
    <sheet name="Diversity Table" sheetId="29" state="hidden" r:id="rId20"/>
    <sheet name="LUG Board Diversity Table" sheetId="36" state="hidden" r:id="rId21"/>
    <sheet name="LUG Employment Table " sheetId="31" state="hidden" r:id="rId22"/>
    <sheet name="Contractors Employment Table" sheetId="32" state="hidden" r:id="rId23"/>
    <sheet name="H&amp;S Management Table" sheetId="28" state="hidden" r:id="rId24"/>
    <sheet name="S3. Affected Communities" sheetId="7" r:id="rId25"/>
    <sheet name="Grievances Table" sheetId="30" state="hidden" r:id="rId26"/>
    <sheet name="G1. Business Conduct (S. Chain)" sheetId="8" r:id="rId27"/>
    <sheet name="LUG Procurement Table" sheetId="33" state="hidden" r:id="rId28"/>
    <sheet name="ASM Activities Table " sheetId="34" state="hidden" r:id="rId29"/>
    <sheet name="ESTMA Table" sheetId="35" state="hidden" r:id="rId30"/>
    <sheet name="Economic Performance Table" sheetId="38" state="hidden" r:id="rId31"/>
    <sheet name="Financial Highlights Table" sheetId="39" state="hidden" r:id="rId32"/>
    <sheet name="G1. Business Conduct (Gov)" sheetId="5" r:id="rId33"/>
    <sheet name="LUG Board Descripction Table" sheetId="37" state="hidden" r:id="rId34"/>
    <sheet name="PCOM" sheetId="41" state="hidden" r:id="rId35"/>
  </sheets>
  <definedNames>
    <definedName name="_xlnm._FilterDatabase" localSheetId="2" hidden="1">'ESRS Metrics'!$B$6:$H$114</definedName>
    <definedName name="_xlnm._FilterDatabase" localSheetId="1" hidden="1">'GRI, SASB and LPRM Index'!$B$8:$E$8</definedName>
    <definedName name="_xlnm.Print_Area" localSheetId="0">'Cover Page &amp; Directory'!$A$1:$L$25</definedName>
    <definedName name="Z_4BAA369D_F9C2_4E47_AE75_1E7FBDAE8580_.wvu.FilterData" localSheetId="0" hidden="1">'Cover Page &amp; Directory'!$J$8:$J$18</definedName>
  </definedNames>
  <calcPr calcId="191028"/>
  <customWorkbookViews>
    <customWorkbookView name="Filter 1" guid="{4BAA369D-F9C2-4E47-AE75-1E7FBDAE8580}" maximized="1" windowWidth="0" windowHeight="0" activeSheetId="0"/>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1">
      <go:sheetsCustomData xmlns:go="http://customooxmlschemas.google.com/" r:id="rId39" roundtripDataSignature="AMtx7mj7vaqIGwsxEOY8JMI/gTs7zq01yQ=="/>
    </ext>
  </extLst>
</workbook>
</file>

<file path=xl/calcChain.xml><?xml version="1.0" encoding="utf-8"?>
<calcChain xmlns="http://schemas.openxmlformats.org/spreadsheetml/2006/main">
  <c r="D128" i="15" l="1"/>
  <c r="D138" i="15"/>
  <c r="D137" i="15"/>
  <c r="C136" i="15"/>
  <c r="D132" i="15"/>
  <c r="D131" i="15"/>
  <c r="C130" i="15"/>
  <c r="D230" i="15" l="1"/>
  <c r="D229" i="15"/>
  <c r="H13" i="43"/>
  <c r="G13" i="43"/>
  <c r="G10" i="43"/>
  <c r="E41" i="3" l="1"/>
  <c r="F41" i="3"/>
  <c r="D41" i="3"/>
  <c r="E40" i="3"/>
  <c r="F40" i="3"/>
  <c r="D40" i="3"/>
  <c r="E34" i="3"/>
  <c r="F34" i="3"/>
  <c r="D34" i="3"/>
  <c r="E33" i="3"/>
  <c r="F33" i="3"/>
  <c r="D33" i="3"/>
  <c r="E54" i="3"/>
  <c r="F54" i="3"/>
  <c r="G54" i="3"/>
  <c r="E50" i="3"/>
  <c r="F50" i="3"/>
  <c r="G50" i="3"/>
  <c r="D50" i="3"/>
  <c r="E49" i="3"/>
  <c r="F49" i="3"/>
  <c r="G49" i="3"/>
  <c r="D49" i="3"/>
  <c r="E11" i="25"/>
  <c r="H11" i="25"/>
  <c r="B11" i="25"/>
  <c r="G10" i="24"/>
  <c r="L10" i="24"/>
  <c r="B10" i="24"/>
  <c r="D79" i="3"/>
  <c r="D120" i="3"/>
  <c r="D121" i="3" s="1"/>
  <c r="E120" i="3"/>
  <c r="E121" i="3" s="1"/>
  <c r="F120" i="3"/>
  <c r="F121" i="3" s="1"/>
  <c r="G120" i="3"/>
  <c r="D130" i="3" l="1"/>
  <c r="D85" i="3" s="1"/>
  <c r="D80" i="3"/>
  <c r="D77" i="3"/>
  <c r="D74" i="3"/>
  <c r="D65" i="3"/>
  <c r="D60" i="3"/>
  <c r="E42" i="5"/>
  <c r="E31" i="5"/>
  <c r="E32" i="5" s="1"/>
  <c r="D67" i="3" l="1"/>
  <c r="D101" i="8" l="1"/>
  <c r="D64" i="8"/>
  <c r="C64" i="8"/>
  <c r="D29" i="8"/>
  <c r="D21" i="8"/>
  <c r="D13" i="8"/>
  <c r="C27" i="11"/>
  <c r="E26" i="11"/>
  <c r="C26" i="11"/>
  <c r="E25" i="11"/>
  <c r="C25" i="11"/>
  <c r="F21" i="11"/>
  <c r="F20" i="11"/>
  <c r="F19" i="11"/>
  <c r="D21" i="11"/>
  <c r="D20" i="11"/>
  <c r="D19" i="11"/>
  <c r="D12" i="11"/>
  <c r="F12" i="11"/>
  <c r="F13" i="11"/>
  <c r="F14" i="11"/>
  <c r="D13" i="11"/>
  <c r="D14" i="11"/>
  <c r="C63" i="7"/>
  <c r="D60" i="7" s="1"/>
  <c r="E69" i="15"/>
  <c r="E70" i="15"/>
  <c r="E71" i="15"/>
  <c r="E73" i="15"/>
  <c r="E68" i="15"/>
  <c r="D72" i="15"/>
  <c r="D74" i="15" s="1"/>
  <c r="C72" i="15"/>
  <c r="C74" i="15" s="1"/>
  <c r="E60" i="15"/>
  <c r="E61" i="15"/>
  <c r="E62" i="15"/>
  <c r="E64" i="15"/>
  <c r="E59" i="15"/>
  <c r="D63" i="15"/>
  <c r="D65" i="15" s="1"/>
  <c r="C63" i="15"/>
  <c r="D150" i="15"/>
  <c r="D149" i="15"/>
  <c r="D144" i="15"/>
  <c r="D143" i="15"/>
  <c r="C148" i="15"/>
  <c r="C142" i="15"/>
  <c r="C145" i="15"/>
  <c r="D147" i="15" s="1"/>
  <c r="C139" i="15"/>
  <c r="D140" i="15" s="1"/>
  <c r="C133" i="15"/>
  <c r="D135" i="15" s="1"/>
  <c r="C127" i="15"/>
  <c r="D129" i="15" s="1"/>
  <c r="D111" i="15"/>
  <c r="D106" i="15"/>
  <c r="C106" i="15"/>
  <c r="D90" i="15"/>
  <c r="C95" i="15"/>
  <c r="C90" i="15"/>
  <c r="C111" i="15"/>
  <c r="D95" i="15"/>
  <c r="D31" i="15"/>
  <c r="D21" i="15"/>
  <c r="D16" i="15"/>
  <c r="D11" i="15"/>
  <c r="C117" i="12"/>
  <c r="D117" i="12"/>
  <c r="C62" i="12"/>
  <c r="C66" i="12" s="1"/>
  <c r="C52" i="12"/>
  <c r="C58" i="12" s="1"/>
  <c r="D69" i="6"/>
  <c r="C69" i="6"/>
  <c r="D75" i="6"/>
  <c r="C75" i="6"/>
  <c r="C46" i="14"/>
  <c r="C59" i="14" s="1"/>
  <c r="C62" i="14"/>
  <c r="C53" i="14"/>
  <c r="C83" i="14"/>
  <c r="C82" i="14"/>
  <c r="C76" i="14"/>
  <c r="C85" i="14" s="1"/>
  <c r="C34" i="14"/>
  <c r="C27" i="14"/>
  <c r="C40" i="14" s="1"/>
  <c r="G20" i="20"/>
  <c r="D19" i="20"/>
  <c r="E19" i="20"/>
  <c r="F19" i="20"/>
  <c r="C19" i="20"/>
  <c r="G18" i="20"/>
  <c r="G19" i="20" s="1"/>
  <c r="D17" i="20"/>
  <c r="E17" i="20"/>
  <c r="F17" i="20"/>
  <c r="C17" i="20"/>
  <c r="G16" i="20"/>
  <c r="D61" i="7" l="1"/>
  <c r="D62" i="7"/>
  <c r="E63" i="15"/>
  <c r="E65" i="15" s="1"/>
  <c r="E72" i="15"/>
  <c r="E74" i="15" s="1"/>
  <c r="C65" i="15"/>
  <c r="D100" i="15"/>
  <c r="D141" i="15"/>
  <c r="C100" i="15"/>
  <c r="D134" i="15"/>
  <c r="D146" i="15"/>
  <c r="C116" i="15"/>
  <c r="D116" i="15"/>
  <c r="C118" i="12"/>
  <c r="C53" i="12"/>
  <c r="C57" i="12"/>
  <c r="C54" i="12"/>
  <c r="C65" i="12"/>
  <c r="C57" i="14"/>
  <c r="C84" i="14"/>
  <c r="C38" i="14"/>
  <c r="J23" i="30" l="1"/>
  <c r="C20" i="33"/>
  <c r="H25" i="33" l="1"/>
  <c r="F25" i="33"/>
  <c r="D25" i="33"/>
  <c r="B25" i="33"/>
  <c r="E17" i="33"/>
  <c r="E22" i="33"/>
  <c r="E20" i="33"/>
  <c r="E19" i="33"/>
  <c r="E18" i="33"/>
  <c r="C18" i="33"/>
  <c r="C19" i="33"/>
  <c r="C22" i="33"/>
  <c r="C17" i="33"/>
  <c r="C25" i="33" l="1"/>
  <c r="E25" i="33"/>
  <c r="G25" i="33"/>
  <c r="F15" i="24"/>
  <c r="C15" i="24"/>
  <c r="F12" i="22"/>
  <c r="D12" i="22"/>
  <c r="B12" i="22"/>
  <c r="D12" i="38"/>
  <c r="D10" i="38"/>
  <c r="D11" i="38"/>
  <c r="D9" i="38"/>
  <c r="D8" i="38"/>
  <c r="D6" i="38"/>
  <c r="B7" i="38" l="1"/>
  <c r="E7" i="38"/>
  <c r="D14" i="39" l="1"/>
  <c r="D15" i="39"/>
  <c r="D16" i="39" l="1"/>
  <c r="D13" i="39"/>
  <c r="D12" i="39"/>
  <c r="D25" i="39"/>
  <c r="D20" i="39"/>
  <c r="D21" i="39"/>
  <c r="D22" i="39"/>
  <c r="D23" i="39"/>
  <c r="D24" i="39"/>
  <c r="D19" i="39"/>
  <c r="D18" i="39"/>
  <c r="D9" i="39"/>
  <c r="D10" i="39"/>
  <c r="D11" i="39"/>
  <c r="D8" i="39"/>
  <c r="D7" i="39"/>
  <c r="J13" i="38" l="1"/>
  <c r="J7" i="38"/>
  <c r="I13" i="38"/>
  <c r="I7" i="38"/>
  <c r="B13" i="38"/>
  <c r="F7" i="38"/>
  <c r="G7" i="38"/>
  <c r="H7" i="38"/>
  <c r="K7" i="38"/>
  <c r="C7" i="38"/>
  <c r="D7" i="38" s="1"/>
  <c r="E13" i="38"/>
  <c r="E14" i="38" s="1"/>
  <c r="F13" i="38"/>
  <c r="G13" i="38"/>
  <c r="H13" i="38"/>
  <c r="K13" i="38"/>
  <c r="C13" i="38"/>
  <c r="B8" i="36"/>
  <c r="C16" i="36" s="1"/>
  <c r="E15" i="36"/>
  <c r="E11" i="36"/>
  <c r="D8" i="36"/>
  <c r="E14" i="36" s="1"/>
  <c r="K9" i="35"/>
  <c r="K7" i="35"/>
  <c r="B11" i="35"/>
  <c r="K12" i="35" s="1"/>
  <c r="C11" i="35"/>
  <c r="K11" i="35" s="1"/>
  <c r="D11" i="35"/>
  <c r="K10" i="35" s="1"/>
  <c r="E11" i="35"/>
  <c r="F11" i="35"/>
  <c r="K8" i="35" s="1"/>
  <c r="G11" i="35"/>
  <c r="H11" i="35"/>
  <c r="K6" i="35" s="1"/>
  <c r="K12" i="34"/>
  <c r="K11" i="34"/>
  <c r="K10" i="34"/>
  <c r="K9" i="34"/>
  <c r="K8" i="34"/>
  <c r="K7" i="34"/>
  <c r="K6" i="34"/>
  <c r="S12" i="33"/>
  <c r="S11" i="33"/>
  <c r="S10" i="33"/>
  <c r="S9" i="33"/>
  <c r="R9" i="33"/>
  <c r="S8" i="33"/>
  <c r="S7" i="33"/>
  <c r="S6" i="33"/>
  <c r="N11" i="33"/>
  <c r="N13" i="33" s="1"/>
  <c r="L11" i="33"/>
  <c r="L13" i="33" s="1"/>
  <c r="H11" i="33"/>
  <c r="J11" i="33"/>
  <c r="J13" i="33" s="1"/>
  <c r="H13" i="33"/>
  <c r="F11" i="33"/>
  <c r="D11" i="33"/>
  <c r="B11" i="33"/>
  <c r="R12" i="33" s="1"/>
  <c r="H11" i="32"/>
  <c r="H13" i="32" s="1"/>
  <c r="F11" i="32"/>
  <c r="L8" i="32" s="1"/>
  <c r="D11" i="32"/>
  <c r="D13" i="32" s="1"/>
  <c r="B11" i="32"/>
  <c r="M10" i="32"/>
  <c r="M9" i="32"/>
  <c r="M8" i="32"/>
  <c r="M7" i="32"/>
  <c r="M10" i="31"/>
  <c r="M9" i="31"/>
  <c r="M8" i="31"/>
  <c r="M7" i="31"/>
  <c r="L10" i="31"/>
  <c r="H11" i="31"/>
  <c r="H13" i="31" s="1"/>
  <c r="F11" i="31"/>
  <c r="F13" i="31" s="1"/>
  <c r="B11" i="31"/>
  <c r="D11" i="31"/>
  <c r="D13" i="31" s="1"/>
  <c r="R9" i="30" a="1"/>
  <c r="S9" i="30" s="1"/>
  <c r="R8" i="30" a="1"/>
  <c r="R8" i="30" s="1"/>
  <c r="R7" i="30" a="1"/>
  <c r="R7" i="30" s="1"/>
  <c r="R11" i="30" a="1"/>
  <c r="R11" i="30" s="1"/>
  <c r="R10" i="30" a="1"/>
  <c r="R10" i="30" s="1"/>
  <c r="R6" i="30" a="1"/>
  <c r="R6" i="30" s="1"/>
  <c r="R5" i="30" a="1"/>
  <c r="R5" i="30" s="1"/>
  <c r="N10" i="30"/>
  <c r="O9" i="30" s="1"/>
  <c r="L10" i="30"/>
  <c r="M7" i="30" s="1"/>
  <c r="J10" i="30"/>
  <c r="K9" i="30" s="1"/>
  <c r="H10" i="30"/>
  <c r="I9" i="30" s="1"/>
  <c r="F10" i="30"/>
  <c r="G9" i="30" s="1"/>
  <c r="D10" i="30"/>
  <c r="E8" i="30" s="1"/>
  <c r="B10" i="30"/>
  <c r="C9" i="30" s="1"/>
  <c r="P10" i="29"/>
  <c r="G9" i="29"/>
  <c r="S8" i="29" s="1"/>
  <c r="F11" i="29"/>
  <c r="G8" i="29" s="1"/>
  <c r="D11" i="29"/>
  <c r="E8" i="29" s="1"/>
  <c r="B11" i="29"/>
  <c r="C8" i="29" s="1"/>
  <c r="L11" i="29"/>
  <c r="M8" i="29" s="1"/>
  <c r="M7" i="29"/>
  <c r="K7" i="29"/>
  <c r="J11" i="29"/>
  <c r="K8" i="29" s="1"/>
  <c r="H11" i="29"/>
  <c r="I8" i="29" s="1"/>
  <c r="P9" i="29" l="1"/>
  <c r="R7" i="33"/>
  <c r="G10" i="29"/>
  <c r="R8" i="29" s="1"/>
  <c r="L7" i="31"/>
  <c r="E8" i="36"/>
  <c r="E12" i="36"/>
  <c r="E16" i="36"/>
  <c r="E9" i="29"/>
  <c r="S9" i="29" s="1"/>
  <c r="L8" i="31"/>
  <c r="R6" i="33"/>
  <c r="R8" i="33"/>
  <c r="E9" i="36"/>
  <c r="E13" i="36"/>
  <c r="E10" i="29"/>
  <c r="R9" i="29" s="1"/>
  <c r="P8" i="29"/>
  <c r="L9" i="31"/>
  <c r="E10" i="36"/>
  <c r="I9" i="29"/>
  <c r="R11" i="33"/>
  <c r="C21" i="33"/>
  <c r="R10" i="33"/>
  <c r="E21" i="33"/>
  <c r="B14" i="38"/>
  <c r="D13" i="38"/>
  <c r="C14" i="38"/>
  <c r="I7" i="29"/>
  <c r="G14" i="38"/>
  <c r="J14" i="38"/>
  <c r="F14" i="38"/>
  <c r="I14" i="38"/>
  <c r="K14" i="38"/>
  <c r="H14" i="38"/>
  <c r="C8" i="36"/>
  <c r="C9" i="36"/>
  <c r="C12" i="36"/>
  <c r="C13" i="36"/>
  <c r="C10" i="36"/>
  <c r="C14" i="36"/>
  <c r="C11" i="36"/>
  <c r="C15" i="36"/>
  <c r="I8" i="33"/>
  <c r="I10" i="33"/>
  <c r="I12" i="33"/>
  <c r="I9" i="33"/>
  <c r="I11" i="33"/>
  <c r="T9" i="33" s="1"/>
  <c r="K10" i="33"/>
  <c r="K8" i="33"/>
  <c r="K7" i="33"/>
  <c r="K12" i="33"/>
  <c r="K9" i="33"/>
  <c r="K11" i="33"/>
  <c r="T8" i="33" s="1"/>
  <c r="M10" i="33"/>
  <c r="M7" i="33"/>
  <c r="M12" i="33"/>
  <c r="M9" i="33"/>
  <c r="M8" i="33"/>
  <c r="M11" i="33"/>
  <c r="T7" i="33" s="1"/>
  <c r="I7" i="33"/>
  <c r="D13" i="33"/>
  <c r="O12" i="33"/>
  <c r="O7" i="33"/>
  <c r="O8" i="33"/>
  <c r="O9" i="33"/>
  <c r="O10" i="33"/>
  <c r="B13" i="33"/>
  <c r="C11" i="33" s="1"/>
  <c r="T12" i="33" s="1"/>
  <c r="F13" i="33"/>
  <c r="O11" i="33"/>
  <c r="T6" i="33" s="1"/>
  <c r="L9" i="32"/>
  <c r="E9" i="32"/>
  <c r="E8" i="32"/>
  <c r="E7" i="32"/>
  <c r="E12" i="32"/>
  <c r="E11" i="32"/>
  <c r="L7" i="32"/>
  <c r="I12" i="32"/>
  <c r="I7" i="32"/>
  <c r="I8" i="32"/>
  <c r="I9" i="32"/>
  <c r="I10" i="32"/>
  <c r="E10" i="32"/>
  <c r="F13" i="32"/>
  <c r="B13" i="32"/>
  <c r="C11" i="32" s="1"/>
  <c r="L10" i="32"/>
  <c r="I11" i="32"/>
  <c r="E10" i="31"/>
  <c r="E12" i="31"/>
  <c r="E7" i="31"/>
  <c r="E11" i="31"/>
  <c r="B13" i="31"/>
  <c r="I10" i="31"/>
  <c r="I7" i="31"/>
  <c r="N7" i="31" s="1"/>
  <c r="I12" i="31"/>
  <c r="I9" i="31"/>
  <c r="I8" i="31"/>
  <c r="I11" i="31"/>
  <c r="G10" i="31"/>
  <c r="G12" i="31"/>
  <c r="G9" i="31"/>
  <c r="G7" i="31"/>
  <c r="G8" i="31"/>
  <c r="G11" i="31"/>
  <c r="E9" i="31"/>
  <c r="E8" i="31"/>
  <c r="R9" i="30"/>
  <c r="T9" i="30"/>
  <c r="T8" i="30"/>
  <c r="S8" i="30"/>
  <c r="S7" i="30"/>
  <c r="T7" i="30"/>
  <c r="T5" i="30"/>
  <c r="S5" i="30"/>
  <c r="C8" i="30"/>
  <c r="C7" i="30"/>
  <c r="E9" i="30"/>
  <c r="G7" i="30"/>
  <c r="G8" i="30"/>
  <c r="I7" i="30"/>
  <c r="I8" i="30"/>
  <c r="K8" i="30"/>
  <c r="K7" i="30"/>
  <c r="M8" i="30"/>
  <c r="M9" i="30"/>
  <c r="O7" i="30"/>
  <c r="O8" i="30"/>
  <c r="E7" i="30"/>
  <c r="C7" i="29"/>
  <c r="Q10" i="29" s="1"/>
  <c r="C9" i="29"/>
  <c r="S10" i="29" s="1"/>
  <c r="C10" i="29"/>
  <c r="R10" i="29" s="1"/>
  <c r="G7" i="29"/>
  <c r="Q8" i="29" s="1"/>
  <c r="E7" i="29"/>
  <c r="Q9" i="29" s="1"/>
  <c r="D14" i="22"/>
  <c r="N8" i="31" l="1"/>
  <c r="N9" i="31"/>
  <c r="D14" i="38"/>
  <c r="E10" i="33"/>
  <c r="C23" i="33"/>
  <c r="G11" i="33"/>
  <c r="T10" i="33" s="1"/>
  <c r="E23" i="33"/>
  <c r="E9" i="33"/>
  <c r="E7" i="33"/>
  <c r="E8" i="33"/>
  <c r="E12" i="33"/>
  <c r="E11" i="33"/>
  <c r="T11" i="33" s="1"/>
  <c r="C8" i="33"/>
  <c r="C10" i="33"/>
  <c r="C12" i="33"/>
  <c r="C7" i="33"/>
  <c r="C9" i="33"/>
  <c r="G10" i="33"/>
  <c r="G12" i="33"/>
  <c r="G7" i="33"/>
  <c r="G8" i="33"/>
  <c r="G9" i="33"/>
  <c r="N9" i="32"/>
  <c r="G10" i="32"/>
  <c r="G7" i="32"/>
  <c r="G8" i="32"/>
  <c r="G9" i="32"/>
  <c r="G12" i="32"/>
  <c r="N7" i="32"/>
  <c r="G11" i="32"/>
  <c r="C8" i="32"/>
  <c r="C9" i="32"/>
  <c r="C10" i="32"/>
  <c r="C7" i="32"/>
  <c r="C12" i="32"/>
  <c r="C8" i="31"/>
  <c r="C9" i="31"/>
  <c r="C12" i="31"/>
  <c r="C10" i="31"/>
  <c r="C7" i="31"/>
  <c r="N10" i="31" s="1"/>
  <c r="C11" i="31"/>
  <c r="K10" i="28"/>
  <c r="K9" i="28"/>
  <c r="K8" i="28"/>
  <c r="K7" i="28"/>
  <c r="K6" i="28"/>
  <c r="K5" i="28"/>
  <c r="J10" i="28"/>
  <c r="J9" i="28"/>
  <c r="J8" i="28"/>
  <c r="J7" i="28"/>
  <c r="J6" i="28"/>
  <c r="J5" i="28"/>
  <c r="N10" i="32" l="1"/>
  <c r="N8" i="32"/>
  <c r="C9" i="27"/>
  <c r="D9" i="27"/>
  <c r="E9" i="27"/>
  <c r="F9" i="27"/>
  <c r="G9" i="27"/>
  <c r="B9" i="27"/>
  <c r="G11" i="26"/>
  <c r="G12" i="26" s="1"/>
  <c r="F11" i="26"/>
  <c r="F12" i="26" s="1"/>
  <c r="C11" i="26"/>
  <c r="C12" i="26" s="1"/>
  <c r="B11" i="26"/>
  <c r="B12" i="26" s="1"/>
  <c r="D11" i="26"/>
  <c r="D12" i="26" s="1"/>
  <c r="E11" i="26"/>
  <c r="E12" i="26" s="1"/>
  <c r="J6" i="25"/>
  <c r="I6" i="25"/>
  <c r="H10" i="25" s="1"/>
  <c r="H6" i="25"/>
  <c r="H9" i="25" s="1"/>
  <c r="G6" i="25"/>
  <c r="F6" i="25"/>
  <c r="E10" i="25" s="1"/>
  <c r="E6" i="25"/>
  <c r="E9" i="25" s="1"/>
  <c r="D6" i="25"/>
  <c r="C6" i="25"/>
  <c r="B6" i="25"/>
  <c r="B9" i="25" s="1"/>
  <c r="P6" i="24"/>
  <c r="O6" i="24"/>
  <c r="L9" i="24" s="1"/>
  <c r="K6" i="24"/>
  <c r="J6" i="24"/>
  <c r="F6" i="24"/>
  <c r="F14" i="24" s="1"/>
  <c r="E6" i="24"/>
  <c r="L6" i="24"/>
  <c r="N6" i="24" s="1"/>
  <c r="G6" i="24"/>
  <c r="I6" i="24" s="1"/>
  <c r="B6" i="24"/>
  <c r="D6" i="24" s="1"/>
  <c r="N8" i="24"/>
  <c r="M8" i="24"/>
  <c r="I8" i="24"/>
  <c r="H8" i="24"/>
  <c r="D8" i="24"/>
  <c r="C8" i="24"/>
  <c r="N7" i="24"/>
  <c r="M7" i="24"/>
  <c r="I7" i="24"/>
  <c r="H7" i="24"/>
  <c r="D7" i="24"/>
  <c r="C7" i="24"/>
  <c r="J15" i="23"/>
  <c r="I15" i="23"/>
  <c r="J14" i="23"/>
  <c r="I14" i="23"/>
  <c r="J12" i="23"/>
  <c r="I12" i="23"/>
  <c r="J11" i="23"/>
  <c r="I11" i="23"/>
  <c r="H13" i="23"/>
  <c r="H6" i="23"/>
  <c r="J6" i="23" s="1"/>
  <c r="J9" i="23"/>
  <c r="I9" i="23"/>
  <c r="J8" i="23"/>
  <c r="I8" i="23"/>
  <c r="J7" i="23"/>
  <c r="I7" i="23"/>
  <c r="G9" i="24" l="1"/>
  <c r="J13" i="23"/>
  <c r="H16" i="23"/>
  <c r="B9" i="24"/>
  <c r="B10" i="25"/>
  <c r="M6" i="24"/>
  <c r="H6" i="24"/>
  <c r="C6" i="24"/>
  <c r="I6" i="23"/>
  <c r="I13" i="23"/>
  <c r="G15" i="23"/>
  <c r="F15" i="23"/>
  <c r="G14" i="23"/>
  <c r="F14" i="23"/>
  <c r="G13" i="23"/>
  <c r="F13" i="23"/>
  <c r="G12" i="23"/>
  <c r="F12" i="23"/>
  <c r="G11" i="23"/>
  <c r="F11" i="23"/>
  <c r="E13" i="23"/>
  <c r="E6" i="23"/>
  <c r="G6" i="23" s="1"/>
  <c r="G9" i="23"/>
  <c r="F9" i="23"/>
  <c r="G8" i="23"/>
  <c r="F8" i="23"/>
  <c r="G7" i="23"/>
  <c r="F7" i="23"/>
  <c r="E16" i="23" l="1"/>
  <c r="F6" i="23"/>
  <c r="D15" i="23"/>
  <c r="D14" i="23"/>
  <c r="C15" i="23"/>
  <c r="C14" i="23"/>
  <c r="D12" i="23"/>
  <c r="C13" i="23"/>
  <c r="C12" i="23"/>
  <c r="B13" i="23"/>
  <c r="D11" i="23"/>
  <c r="C11" i="23"/>
  <c r="D9" i="23"/>
  <c r="D8" i="23"/>
  <c r="D7" i="23"/>
  <c r="C9" i="23"/>
  <c r="C8" i="23"/>
  <c r="C7" i="23"/>
  <c r="B6" i="23"/>
  <c r="C6" i="23" s="1"/>
  <c r="F14" i="22"/>
  <c r="G16" i="22" s="1"/>
  <c r="F6" i="22"/>
  <c r="G7" i="22" s="1"/>
  <c r="E16" i="22"/>
  <c r="D6" i="22"/>
  <c r="E7" i="22" s="1"/>
  <c r="B14" i="22"/>
  <c r="B6" i="22"/>
  <c r="C10" i="22" s="1"/>
  <c r="C10" i="21"/>
  <c r="B10" i="21"/>
  <c r="D9" i="21"/>
  <c r="D8" i="21"/>
  <c r="D7" i="21"/>
  <c r="D6" i="21"/>
  <c r="K10" i="21"/>
  <c r="J10" i="21"/>
  <c r="L9" i="21"/>
  <c r="L8" i="21"/>
  <c r="L7" i="21"/>
  <c r="L6" i="21"/>
  <c r="G10" i="21"/>
  <c r="F10" i="21"/>
  <c r="H9" i="21"/>
  <c r="H8" i="21"/>
  <c r="H7" i="21"/>
  <c r="H6" i="21"/>
  <c r="H10" i="21" s="1"/>
  <c r="Q7" i="21" l="1"/>
  <c r="H13" i="21"/>
  <c r="R7" i="21" s="1"/>
  <c r="H15" i="21"/>
  <c r="I11" i="21"/>
  <c r="H11" i="21"/>
  <c r="G11" i="21"/>
  <c r="F11" i="21"/>
  <c r="L10" i="21"/>
  <c r="D13" i="23"/>
  <c r="B16" i="23"/>
  <c r="D6" i="23"/>
  <c r="B17" i="22"/>
  <c r="C14" i="22"/>
  <c r="C7" i="22"/>
  <c r="C15" i="22"/>
  <c r="C8" i="22"/>
  <c r="C16" i="22"/>
  <c r="E8" i="22"/>
  <c r="F17" i="22"/>
  <c r="G8" i="22"/>
  <c r="D17" i="22"/>
  <c r="D19" i="22" s="1"/>
  <c r="G9" i="22"/>
  <c r="G14" i="22"/>
  <c r="G6" i="22"/>
  <c r="G10" i="22"/>
  <c r="G15" i="22"/>
  <c r="E14" i="22"/>
  <c r="E6" i="22"/>
  <c r="E10" i="22"/>
  <c r="E15" i="22"/>
  <c r="E9" i="22"/>
  <c r="C9" i="22"/>
  <c r="C6" i="22"/>
  <c r="D10" i="21"/>
  <c r="B11" i="21"/>
  <c r="L15" i="21"/>
  <c r="K11" i="21"/>
  <c r="Q6" i="21" l="1"/>
  <c r="L13" i="21"/>
  <c r="R6" i="21" s="1"/>
  <c r="J11" i="21"/>
  <c r="L11" i="21"/>
  <c r="M11" i="21"/>
  <c r="B21" i="22"/>
  <c r="B19" i="22"/>
  <c r="D15" i="21"/>
  <c r="Q8" i="21"/>
  <c r="S8" i="21" s="1"/>
  <c r="D11" i="21"/>
  <c r="E11" i="21"/>
  <c r="C11" i="21"/>
  <c r="D13" i="21"/>
  <c r="R8" i="21" s="1"/>
  <c r="F19" i="22"/>
  <c r="F21" i="22"/>
  <c r="D21" i="22"/>
  <c r="G55" i="20" l="1"/>
  <c r="F24" i="20"/>
  <c r="C22" i="20"/>
  <c r="G56" i="20"/>
  <c r="G12" i="20"/>
  <c r="G13" i="20"/>
  <c r="G14" i="20"/>
  <c r="G15" i="20"/>
  <c r="C72" i="20" l="1"/>
  <c r="C70" i="20"/>
  <c r="G17" i="20"/>
  <c r="C58" i="20"/>
  <c r="D24" i="20"/>
  <c r="D25" i="20" s="1"/>
  <c r="E24" i="20"/>
  <c r="E25" i="20" s="1"/>
  <c r="C24" i="20"/>
  <c r="C25" i="20" s="1"/>
  <c r="C52" i="8"/>
  <c r="C51" i="8"/>
  <c r="C53" i="8" l="1"/>
  <c r="D26" i="20"/>
  <c r="E26" i="20"/>
  <c r="G24" i="20"/>
  <c r="C26" i="20"/>
  <c r="D47" i="8" l="1"/>
  <c r="D46" i="8"/>
  <c r="D48" i="8"/>
  <c r="D50" i="8"/>
  <c r="D49" i="8"/>
  <c r="D51" i="8"/>
  <c r="D52" i="8"/>
  <c r="C34" i="20"/>
  <c r="C32" i="20"/>
  <c r="G25" i="20"/>
  <c r="G26" i="20"/>
  <c r="E130" i="3"/>
  <c r="E85" i="3" s="1"/>
  <c r="G121" i="3"/>
  <c r="E80" i="3"/>
  <c r="E77" i="3"/>
  <c r="E74" i="3"/>
  <c r="E65" i="3"/>
  <c r="E60" i="3"/>
  <c r="E67" i="3" s="1"/>
  <c r="F77" i="3"/>
  <c r="F74" i="3"/>
  <c r="F65" i="3"/>
  <c r="G60" i="3"/>
  <c r="F60" i="3"/>
  <c r="F67" i="3" s="1"/>
  <c r="D88" i="12"/>
  <c r="C88" i="12"/>
  <c r="G77" i="3"/>
  <c r="C89" i="12" l="1"/>
  <c r="E88" i="12"/>
  <c r="D91" i="12" s="1"/>
  <c r="G65" i="3"/>
  <c r="G67" i="3" s="1"/>
  <c r="C90" i="12" l="1"/>
  <c r="G80" i="3"/>
  <c r="G71" i="3"/>
  <c r="G74" i="3" s="1"/>
  <c r="G20" i="3"/>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<sst xmlns="http://schemas.openxmlformats.org/spreadsheetml/2006/main" count="3979" uniqueCount="2550">
  <si>
    <t>Directory</t>
  </si>
  <si>
    <t>GRI, SASB and LPRM Index</t>
  </si>
  <si>
    <t>ESRS Metrics</t>
  </si>
  <si>
    <t>Performance Summary</t>
  </si>
  <si>
    <t>E1. Climate Change</t>
  </si>
  <si>
    <t>E2. Pollution</t>
  </si>
  <si>
    <t>E3. Water</t>
  </si>
  <si>
    <t>E4. Biodiversity and ecosystems</t>
  </si>
  <si>
    <t>E5. Circular economy</t>
  </si>
  <si>
    <t>S1. Own Workforce (Labor)</t>
  </si>
  <si>
    <t>S1. Own Workforce (H&amp;S)</t>
  </si>
  <si>
    <t>S1. Own Workforce (HRights)</t>
  </si>
  <si>
    <t>S3. Affected Communities</t>
  </si>
  <si>
    <t>G1. Business Conduct (S. Chain)</t>
  </si>
  <si>
    <t>G1. Business Conduct (Gov)</t>
  </si>
  <si>
    <t>ESRS Topical Standard</t>
  </si>
  <si>
    <t>Indicator No.</t>
  </si>
  <si>
    <t>Equivalent standard/requirement</t>
  </si>
  <si>
    <t>Metric</t>
  </si>
  <si>
    <t>Unit</t>
  </si>
  <si>
    <t>DR E1-5.R.37.a.</t>
  </si>
  <si>
    <t>GRI 302-1; EM-MM-130a.1</t>
  </si>
  <si>
    <t>GJ</t>
  </si>
  <si>
    <t>DR E1-5.R.37.b.</t>
  </si>
  <si>
    <t>DR E1-5.R.37.c.i.</t>
  </si>
  <si>
    <t>Fuel consumption from renewable sources including biomass (also comprising industrial and municipal waste of biologic origin), biofuels, biogas, hydrogen from renewable sources, etc.</t>
  </si>
  <si>
    <t>DR E1-5.R.37.c.ii.</t>
  </si>
  <si>
    <t>DR E1-5.R.37.c.iii.</t>
  </si>
  <si>
    <t>DR E1-5.R.38.a.</t>
  </si>
  <si>
    <t>DR E1-5.R.38.b.</t>
  </si>
  <si>
    <t>DR E1-5.R.38.c.</t>
  </si>
  <si>
    <t>DR E1-5.R.38.d.</t>
  </si>
  <si>
    <t>DR E1-5.R.38.e.</t>
  </si>
  <si>
    <t>Comparative data not available</t>
  </si>
  <si>
    <t>DR E1-5.R.39</t>
  </si>
  <si>
    <t>MWh</t>
  </si>
  <si>
    <t>DR E1-5.R.40</t>
  </si>
  <si>
    <t>GRI 302-3</t>
  </si>
  <si>
    <t>Energy intensity (total energy consumption per net revenue) associated with activities in high climate impact sectors.</t>
  </si>
  <si>
    <t>GJ/Net revenues</t>
  </si>
  <si>
    <t>944 GJ/$USD 1 Million
1,007 GJ/$EUR 1 Million</t>
  </si>
  <si>
    <t>DR E1-5.R.43</t>
  </si>
  <si>
    <t>The undertaking shall disclose the reconciliation to the relevant line item or notes in the financial statements of the net revenue amount from activities in high climate impact sectors (the denominator in the calculation of the energy intensity required by paragraph 40).</t>
  </si>
  <si>
    <t>Net revenues</t>
  </si>
  <si>
    <t>$USD 903 Million
$EUR 846 Million</t>
  </si>
  <si>
    <t>DR E1-6.R.48.a.</t>
  </si>
  <si>
    <t>GRI 305-1, 305-2, 305-3;
EM-MM-110a.1</t>
  </si>
  <si>
    <t>DR E1-6.R.48.b.</t>
  </si>
  <si>
    <t>GRI 305-1;
EM-MM-110a.1</t>
  </si>
  <si>
    <t>Not applicable</t>
  </si>
  <si>
    <t>DR E1-6.R.49.a.</t>
  </si>
  <si>
    <t>DR E1-6.R.49.b.</t>
  </si>
  <si>
    <t>DR E1-6.R.50.a.</t>
  </si>
  <si>
    <t>DR E1-6.R.50.b.</t>
  </si>
  <si>
    <t>DR E1-6.R.51</t>
  </si>
  <si>
    <t>Category 1: 113,818
Category 2: 2,165
Category 3: 6,000
Category 4: 33,554
Category 5: 691
Category 6: 76
Category 7: 3,631
Category 10: 19</t>
  </si>
  <si>
    <t>Category 1: 110,451
Category 2: 13,391
Category 3: 5,406
Category 4: 33,507
Category 5: 794
Category 6: 202
Category 7: 2,965
Category 10: 26</t>
  </si>
  <si>
    <t>DR E1-6.R.53</t>
  </si>
  <si>
    <t>DR E1-6.R.55</t>
  </si>
  <si>
    <t>The undertaking shall disclose the reconciliation to the relevant line item or notes in the financial statements of the net revenue amounts (the denominator in the calculation of the GHG emissions intensity required by paragraph 53).</t>
  </si>
  <si>
    <t>DR E1-7.R.58.a.</t>
  </si>
  <si>
    <t>DR E1-7.R.59.a.</t>
  </si>
  <si>
    <t>DR E1-7.R.59.b.</t>
  </si>
  <si>
    <t xml:space="preserve"> E2. Pollution</t>
  </si>
  <si>
    <t>DR E2-4.R.28.a.</t>
  </si>
  <si>
    <t>GRI 303-4;
GRI 305-6, 305-7;</t>
  </si>
  <si>
    <t>-</t>
  </si>
  <si>
    <t>No material pollutants emitted</t>
  </si>
  <si>
    <t>DR E2-4.R.28.b.</t>
  </si>
  <si>
    <t>DR E2-5.R.34</t>
  </si>
  <si>
    <t>Kg</t>
  </si>
  <si>
    <t>Sodium cyanide used: 792,296
Sodium cyanide released: 0</t>
  </si>
  <si>
    <t>E3. Water and marine resources</t>
  </si>
  <si>
    <t>DR E3-4.R.28.a.</t>
  </si>
  <si>
    <t>GRI 303-5</t>
  </si>
  <si>
    <r>
      <t>m</t>
    </r>
    <r>
      <rPr>
        <vertAlign val="superscript"/>
        <sz val="8"/>
        <color theme="1"/>
        <rFont val="Verdana"/>
        <family val="2"/>
      </rPr>
      <t>3</t>
    </r>
  </si>
  <si>
    <t>DR E3-4.R.28.b.</t>
  </si>
  <si>
    <t>DR E3-4.R.28.d.</t>
  </si>
  <si>
    <t>Recycled: 2,062,742
Reused: 1,493,981</t>
  </si>
  <si>
    <t>Recycled: 1,894,604
Reused: 1,655,445</t>
  </si>
  <si>
    <t>DR E3-4.R.28.e.</t>
  </si>
  <si>
    <t>DR E3-4.R.29</t>
  </si>
  <si>
    <t>DR E4-5.R.35</t>
  </si>
  <si>
    <t>G4 MM1</t>
  </si>
  <si>
    <t>ha</t>
  </si>
  <si>
    <t xml:space="preserve">La Zarza mining concession: 4,627.92 ha.
Emperador mining concession: 4,863.50 ha. 
</t>
  </si>
  <si>
    <t>DR E4-5.R.36</t>
  </si>
  <si>
    <t>GRI 304-2</t>
  </si>
  <si>
    <t>If the undertaking has identified material impacts with regards to land-use change, or impacts on the extent and condition of ecosystems, it may also disclose their land-use based on a Life Cycle Assessment</t>
  </si>
  <si>
    <t>Qualitative</t>
  </si>
  <si>
    <t>DR E4-5.R.38.a.</t>
  </si>
  <si>
    <t xml:space="preserve">Data is not available at this time for reporting. </t>
  </si>
  <si>
    <t>DR E4-5.R.38.b.</t>
  </si>
  <si>
    <t>DR E4-5.R.38.c.</t>
  </si>
  <si>
    <t>DR E4-5.R.38.d.</t>
  </si>
  <si>
    <t>DR E4-5.R.41.a.</t>
  </si>
  <si>
    <t>GRI 304-2;
GRI G4 MM</t>
  </si>
  <si>
    <t>DR E4-5.R.41.b.i.</t>
  </si>
  <si>
    <t>DR E4-5.R.41.b.iii.</t>
  </si>
  <si>
    <t>Metrics that reflect structural components of condition such as habitat connectivity (i.e., how linked habitats are to each other).</t>
  </si>
  <si>
    <t>DR E5-5.R.37.a.</t>
  </si>
  <si>
    <t>GRI 306-3</t>
  </si>
  <si>
    <t>t</t>
  </si>
  <si>
    <t>DR E5-5.R.37.b.i.</t>
  </si>
  <si>
    <t>GRI 306-4;
SASB EM-MM-150a.1; EM-MM-150a.2</t>
  </si>
  <si>
    <t>Hazardous waste: 26
Non-hazardous waste: 2,252</t>
  </si>
  <si>
    <t>Hazardous waste: 17
Non-hazardous waste: 1,388</t>
  </si>
  <si>
    <t>DR E5-5.R.37.b.ii.</t>
  </si>
  <si>
    <t>Hazardous waste: 173
Non-hazardous waste: 1,771</t>
  </si>
  <si>
    <t>Hazardous waste: 218
Non-hazardous waste: 1,738</t>
  </si>
  <si>
    <t>DR E5-5.R.37.b.iii.</t>
  </si>
  <si>
    <t>Hazardous waste: 0
Non-hazardous waste: 0</t>
  </si>
  <si>
    <t>DR E5-5.R.37.c.i.</t>
  </si>
  <si>
    <t>GRI 306-5</t>
  </si>
  <si>
    <t>Hazardous waste: 554
Non-hazardous waste: 0</t>
  </si>
  <si>
    <t>Hazardous waste: 611
Non-hazardous waste: 17</t>
  </si>
  <si>
    <t>DR E5-5.R.37.c.ii.</t>
  </si>
  <si>
    <t>Hazardous waste: 6
Non-hazardous waste: 415</t>
  </si>
  <si>
    <t>Hazardous waste: 2
Non-hazardous waste: 558</t>
  </si>
  <si>
    <t>DR E5-5.R.37.c.iii.</t>
  </si>
  <si>
    <t>Hazardous waste: 0
Non-hazardous waste: 18
Tailings directed to disposal: 904,111
Waste rock directed to disposal: 327,941</t>
  </si>
  <si>
    <t>Hazardous waste: 36
Non-hazardous waste: 518
Tailings directed to disposal: 942,548
Waste rock directed to disposal: 531,950</t>
  </si>
  <si>
    <t>DR E5-5.R.37.d.</t>
  </si>
  <si>
    <t>Hazardous waste: 586/0%
Non-hazardous waste: 2,685/0%
Tailings: 1,571,150/83%
Waste rock: 327,941/17%</t>
  </si>
  <si>
    <t>Hazardous waste: 668/0%
Non-hazardous waste: 2,749/0%
Tailings: 1,479,699/73%
Waste rock: 531,950/26%</t>
  </si>
  <si>
    <t>DR E5-5.R.38.a.</t>
  </si>
  <si>
    <t>GRI 306-1</t>
  </si>
  <si>
    <t>Hazardous waste, non-hazardous, tailings and waste rock</t>
  </si>
  <si>
    <t>DR E5-5.R.38.b.</t>
  </si>
  <si>
    <r>
      <t xml:space="preserve">See </t>
    </r>
    <r>
      <rPr>
        <i/>
        <sz val="8"/>
        <color theme="1"/>
        <rFont val="Verdana"/>
        <family val="2"/>
      </rPr>
      <t xml:space="preserve">Total waste generated by composition section. </t>
    </r>
  </si>
  <si>
    <t>DR E5-5.R.39</t>
  </si>
  <si>
    <t>SASB 150</t>
  </si>
  <si>
    <t>Hazardous waste: 759</t>
  </si>
  <si>
    <t>Hazardous waste: 886</t>
  </si>
  <si>
    <t>DR S1-6.R.50.a.</t>
  </si>
  <si>
    <t>GRI 2-6, 2-7, 2-8;
EM-MM-000.B</t>
  </si>
  <si>
    <t># of Employees</t>
  </si>
  <si>
    <t>Total Ecuador-based employees: 1,880
Total male employees: 1,544
Total female employees: 336</t>
  </si>
  <si>
    <t>DR S1-6.R.50.b.i.</t>
  </si>
  <si>
    <t>Total permanent employees: 1,835
Total permanent male employees: 1,510
Total permanent female employees: 325</t>
  </si>
  <si>
    <t>Total permanent employees: 1,708
Total permanent male employees: 1,427
Total female permanent employees: 281</t>
  </si>
  <si>
    <t>DR S1-6.R.50.b.ii.</t>
  </si>
  <si>
    <t>Total temporary employees: 45
Total temporary male employees: 34
Total temporary female employees: 11</t>
  </si>
  <si>
    <t>Total temporary employees: 118
Total temporary male employees: 96
Total temporary female employees: 22</t>
  </si>
  <si>
    <t>DR S1-6.R.50.b.iii.</t>
  </si>
  <si>
    <t>Total non-guaranteed employees: 0
Total non-guaranteed male employees: 0
Total non-guaranteed female employees: 0</t>
  </si>
  <si>
    <t>DR S1-6.R.50.c.</t>
  </si>
  <si>
    <t>GRI 401-1</t>
  </si>
  <si>
    <t>145/8%</t>
  </si>
  <si>
    <t>115/7%</t>
  </si>
  <si>
    <t>DR S1-6.R.50.f.</t>
  </si>
  <si>
    <r>
      <rPr>
        <b/>
        <sz val="8"/>
        <color theme="1"/>
        <rFont val="Verdana"/>
        <family val="2"/>
      </rPr>
      <t xml:space="preserve">CONTEXT: </t>
    </r>
    <r>
      <rPr>
        <sz val="8"/>
        <color theme="1"/>
        <rFont val="Verdana"/>
        <family val="2"/>
      </rPr>
      <t>A cross-reference of the information reported under (a) above to the most representative number in the financial statements.</t>
    </r>
  </si>
  <si>
    <t>DR S1-6.R.52.a.</t>
  </si>
  <si>
    <t>GRI 102-8
GRI 2-6, 2-7, 2-8;
EM-MM-000.B</t>
  </si>
  <si>
    <t>FTE Male Zamora Chinchipe: 763
FTE Female Zamora Chinchipe: 175
FTE Male Rest of Ecuador: 606
FTE Female Rest of Ecuador: 157
FTE Male Expats: 175
FTE Female Expats: 4</t>
  </si>
  <si>
    <t>FTE Male Zamora Chinchipe: 772
FTE Female Zamora Chinchipe: 155
FTE Male Rest of Ecuador: 572
FTE Female Rest of Ecuador: 145
FTE Male Expats: 179
FTE Female Expats: 3</t>
  </si>
  <si>
    <t>DR S1-6.R.52.b.</t>
  </si>
  <si>
    <t>FTE Male Zamora Chinchipe: 0
FTE Female Zamora Chinchipe: 0
FTE Male Rest of Ecuador: 0
FTE Female Rest of Ecuador: 0
FTE Male Expats: 0
FTE Female Expats: 0</t>
  </si>
  <si>
    <t>DR S1-7.R.55.a.</t>
  </si>
  <si>
    <t>DR S1-8.R.60.a.</t>
  </si>
  <si>
    <t>GRI 2-30</t>
  </si>
  <si>
    <t>% of Employees</t>
  </si>
  <si>
    <t>DR S1-8.R.60.b.</t>
  </si>
  <si>
    <t>DR S1-8.R.60.c.</t>
  </si>
  <si>
    <t>DR S1-8.R.63.a.</t>
  </si>
  <si>
    <t>DR S1-8.R.63.b.</t>
  </si>
  <si>
    <t xml:space="preserve"># of Agreements </t>
  </si>
  <si>
    <t>DR S1-9.R.66.a.</t>
  </si>
  <si>
    <t>GRI 2-9;
GRI 405-1</t>
  </si>
  <si>
    <t xml:space="preserve"># and % of Employees </t>
  </si>
  <si>
    <t>Male: 32 - 78%
Female: 9 - 22%</t>
  </si>
  <si>
    <t>Male: 25 - 81%
Female: 6 - 29%</t>
  </si>
  <si>
    <t>DR S1-9.R.66.b.</t>
  </si>
  <si>
    <t>GRI 404-3;
GRI 405-1</t>
  </si>
  <si>
    <t>Under 30 years: 28%
30 - 50 years: 66%
50-64 years: 6%
Over 64 years: 0%</t>
  </si>
  <si>
    <t>Under 30 years: 30%
30 - 50 years: 63%
Over 50 years: 7%</t>
  </si>
  <si>
    <t>DR S1-10.R.69</t>
  </si>
  <si>
    <t>GRI 202-1</t>
  </si>
  <si>
    <t>All employees are paid an adequate wage</t>
  </si>
  <si>
    <t>DR S1-10.R.70</t>
  </si>
  <si>
    <t>If not all its employees are paid an adequate wage in line with applicable benchmarks, the undertaking shall disclose the countries where employees earn below the applicable adequate wage benchmark and the percentage of employees that earn below the applicable adequate wage benchmark for each of these countries</t>
  </si>
  <si>
    <t>DR S1-11.R.74.a.</t>
  </si>
  <si>
    <t>GRI 401-2</t>
  </si>
  <si>
    <t>DR S1-11.R.74.b.</t>
  </si>
  <si>
    <t>DR S1-11.R.74.c.</t>
  </si>
  <si>
    <t>DR S1-11.R.74.d.</t>
  </si>
  <si>
    <t>DR S1-11.R.74.e.</t>
  </si>
  <si>
    <t>DR S1-11.R.75</t>
  </si>
  <si>
    <t>DR S1-11.R.77</t>
  </si>
  <si>
    <t>GRI 405-1</t>
  </si>
  <si>
    <t>DR S1-12.R.79</t>
  </si>
  <si>
    <t>DR S1-12.R.80</t>
  </si>
  <si>
    <t>Male: 2%
Female: 1%</t>
  </si>
  <si>
    <t>DR S1-13.R.83.a.</t>
  </si>
  <si>
    <t>GRI 404-3</t>
  </si>
  <si>
    <t>Male: 1%
Female: 2%</t>
  </si>
  <si>
    <t>Male: 17%
Female: 15%</t>
  </si>
  <si>
    <t>DR S1-13.R.83.b.</t>
  </si>
  <si>
    <t>GRI 404-1</t>
  </si>
  <si>
    <t># of Hours</t>
  </si>
  <si>
    <t>Male: 76.3
Female: 83.9</t>
  </si>
  <si>
    <t>Male: 21.3
Female: 18.3</t>
  </si>
  <si>
    <t>DR S1-13.R.84.</t>
  </si>
  <si>
    <t>Worker: 57.7
Operators: 36.4
Trade: 122.3
Technical: 96.2
Administrative: 122.3
Professional: 109.6
Middle Management: 106.5
Manager/Superintendent: 102.4</t>
  </si>
  <si>
    <t>Worker: 16.8
Operators: 19.5
Trade: 20.6
Technical: 19.7
Administrative: 14.6
Professional: 25.8
Middle Management: 29.3
Manager/Superintendent: 27.0</t>
  </si>
  <si>
    <t>DR S1-14.R.88.a.</t>
  </si>
  <si>
    <t>GRI 403-8</t>
  </si>
  <si>
    <t>DR S1-14.R.88.b.</t>
  </si>
  <si>
    <t>GRI 403-9</t>
  </si>
  <si>
    <t># of Fatalities</t>
  </si>
  <si>
    <t>DR S1-14.R.88.c.</t>
  </si>
  <si>
    <t># of Accidents</t>
  </si>
  <si>
    <t>DR S1-14.R.88.d.</t>
  </si>
  <si>
    <t>GRI 403-10</t>
  </si>
  <si>
    <t># of Cases</t>
  </si>
  <si>
    <t>DR S1-14.R.88.e.</t>
  </si>
  <si>
    <t># of Days Lost</t>
  </si>
  <si>
    <t>DR S1-15.R.93.a.</t>
  </si>
  <si>
    <t>GRI 401-3</t>
  </si>
  <si>
    <t>DR S1-15.R.93.b.</t>
  </si>
  <si>
    <t>DR S1-16.R.97.a.</t>
  </si>
  <si>
    <t>GRI 405-2</t>
  </si>
  <si>
    <t>Ratio</t>
  </si>
  <si>
    <t>DR S1-16.R.97.b.</t>
  </si>
  <si>
    <t>GRI 2-21</t>
  </si>
  <si>
    <t>DR S1-17.R.103.a.</t>
  </si>
  <si>
    <t>GRI 406-1</t>
  </si>
  <si>
    <t># of Incidents</t>
  </si>
  <si>
    <t>DR S1-17.R.103.b.</t>
  </si>
  <si>
    <t>Grievances (Social Grievance Mechanism)</t>
  </si>
  <si>
    <t># of Complaints</t>
  </si>
  <si>
    <t>DR S1-17.R.103.c.</t>
  </si>
  <si>
    <t>GRI 2-27
GRI 419</t>
  </si>
  <si>
    <t>$</t>
  </si>
  <si>
    <t>DR S1-17.R.104.a.</t>
  </si>
  <si>
    <t>DR S1-17.R.104.b.</t>
  </si>
  <si>
    <t>The total amount of fines, penalties and compensation for damages for the incidents</t>
  </si>
  <si>
    <t>DR G1-3.R.21.b.</t>
  </si>
  <si>
    <t>GRI 205-1</t>
  </si>
  <si>
    <t>% of Functions</t>
  </si>
  <si>
    <t>DR G1-3.R.21.c.</t>
  </si>
  <si>
    <t>GRI 205-2</t>
  </si>
  <si>
    <t>% of Training</t>
  </si>
  <si>
    <t>DR G1-4.R.24.a.</t>
  </si>
  <si>
    <t>DR G1-4.R.25.a.</t>
  </si>
  <si>
    <t>GRI 205-3</t>
  </si>
  <si>
    <t>DR G1-4.R.25.b.</t>
  </si>
  <si>
    <t>DR G1-4.R.25.c.</t>
  </si>
  <si>
    <t>DR G1-4.R.25.d.</t>
  </si>
  <si>
    <t># of Public Legal Cases</t>
  </si>
  <si>
    <t>DR G1-5.R.29.b.i.</t>
  </si>
  <si>
    <t>GRI 415-1</t>
  </si>
  <si>
    <t>DR G1-6.R.33.a.</t>
  </si>
  <si>
    <t>The average time the undertaking takes to pay an invoice from the date when the contractual or statutory term of payment starts to be calculated, in number of days</t>
  </si>
  <si>
    <t>Days</t>
  </si>
  <si>
    <t>DR G1-6.R.33.b.</t>
  </si>
  <si>
    <t>A description of the undertaking’s standard payment terms in number of days by main category of suppliers and the percentage of its payments aligned with these standard terms</t>
  </si>
  <si>
    <t>Payment terms</t>
  </si>
  <si>
    <t>30 days from receipt of invoice</t>
  </si>
  <si>
    <t>DR G1-6.R.33.c.</t>
  </si>
  <si>
    <t>The number of legal proceedings currently outstanding for late payments</t>
  </si>
  <si>
    <t># of Proceedings</t>
  </si>
  <si>
    <t>2023 Sustainability Report</t>
  </si>
  <si>
    <t>Workbook Directory</t>
  </si>
  <si>
    <t>GRI Disclosure Number</t>
  </si>
  <si>
    <t>Description</t>
  </si>
  <si>
    <t>Report Directory</t>
  </si>
  <si>
    <t xml:space="preserve">GRI 2-1 </t>
  </si>
  <si>
    <t>Organizational details</t>
  </si>
  <si>
    <t>Company Overview, pg. 8</t>
  </si>
  <si>
    <t>GRI 2-2</t>
  </si>
  <si>
    <t>Entities included in the organization’s sustainability reporting</t>
  </si>
  <si>
    <t>Report Scope and Boundaries, pg. 5</t>
  </si>
  <si>
    <t>GRI 2-3</t>
  </si>
  <si>
    <t>Reporting period, frequency and contact point</t>
  </si>
  <si>
    <t>GRI 2-4</t>
  </si>
  <si>
    <t>Restatements of information</t>
  </si>
  <si>
    <t>GRI 2-5</t>
  </si>
  <si>
    <t>External assurance</t>
  </si>
  <si>
    <t>GRI 2-6</t>
  </si>
  <si>
    <t>Activities, value chain and other business relationships</t>
  </si>
  <si>
    <t>GRI 2-7</t>
  </si>
  <si>
    <t>Employees</t>
  </si>
  <si>
    <t>Diversity, Equity and Inclusion, pg. 76; Local Employment, pg. 82</t>
  </si>
  <si>
    <t>GRI 2-8</t>
  </si>
  <si>
    <t>Workers who are not employees</t>
  </si>
  <si>
    <t>Contractors Employment, pg. 82</t>
  </si>
  <si>
    <t>GRI 2-9</t>
  </si>
  <si>
    <t>Governance structure and composition</t>
  </si>
  <si>
    <t>Board Oversight of Sustainability Matters, pg. 92</t>
  </si>
  <si>
    <t>GRI 2-10</t>
  </si>
  <si>
    <t>Nomination and selection of the highest governance body</t>
  </si>
  <si>
    <t>GRI 2-11</t>
  </si>
  <si>
    <t>Chair of the highest governance body</t>
  </si>
  <si>
    <t>GRI 2-12</t>
  </si>
  <si>
    <t>Role of the highest governance body in overseeing the management of impacts</t>
  </si>
  <si>
    <t>GRI 2-13</t>
  </si>
  <si>
    <t>Delegation of responsibility for managing impacts</t>
  </si>
  <si>
    <t>GRI 2-14</t>
  </si>
  <si>
    <t>Role of the highest governance body in sustainability reporting</t>
  </si>
  <si>
    <t>GRI 2-15</t>
  </si>
  <si>
    <t>Conflicts of interest</t>
  </si>
  <si>
    <t>GRI 2-16</t>
  </si>
  <si>
    <t>Communication of critical concerns</t>
  </si>
  <si>
    <t>Whistleblower Policy, pg. 96</t>
  </si>
  <si>
    <t>GRI 2-17</t>
  </si>
  <si>
    <t>Collective knowledge of the highest governance body</t>
  </si>
  <si>
    <t>Director Education and Orientation, pg. 96</t>
  </si>
  <si>
    <t>GRI 2-18</t>
  </si>
  <si>
    <t>Evaluation of the performance of the highest governance body</t>
  </si>
  <si>
    <t>GRI 2-19</t>
  </si>
  <si>
    <t>Remuneration policies</t>
  </si>
  <si>
    <t>Compensation Governance, pg. 97</t>
  </si>
  <si>
    <t>GRI 2-20</t>
  </si>
  <si>
    <t>Process to determine remuneration</t>
  </si>
  <si>
    <t>Annual total compensation ratio</t>
  </si>
  <si>
    <t>GRI 2-22</t>
  </si>
  <si>
    <t>Statement on sustainable development strategy</t>
  </si>
  <si>
    <t>Letter to Stakeholders From the CEO, pg. 6</t>
  </si>
  <si>
    <t>GRI 2-23</t>
  </si>
  <si>
    <t>Policy commitments</t>
  </si>
  <si>
    <t>Governance Through Policies, pg. 95</t>
  </si>
  <si>
    <t>GRI 2-24</t>
  </si>
  <si>
    <t>Embedding policy commitments</t>
  </si>
  <si>
    <t>GRI 2-25</t>
  </si>
  <si>
    <t>Processes to remediate negative impacts</t>
  </si>
  <si>
    <t>Grievance Mechanism, pg. 78</t>
  </si>
  <si>
    <t>GRI 2-26</t>
  </si>
  <si>
    <t>Mechanisms for seeking advice and raising concerns</t>
  </si>
  <si>
    <t>GRI 2-27</t>
  </si>
  <si>
    <t>Compliance with laws and regulations</t>
  </si>
  <si>
    <t>Human Rights Governance, pg. 72; Sanctions and Anti-Money Laundering Compliance Policy, pg. 95</t>
  </si>
  <si>
    <t>GRI 2-28</t>
  </si>
  <si>
    <t>Membership associations</t>
  </si>
  <si>
    <t>Enabler: Strategic  Partnerships, pg.106</t>
  </si>
  <si>
    <t>GRI 2-29</t>
  </si>
  <si>
    <t>Approach to stakeholder engagement</t>
  </si>
  <si>
    <t>Stakeholder Engagement, pg. 21</t>
  </si>
  <si>
    <t>Collective bargaining agreements</t>
  </si>
  <si>
    <t>Operations assessed for risks related to corruption</t>
  </si>
  <si>
    <t xml:space="preserve">GRI 205-2 </t>
  </si>
  <si>
    <t>Communication and training about anti-corruption policies and procedures</t>
  </si>
  <si>
    <t>Anti-Bribery Policy, pg. 95; Sanctions and Anti-Money Laundering Compliance Policy, pg. 95</t>
  </si>
  <si>
    <t>Confirmed incidents of corruption and actions taken</t>
  </si>
  <si>
    <t>EM-MM-510a.1</t>
  </si>
  <si>
    <t>Description of the management system for prevention of corruption and bribery throughout the value chain</t>
  </si>
  <si>
    <t xml:space="preserve">EM-MM-000.A </t>
  </si>
  <si>
    <t>Production of (1) metal ores and (2) finished metal products</t>
  </si>
  <si>
    <t>Our 2023 Portfolio at a Glance, pg. 9</t>
  </si>
  <si>
    <t>EM-MM-000.B</t>
  </si>
  <si>
    <t>Total number of employees, percentage contractors</t>
  </si>
  <si>
    <t>Local Employment, pg. 82</t>
  </si>
  <si>
    <t xml:space="preserve">LPRM 101 </t>
  </si>
  <si>
    <t>LPRM 101 - Mining company name; Mine site name; Average number of workers on the mine site at once during the reporting period; Reporting period; Stage of the asset, including any significant expansion; development under way;</t>
  </si>
  <si>
    <t>LPRM 402</t>
  </si>
  <si>
    <t>Anti-corruption policy</t>
  </si>
  <si>
    <t>GRI 419-1</t>
  </si>
  <si>
    <t>Non-compliance with laws and regulations in the social and economic area</t>
  </si>
  <si>
    <t>GRI 307-1</t>
  </si>
  <si>
    <t>Non-compliance with environmental laws and regulations</t>
  </si>
  <si>
    <t>Our Tailings Facility, pg. 29; Dam Safety &amp; Integrity, pg. 30</t>
  </si>
  <si>
    <t>EM-MM-210b.2</t>
  </si>
  <si>
    <t>Number and duration of non-technical delays</t>
  </si>
  <si>
    <t>EM-MM-210b.1</t>
  </si>
  <si>
    <t>Discussion of process to manage risks and opportunities associated with community rights and interests</t>
  </si>
  <si>
    <t>Pillar: Lasting Economic Opportunities, pg. 80; Enabler: Participatory  Dialogue, pg. 109</t>
  </si>
  <si>
    <t xml:space="preserve">GRI 203-2 </t>
  </si>
  <si>
    <t>Significant indirect economic impacts</t>
  </si>
  <si>
    <t>Pillar: Lasting Economic Opportunities, pg. 80</t>
  </si>
  <si>
    <t xml:space="preserve">GRI 413-1 </t>
  </si>
  <si>
    <t>Operations with local community engagement, impact assessments, and development programs</t>
  </si>
  <si>
    <t>Pillar: Community Infrastructure, pg. 54; Pillar: Community Wellbeing, pg. 58; Pillar: Lasting Economic Opportunities, pg. 80</t>
  </si>
  <si>
    <t>GRI 202-2</t>
  </si>
  <si>
    <t>Proportion of senior management hired from the local community</t>
  </si>
  <si>
    <t xml:space="preserve">GRI 204-1 </t>
  </si>
  <si>
    <t>Proportion of spending on local suppliers</t>
  </si>
  <si>
    <t>2023 Procurement Spend, pg. 84</t>
  </si>
  <si>
    <t xml:space="preserve">GRI 201-1 </t>
  </si>
  <si>
    <t>Direct economic value generated and distributed</t>
  </si>
  <si>
    <t>Lundin Gold Economic Performance, pg. 10</t>
  </si>
  <si>
    <t xml:space="preserve">GRI 401-1 </t>
  </si>
  <si>
    <t>New employee hires and employee turnover</t>
  </si>
  <si>
    <t>G4 - MM8</t>
  </si>
  <si>
    <t>Operating sites where artisanal and small-scale mining takes place</t>
  </si>
  <si>
    <t>Artisanal and Small-Scale Mining, pg. 86</t>
  </si>
  <si>
    <t xml:space="preserve">GRI 414-1 </t>
  </si>
  <si>
    <t>New suppliers that were screened using social criteria</t>
  </si>
  <si>
    <t>Aurelian Ecuador S.A. Employment + Contractor Employment</t>
  </si>
  <si>
    <t>ESTMA Payment Reporting</t>
  </si>
  <si>
    <t>Extractive Sector Transparency Measures Act, pg. 100</t>
  </si>
  <si>
    <t>LPRM 201</t>
  </si>
  <si>
    <t>Policy on local suppliers</t>
  </si>
  <si>
    <t>LPRM 202</t>
  </si>
  <si>
    <t>Accountability on local suppliers</t>
  </si>
  <si>
    <t>LPRM 203</t>
  </si>
  <si>
    <t>Major contractors and local suppliers</t>
  </si>
  <si>
    <t>LPRM 204</t>
  </si>
  <si>
    <t>Procurement process</t>
  </si>
  <si>
    <t>LPRM 301</t>
  </si>
  <si>
    <t>Categorizing suppliers</t>
  </si>
  <si>
    <t>LPRM 302</t>
  </si>
  <si>
    <t>Breakdown of procurement spend</t>
  </si>
  <si>
    <t>LPRM 401</t>
  </si>
  <si>
    <t>Due diligence processes</t>
  </si>
  <si>
    <t>LPRM 403</t>
  </si>
  <si>
    <t>Training and guidance for suppliers</t>
  </si>
  <si>
    <t>LPRM 502</t>
  </si>
  <si>
    <t>Preference in scoring of bids</t>
  </si>
  <si>
    <t>LPRM 503</t>
  </si>
  <si>
    <t>Preference in scoring of bids for significant local contributions</t>
  </si>
  <si>
    <t>LPRM 504</t>
  </si>
  <si>
    <t>Non-scoring methods to incentivize local purchasing</t>
  </si>
  <si>
    <t>LPRM 505</t>
  </si>
  <si>
    <t>Supporting suppliers to understand the tender process</t>
  </si>
  <si>
    <t>LPRM 506</t>
  </si>
  <si>
    <t>Special payment procedures for local suppliers</t>
  </si>
  <si>
    <t>LPRM 601</t>
  </si>
  <si>
    <t>Regulations</t>
  </si>
  <si>
    <t>GRI 304-1</t>
  </si>
  <si>
    <t>Operational sites owned, leased, managed in, or adjacent to, protected areas and areas of high biodiversity value outside protected areas</t>
  </si>
  <si>
    <t>Biodiversity, pg. 34</t>
  </si>
  <si>
    <t xml:space="preserve">GRI 304-2 </t>
  </si>
  <si>
    <t>Significant impacts of activities, products, and services on biodiversity</t>
  </si>
  <si>
    <t>Biodiversity, pg. 33</t>
  </si>
  <si>
    <t>GRI 304-3</t>
  </si>
  <si>
    <t>Habitats protected or restored</t>
  </si>
  <si>
    <t xml:space="preserve">GRI 304-4 </t>
  </si>
  <si>
    <t>IUCN Red List species and national conservation list species with habitats in areas affected by operations</t>
  </si>
  <si>
    <t>Amount of land (owned or leased, and managed for production activities or extractive use) disturbed or rehabilitated</t>
  </si>
  <si>
    <t>G4 MM2</t>
  </si>
  <si>
    <t>The number and percentage of total sites identified as requiring biodiversity management plans according to stated criteria, and the number (percentage) of those sites with plans in place</t>
  </si>
  <si>
    <t>GRI 305-6</t>
  </si>
  <si>
    <t>Emissions of ozone-depleting substances (ODS)</t>
  </si>
  <si>
    <t>GRI 305-7</t>
  </si>
  <si>
    <t>Nitrogen oxides (NOX), sulfur oxides (SOX), and other significant air emissions</t>
  </si>
  <si>
    <t>EM-MM-160a.3</t>
  </si>
  <si>
    <t>Percentage of (1) proved and (2) probable reserves in or near sites with protected conservation status or endangered species habitat</t>
  </si>
  <si>
    <t>EM-MM-160a.1</t>
  </si>
  <si>
    <t>Description of environmental management policies and practices for active sites</t>
  </si>
  <si>
    <t>Responsible Mining Policy, pg. 95</t>
  </si>
  <si>
    <t>GRI 308-1</t>
  </si>
  <si>
    <t>New suppliers that were screened using environmental criteria</t>
  </si>
  <si>
    <t>GRI 308-2</t>
  </si>
  <si>
    <t>Negative environmental impacts in the supply chain and actions taken</t>
  </si>
  <si>
    <t xml:space="preserve">GRI 301-1 </t>
  </si>
  <si>
    <t>Materials used by weight or volume</t>
  </si>
  <si>
    <t>Tailings and Waste Rock Management, pg. 31</t>
  </si>
  <si>
    <t>EM-MM-120a.1</t>
  </si>
  <si>
    <t>Air emissions of the following pollutants: (1) CO, (2) NOx (excluding N2O), (3) SOx, (4) particulate matter (PM10), (5) mercury (Hg), (6) lead (Pb), and (7) volatile organic compounds (VOCs)</t>
  </si>
  <si>
    <t xml:space="preserve">GRI 306-1 </t>
  </si>
  <si>
    <t>Waste generation and significant waste-related impacts</t>
  </si>
  <si>
    <t>Waste Management, pg. 32</t>
  </si>
  <si>
    <t xml:space="preserve">GRI 306-2 </t>
  </si>
  <si>
    <t>Management of significant waste-related impacts</t>
  </si>
  <si>
    <t xml:space="preserve">GRI 306-3 </t>
  </si>
  <si>
    <t>Waste generated</t>
  </si>
  <si>
    <t xml:space="preserve">GRI 306-4 </t>
  </si>
  <si>
    <t>Waste diverted from disposal</t>
  </si>
  <si>
    <t xml:space="preserve">GRI 306-5 </t>
  </si>
  <si>
    <t>Waste directed to disposal</t>
  </si>
  <si>
    <t>EM-MM-150a.4</t>
  </si>
  <si>
    <t>Total weight of non-mineral waste generated</t>
  </si>
  <si>
    <t>EM-MM-150a.5</t>
  </si>
  <si>
    <t>Total weight of tailings produced</t>
  </si>
  <si>
    <t>EM-MM-150a.6</t>
  </si>
  <si>
    <t>Total weight of waste rock generated</t>
  </si>
  <si>
    <t>EM-MM-150a.7</t>
  </si>
  <si>
    <t>Total weight of hazardous waste generated</t>
  </si>
  <si>
    <t>EM-MM-150a.8</t>
  </si>
  <si>
    <t>Total weight of hazardous waste recycled</t>
  </si>
  <si>
    <t>EM-MM-150a.9</t>
  </si>
  <si>
    <t>Number of significant incidents associated with hazardous materials and waste management</t>
  </si>
  <si>
    <t>EM-MM-150a.10</t>
  </si>
  <si>
    <t>Description of waste and hazardous materials management policies and procedures for active and inactive operations</t>
  </si>
  <si>
    <t>EM-MM-540a.1</t>
  </si>
  <si>
    <t>Tailings storage facility inventory table: (1) facility name, (2) location, (3) ownership status, (4) operational status, (5) construction method, (6) maximum permitted storage capacity, (7) current amount of tailings stored, (8) consequence classification, (9) date of most recent independent technical review, (10) material findings, (11) mitigation measures, (12) site-specific EPRP</t>
  </si>
  <si>
    <t>EM-MM-540a.2</t>
  </si>
  <si>
    <t>Summary of tailings management systems and governance structure used to monitor and maintain the stability of tailings storage facilities</t>
  </si>
  <si>
    <t>Tailings and Waste Rock Management, pg. 29</t>
  </si>
  <si>
    <t>EM-MM-540a.3</t>
  </si>
  <si>
    <t>Approach to development of Emergency Preparedness and Response Plans (EPRPs) for tailings storage facilities</t>
  </si>
  <si>
    <t xml:space="preserve">GRI 303-1 </t>
  </si>
  <si>
    <t>Interactions with water as a shared resource</t>
  </si>
  <si>
    <t>Water Management, pg. 28</t>
  </si>
  <si>
    <t xml:space="preserve">GRI 303-2 </t>
  </si>
  <si>
    <t>Management of water discharge-related impacts</t>
  </si>
  <si>
    <t xml:space="preserve">GRI 303-3 </t>
  </si>
  <si>
    <t>Water withdrawal</t>
  </si>
  <si>
    <t xml:space="preserve">GRI 303-4 </t>
  </si>
  <si>
    <t>Water discharge</t>
  </si>
  <si>
    <t xml:space="preserve">GRI 303-5 </t>
  </si>
  <si>
    <t>Water consumption</t>
  </si>
  <si>
    <t>SASB EM-MM-140a.1</t>
  </si>
  <si>
    <t>(1) Total fresh water withdrawn, (2) total fresh water consumed, percentage of each in regions with High or Extremely High Baseline Water Stress</t>
  </si>
  <si>
    <t>SASB EM-MM-140a.2</t>
  </si>
  <si>
    <t>Number of incidents of non-compliance associated with water quality permits, standards and regulations</t>
  </si>
  <si>
    <t xml:space="preserve">GRI 414-2 </t>
  </si>
  <si>
    <t>Negative social impacts in the supply chain and actions taken</t>
  </si>
  <si>
    <t xml:space="preserve">GRI 411-1 </t>
  </si>
  <si>
    <t>Incidents of violations involving rights of indigenous peoples</t>
  </si>
  <si>
    <t xml:space="preserve">GRI 413-2 </t>
  </si>
  <si>
    <t>Operations with significant actual and potential negative impacts on local communities</t>
  </si>
  <si>
    <t xml:space="preserve">GRI 203-1 </t>
  </si>
  <si>
    <t>Infrastructure investments and services supported</t>
  </si>
  <si>
    <t>Pillar: Community Infrastructure, pg. 54</t>
  </si>
  <si>
    <t>Political contributions</t>
  </si>
  <si>
    <t xml:space="preserve">GRI 403-1 </t>
  </si>
  <si>
    <t>Occupational health and safety management system</t>
  </si>
  <si>
    <t>Pillar: Health and Safety, pg. 64</t>
  </si>
  <si>
    <t xml:space="preserve">GRI 403-2 </t>
  </si>
  <si>
    <t>Hazard identification, risk assessment, and incident investigation</t>
  </si>
  <si>
    <t xml:space="preserve">GRI 403-3 </t>
  </si>
  <si>
    <t>Occupational health services</t>
  </si>
  <si>
    <t>GRI 403-4</t>
  </si>
  <si>
    <t>Worker participation, consultation, and communication on occupational health and safety</t>
  </si>
  <si>
    <t xml:space="preserve">GRI 403-5 </t>
  </si>
  <si>
    <t>Worker training on occupational health and safety</t>
  </si>
  <si>
    <t>Occupational Health and Safety, pg. 67</t>
  </si>
  <si>
    <t xml:space="preserve">GRI 403-6 </t>
  </si>
  <si>
    <t>Promotion of worker health</t>
  </si>
  <si>
    <t xml:space="preserve">GRI 403-7 </t>
  </si>
  <si>
    <t>Prevention and mitigation of occupational health and safety impacts directly linked by business relationships</t>
  </si>
  <si>
    <t xml:space="preserve">GRI 403-8 </t>
  </si>
  <si>
    <t>Workers covered by an occupational health and safety management system</t>
  </si>
  <si>
    <t xml:space="preserve">GRI 403-9 </t>
  </si>
  <si>
    <t>Work-related injuries</t>
  </si>
  <si>
    <t>Operational Health and Safety Developments, pg. 67</t>
  </si>
  <si>
    <t xml:space="preserve">GRI 403-10 </t>
  </si>
  <si>
    <t>Work-related ill health</t>
  </si>
  <si>
    <t xml:space="preserve">GRI 412-1 </t>
  </si>
  <si>
    <t>Operations that have been subject to human rights reviews or impact assessments</t>
  </si>
  <si>
    <t>GRI 412-2</t>
  </si>
  <si>
    <t>Employee training on human rights policies or procedures</t>
  </si>
  <si>
    <t>Modern Slavery Risk Training, pg. 74</t>
  </si>
  <si>
    <t>GRI 408-1</t>
  </si>
  <si>
    <t>Operations and suppliers at significant risk for incidents of child labor</t>
  </si>
  <si>
    <t>GRI 409-1</t>
  </si>
  <si>
    <t>Operations and suppliers at significant risk for incidents of forced or compulsory labor</t>
  </si>
  <si>
    <t>GRI 410-1</t>
  </si>
  <si>
    <t>Security personnel trained in human rights</t>
  </si>
  <si>
    <t>Our Security Approach, pg. 79</t>
  </si>
  <si>
    <t xml:space="preserve">GRI 401-2 </t>
  </si>
  <si>
    <t>Benefits provided to full-time employees that are not provided to temporary or part-time employees</t>
  </si>
  <si>
    <t>Parental leave</t>
  </si>
  <si>
    <t xml:space="preserve">GRI 404-1 </t>
  </si>
  <si>
    <t>Average hours of training per year per employee</t>
  </si>
  <si>
    <t>Creating Local Employment Opportunities for Our Communities, pg. 82</t>
  </si>
  <si>
    <t>GRI 404-2</t>
  </si>
  <si>
    <t>Programs for upgrading employee skills and transition assistance programs</t>
  </si>
  <si>
    <t>Training for Operations Program, pg. 83</t>
  </si>
  <si>
    <t>Percentage of employees receiving regular performance and career development reviews</t>
  </si>
  <si>
    <t>Incidents of discrimination and corrective actions taken</t>
  </si>
  <si>
    <t xml:space="preserve">GRI 405-1 </t>
  </si>
  <si>
    <t>Diversity of governance bodies and employees</t>
  </si>
  <si>
    <t>Board Diversity, pg. 94</t>
  </si>
  <si>
    <t>Ratio of basic salary and remuneration of women to men</t>
  </si>
  <si>
    <t>Ratios of standard entry level wage by gender compared to local minimum wage</t>
  </si>
  <si>
    <t>Grievances</t>
  </si>
  <si>
    <t xml:space="preserve">GRI 305-1 </t>
  </si>
  <si>
    <t>Direct (Scope 1) GHG emissions</t>
  </si>
  <si>
    <t>Climate Metrics &amp; Targets, pg. 49</t>
  </si>
  <si>
    <t xml:space="preserve">GRI 305-2 </t>
  </si>
  <si>
    <t>Energy indirect (Scope 2) GHG emissions</t>
  </si>
  <si>
    <t xml:space="preserve">GRI 305-3 </t>
  </si>
  <si>
    <t>Other indirect (Scope 3) GHG emissions</t>
  </si>
  <si>
    <t>GRI 305-4</t>
  </si>
  <si>
    <t>GHG emissions intensity</t>
  </si>
  <si>
    <t>GRI 305-5</t>
  </si>
  <si>
    <t>Reduction of GHG emissions</t>
  </si>
  <si>
    <t>Target &amp; Net Zero Ambition, pg. 43</t>
  </si>
  <si>
    <t>GRI 302-1</t>
  </si>
  <si>
    <t>Energy consumption within the organization</t>
  </si>
  <si>
    <t>Climate Metrics &amp; Targets, pg. 50</t>
  </si>
  <si>
    <t>Energy intensity</t>
  </si>
  <si>
    <t>GRI 302-4</t>
  </si>
  <si>
    <t>Reduction of energy consumption</t>
  </si>
  <si>
    <t>GRI 201-2</t>
  </si>
  <si>
    <t>Financial implications and other risks and opportunities due to climate change</t>
  </si>
  <si>
    <t>EM-MM-110a.1</t>
  </si>
  <si>
    <t>Gross global Scope 1 emissions, percentage covered under emissions-limiting regulations</t>
  </si>
  <si>
    <t>EM-MM-130a.1</t>
  </si>
  <si>
    <t>(1) Total energy consumed, (2) percentage grid electricity, (3) percentage renewable</t>
  </si>
  <si>
    <t>EM-MM-110a.2</t>
  </si>
  <si>
    <t>Discussion of long-term and short-term strategy or plan to manage Scope 1 emissions, emissions reduction targets, and an analysis of performance against those targets.  This has alignment with TCFD</t>
  </si>
  <si>
    <t>Our Climate Strategy, pg. 38</t>
  </si>
  <si>
    <t>GRI 3-1</t>
  </si>
  <si>
    <t>Process to determine material topics</t>
  </si>
  <si>
    <t>Double Materiality Assessment Approach, pg. 22</t>
  </si>
  <si>
    <t>GRI 3-2</t>
  </si>
  <si>
    <t>List of material topics</t>
  </si>
  <si>
    <t>Double Materiality Assessment Approach, pg. 23</t>
  </si>
  <si>
    <t>GRI 3-3</t>
  </si>
  <si>
    <t>Management of material topics</t>
  </si>
  <si>
    <t>Various places in the report</t>
  </si>
  <si>
    <t>Operations</t>
  </si>
  <si>
    <t>Production</t>
  </si>
  <si>
    <t>Total Ore milled (tonnes)</t>
  </si>
  <si>
    <t>Total Gold Processed (Oz)</t>
  </si>
  <si>
    <t>Scale</t>
  </si>
  <si>
    <t>Number of employees (at the end of each year)</t>
  </si>
  <si>
    <t>Net turnover (for private sector organizations) in US$ millions</t>
  </si>
  <si>
    <t>Health, Safety &amp; Wellness</t>
  </si>
  <si>
    <t>2023**</t>
  </si>
  <si>
    <t>2022**</t>
  </si>
  <si>
    <t>Global Safety Performance</t>
  </si>
  <si>
    <t>GRI 403-09</t>
  </si>
  <si>
    <t>Person-hours worked*</t>
  </si>
  <si>
    <t>Number of fatalities</t>
  </si>
  <si>
    <t>The number of high-consequence work-related injuries (excluding fatalities) - Lost Time Incidents (LTI)</t>
  </si>
  <si>
    <t>The number of recordable work-related injuries - Medical Incident (MI)</t>
  </si>
  <si>
    <t>The rate of recordable work-related injuries (based on 200,000 hours worked)</t>
  </si>
  <si>
    <t>* Employees and non-employees. ** Operations and exploration activities</t>
  </si>
  <si>
    <t>Environmental Stewardship</t>
  </si>
  <si>
    <t>Energy &amp; Climate Change</t>
  </si>
  <si>
    <t>Energy Consumption</t>
  </si>
  <si>
    <t>Total Electricity (GJ)</t>
  </si>
  <si>
    <t>NA</t>
  </si>
  <si>
    <t>% Renewable Electricity</t>
  </si>
  <si>
    <t>Total Energy Consumption (GJ)</t>
  </si>
  <si>
    <t>Energy Intensity</t>
  </si>
  <si>
    <t>Energy Intensity per tonne of ore milled (GJ/Kt)</t>
  </si>
  <si>
    <t>Energy Intensity per ounce of gold produced (GJ/Oz. Au)</t>
  </si>
  <si>
    <t>GRI 305-1, 2, 3, 5</t>
  </si>
  <si>
    <t>GHG Emissions</t>
  </si>
  <si>
    <t>GRI 305-1</t>
  </si>
  <si>
    <t>GRI 305-2</t>
  </si>
  <si>
    <t>GRI 305-3</t>
  </si>
  <si>
    <t>GHG Emissions Intensity (based on Scope 1 and 2)</t>
  </si>
  <si>
    <r>
      <t>GHG Emissions Intensity per tonne of ore milled (tCO</t>
    </r>
    <r>
      <rPr>
        <vertAlign val="subscript"/>
        <sz val="11"/>
        <color rgb="FF000000"/>
        <rFont val="Calibri"/>
        <family val="2"/>
        <scheme val="minor"/>
      </rPr>
      <t>2</t>
    </r>
    <r>
      <rPr>
        <sz val="11"/>
        <color rgb="FF000000"/>
        <rFont val="Calibri"/>
        <family val="2"/>
        <scheme val="minor"/>
      </rPr>
      <t>e/Kt)</t>
    </r>
  </si>
  <si>
    <r>
      <t>GHG Emissions Intensity per ounce of gold produced (tCO</t>
    </r>
    <r>
      <rPr>
        <vertAlign val="subscript"/>
        <sz val="11"/>
        <color rgb="FF000000"/>
        <rFont val="Calibri"/>
        <family val="2"/>
        <scheme val="minor"/>
      </rPr>
      <t>2</t>
    </r>
    <r>
      <rPr>
        <sz val="11"/>
        <color rgb="FF000000"/>
        <rFont val="Calibri"/>
        <family val="2"/>
        <scheme val="minor"/>
      </rPr>
      <t>e/Oz Au)</t>
    </r>
  </si>
  <si>
    <t>Water Management</t>
  </si>
  <si>
    <t>GRI 303</t>
  </si>
  <si>
    <t>Water Withdrawal</t>
  </si>
  <si>
    <r>
      <t>Total Water Withdrawn (m</t>
    </r>
    <r>
      <rPr>
        <vertAlign val="superscript"/>
        <sz val="11"/>
        <color rgb="FF000000"/>
        <rFont val="Calibri"/>
        <family val="2"/>
        <scheme val="minor"/>
      </rPr>
      <t>3</t>
    </r>
    <r>
      <rPr>
        <sz val="11"/>
        <color rgb="FF000000"/>
        <rFont val="Calibri"/>
        <family val="2"/>
        <scheme val="minor"/>
      </rPr>
      <t>)</t>
    </r>
  </si>
  <si>
    <r>
      <t xml:space="preserve">    Streams (m</t>
    </r>
    <r>
      <rPr>
        <i/>
        <vertAlign val="superscript"/>
        <sz val="11"/>
        <color rgb="FF000000"/>
        <rFont val="Calibri"/>
        <family val="2"/>
        <scheme val="minor"/>
      </rPr>
      <t>3</t>
    </r>
    <r>
      <rPr>
        <i/>
        <sz val="11"/>
        <color rgb="FF000000"/>
        <rFont val="Calibri"/>
        <family val="2"/>
        <scheme val="minor"/>
      </rPr>
      <t>)</t>
    </r>
  </si>
  <si>
    <r>
      <t xml:space="preserve">    Contact water / Precipitation (m</t>
    </r>
    <r>
      <rPr>
        <i/>
        <vertAlign val="superscript"/>
        <sz val="11"/>
        <color rgb="FF000000"/>
        <rFont val="Calibri"/>
        <family val="2"/>
        <scheme val="minor"/>
      </rPr>
      <t>3</t>
    </r>
    <r>
      <rPr>
        <i/>
        <sz val="11"/>
        <color rgb="FF000000"/>
        <rFont val="Calibri"/>
        <family val="2"/>
        <scheme val="minor"/>
      </rPr>
      <t>)</t>
    </r>
  </si>
  <si>
    <r>
      <t xml:space="preserve">    Third-party water (m</t>
    </r>
    <r>
      <rPr>
        <i/>
        <vertAlign val="superscript"/>
        <sz val="11"/>
        <color rgb="FF000000"/>
        <rFont val="Calibri"/>
        <family val="2"/>
        <scheme val="minor"/>
      </rPr>
      <t>3</t>
    </r>
    <r>
      <rPr>
        <i/>
        <sz val="11"/>
        <color rgb="FF000000"/>
        <rFont val="Calibri"/>
        <family val="2"/>
        <scheme val="minor"/>
      </rPr>
      <t>)</t>
    </r>
  </si>
  <si>
    <r>
      <t>Water Withdrawn Intensity per tonne of ore milled (m</t>
    </r>
    <r>
      <rPr>
        <vertAlign val="superscript"/>
        <sz val="11"/>
        <color rgb="FF000000"/>
        <rFont val="Calibri"/>
        <family val="2"/>
        <scheme val="minor"/>
      </rPr>
      <t>3</t>
    </r>
    <r>
      <rPr>
        <sz val="11"/>
        <color rgb="FF000000"/>
        <rFont val="Calibri"/>
        <family val="2"/>
        <scheme val="minor"/>
      </rPr>
      <t>/t)</t>
    </r>
  </si>
  <si>
    <r>
      <t>Water Withdrawn Intensity per ounce of gold produced (m</t>
    </r>
    <r>
      <rPr>
        <vertAlign val="superscript"/>
        <sz val="11"/>
        <color rgb="FF000000"/>
        <rFont val="Calibri"/>
        <family val="2"/>
        <scheme val="minor"/>
      </rPr>
      <t>3</t>
    </r>
    <r>
      <rPr>
        <sz val="11"/>
        <color rgb="FF000000"/>
        <rFont val="Calibri"/>
        <family val="2"/>
        <scheme val="minor"/>
      </rPr>
      <t>/oz)</t>
    </r>
  </si>
  <si>
    <t>Water Discharged</t>
  </si>
  <si>
    <r>
      <t>Total Water Discharged (m</t>
    </r>
    <r>
      <rPr>
        <vertAlign val="superscript"/>
        <sz val="11"/>
        <color rgb="FF000000"/>
        <rFont val="Calibri"/>
        <family val="2"/>
        <scheme val="minor"/>
      </rPr>
      <t>3</t>
    </r>
    <r>
      <rPr>
        <sz val="11"/>
        <color rgb="FF000000"/>
        <rFont val="Calibri"/>
        <family val="2"/>
        <scheme val="minor"/>
      </rPr>
      <t>)</t>
    </r>
  </si>
  <si>
    <t>Water Consumption</t>
  </si>
  <si>
    <r>
      <t>Total Water Consumed (m</t>
    </r>
    <r>
      <rPr>
        <vertAlign val="superscript"/>
        <sz val="11"/>
        <color rgb="FF000000"/>
        <rFont val="Calibri"/>
        <family val="2"/>
        <scheme val="minor"/>
      </rPr>
      <t>3</t>
    </r>
    <r>
      <rPr>
        <sz val="11"/>
        <color rgb="FF000000"/>
        <rFont val="Calibri"/>
        <family val="2"/>
        <scheme val="minor"/>
      </rPr>
      <t>)</t>
    </r>
  </si>
  <si>
    <r>
      <t>Total Water Reused and Recycled (m</t>
    </r>
    <r>
      <rPr>
        <vertAlign val="superscript"/>
        <sz val="11"/>
        <color rgb="FF000000"/>
        <rFont val="Calibri"/>
        <family val="2"/>
        <scheme val="minor"/>
      </rPr>
      <t>3</t>
    </r>
    <r>
      <rPr>
        <sz val="11"/>
        <color rgb="FF000000"/>
        <rFont val="Calibri"/>
        <family val="2"/>
        <scheme val="minor"/>
      </rPr>
      <t>)</t>
    </r>
  </si>
  <si>
    <t>Tailings &amp; Waste Management</t>
  </si>
  <si>
    <t>GRI 306</t>
  </si>
  <si>
    <t>Tailings and Waste Rock</t>
  </si>
  <si>
    <t>Total Waste Rock (tonnes)</t>
  </si>
  <si>
    <t>Total Tailings Produced (tonnes)</t>
  </si>
  <si>
    <t>Total Tailings and Waste Rock (tonnes)</t>
  </si>
  <si>
    <t>% Tailings Repurposed</t>
  </si>
  <si>
    <t>Waste</t>
  </si>
  <si>
    <t>Total Hazardous Waste (tonnes)</t>
  </si>
  <si>
    <t>Total Non-Hazardous Waste (tonnes)</t>
  </si>
  <si>
    <t>Total Hazardous and Non-Hazardous Waste (tonnes)</t>
  </si>
  <si>
    <t>% Non-Hazardous Waste Recycled/Reused/Recovered</t>
  </si>
  <si>
    <t>Total Waste (tonnes)</t>
  </si>
  <si>
    <t>Our People</t>
  </si>
  <si>
    <t>Workforce Composition</t>
  </si>
  <si>
    <t>GRI 102-8</t>
  </si>
  <si>
    <t xml:space="preserve">Total Workforce </t>
  </si>
  <si>
    <t>Permanent</t>
  </si>
  <si>
    <t>Temporary</t>
  </si>
  <si>
    <t>% temporary</t>
  </si>
  <si>
    <t>Diversity and Inclusion</t>
  </si>
  <si>
    <t>Female Employees</t>
  </si>
  <si>
    <t>% Female Employees</t>
  </si>
  <si>
    <t>Turnover</t>
  </si>
  <si>
    <t>Total Permanent Employee Turnover</t>
  </si>
  <si>
    <t>Permanent Employee Turnover Rate (%)</t>
  </si>
  <si>
    <t>Socio-Economic Development</t>
  </si>
  <si>
    <t>Generating Economic Benefits</t>
  </si>
  <si>
    <t>GRI 204-1</t>
  </si>
  <si>
    <t>% local spend</t>
  </si>
  <si>
    <t>In restatement process</t>
  </si>
  <si>
    <t>Human Rights</t>
  </si>
  <si>
    <t>Security Personnel</t>
  </si>
  <si>
    <t>Security personnel human rights training</t>
  </si>
  <si>
    <t>Percentage of security personnel who have received formal human rights training</t>
  </si>
  <si>
    <t>Percentage of third party security personnel who have received formal human rights training</t>
  </si>
  <si>
    <t>Total number and percentage of operations that have been subject to human rights reviews or human rights impact assessments</t>
  </si>
  <si>
    <t>Number</t>
  </si>
  <si>
    <t>Percentage</t>
  </si>
  <si>
    <t>Significant fines, non-monetary sanctions or cases brought through dispute resolution mechanisms for non-compliance with laws and/or regulations in</t>
  </si>
  <si>
    <t>Total number</t>
  </si>
  <si>
    <t xml:space="preserve">GRI 419-1 </t>
  </si>
  <si>
    <t>Social and economic area</t>
  </si>
  <si>
    <t xml:space="preserve">GRI 307-1 </t>
  </si>
  <si>
    <t>Environmental area</t>
  </si>
  <si>
    <t>Corruption</t>
  </si>
  <si>
    <t>Incidents involving</t>
  </si>
  <si>
    <t>Rights of indigenous peoples</t>
  </si>
  <si>
    <t>Discrimination</t>
  </si>
  <si>
    <t>DR S1-17.R.104</t>
  </si>
  <si>
    <t>DR E2-6.R.40</t>
  </si>
  <si>
    <t>Pollution (water, soil, air)</t>
  </si>
  <si>
    <t>Artisanal and Small-scale Mining</t>
  </si>
  <si>
    <t>Sector specific Aspect: Artisanal and Small-scale Mining</t>
  </si>
  <si>
    <t>Fruta Del Norte</t>
  </si>
  <si>
    <t>G4 MM8</t>
  </si>
  <si>
    <t>Number of ASM operations within Lundin Gold</t>
  </si>
  <si>
    <t>Direct Economic Value Generated and Distributed (US$ millions)</t>
  </si>
  <si>
    <t>GRI 201-1</t>
  </si>
  <si>
    <t>Revenues</t>
  </si>
  <si>
    <t>Operating costs</t>
  </si>
  <si>
    <t>Employee wages and benefits</t>
  </si>
  <si>
    <t>Payments to providers of capital</t>
  </si>
  <si>
    <t>Payments to government</t>
  </si>
  <si>
    <t>Community investments</t>
  </si>
  <si>
    <t>Total economic value distributed</t>
  </si>
  <si>
    <t>Economic value retained: ‘direct economic value generated’ less ‘economic value distributed’</t>
  </si>
  <si>
    <t>GRI 204-1*</t>
  </si>
  <si>
    <t>Supplier Category:</t>
  </si>
  <si>
    <t>Ring 1 – Parish of Los Encuentros, Río Blanco y El Playón</t>
  </si>
  <si>
    <t>Ring 2 – Municipality of Yantzaza (excluding Ring 1)</t>
  </si>
  <si>
    <t>Ring 3 - Zamora Chinchipe Province (excluding Rings 1 and 2);</t>
  </si>
  <si>
    <t>Ring 4 – All Ecuador (excluding Rings 1 to 3)</t>
  </si>
  <si>
    <t>Ring 5 – Imports</t>
  </si>
  <si>
    <t>TOTAL</t>
  </si>
  <si>
    <t>*Includes AESA and AMSA (exploration).</t>
  </si>
  <si>
    <t>E1. Climate Change 
Lundin Gold Climate Change Strategic Pillar</t>
  </si>
  <si>
    <t>Energy consumption within the organization (GJ)</t>
  </si>
  <si>
    <t>GRI 302-1
EM-MM-130a.1
DR E1-5.R.37.c</t>
  </si>
  <si>
    <t>Exploration</t>
  </si>
  <si>
    <t>Ecuador Offices</t>
  </si>
  <si>
    <t>Vancouver Offices</t>
  </si>
  <si>
    <t>Total</t>
  </si>
  <si>
    <t>Total Fuel Consumption</t>
  </si>
  <si>
    <t>Diesel, GJ</t>
  </si>
  <si>
    <t>Gasoline, GJ</t>
  </si>
  <si>
    <t>Jet A1, GJ</t>
  </si>
  <si>
    <t>LPG (propane/butane), GJ</t>
  </si>
  <si>
    <t>Nuclear/Coal/Natural Gas/Other, GJ</t>
  </si>
  <si>
    <t>Total Non-Renewable Fuel Consumption</t>
  </si>
  <si>
    <t>Biomass/Biofuels/Biogas/Hydrogen, GJ</t>
  </si>
  <si>
    <t>Total Renewable Fuel Consumption</t>
  </si>
  <si>
    <t>Total Electricity Consumption (GJ)</t>
  </si>
  <si>
    <t>Renewable Electricity Purchased from Grid</t>
  </si>
  <si>
    <t>Non-Renewable Electricity Purchased from Grid</t>
  </si>
  <si>
    <t xml:space="preserve">Electricity Generated On-Site </t>
  </si>
  <si>
    <t>Total Energy Consumption Within the Organization (GJ)</t>
  </si>
  <si>
    <t>Percentage of renewable energy consumed</t>
  </si>
  <si>
    <t>Percentage of non-renewable energy consumed</t>
  </si>
  <si>
    <t>Source of conversion factors used</t>
  </si>
  <si>
    <t>GRI 302-3
DR E1-5.R.40</t>
  </si>
  <si>
    <t>Lundin Gold</t>
  </si>
  <si>
    <t>Kilotonnes of ore milled (t)</t>
  </si>
  <si>
    <t>Energy Intensity (GJ/t ore milled)</t>
  </si>
  <si>
    <t>Ounces of gold produced (oz)</t>
  </si>
  <si>
    <t>Energy Intensity (GJ/oz gold produced)</t>
  </si>
  <si>
    <t>Types of energy included in intensity ratio</t>
  </si>
  <si>
    <t>Whether the ratio uses energy consumption within the organization, outside of it, or both</t>
  </si>
  <si>
    <t>a. Amount of reductions in energy consumption achieved as a direct result of conservation and efficiency initiatives, in joules or multiples.</t>
  </si>
  <si>
    <t>b. Types of energy included in the reductions; whether fuel, electricity, heating, cooling, steam, or all.</t>
  </si>
  <si>
    <t>Fuel and power energy types (electricity).</t>
  </si>
  <si>
    <t>c. Basis for calculating reductions in energy consumption, such as base year or baseline, including the rationale for choosing it.</t>
  </si>
  <si>
    <t xml:space="preserve">2022 was used as basis to compare the performance. </t>
  </si>
  <si>
    <t>d. Standards, methodologies, assumptions, and/or calculation tools used.</t>
  </si>
  <si>
    <t>DR E1-5.R.37, DR E1-5.R.38, DR E1-5.R.39, DR E1-5.R.40,
DR E1-5.R.43</t>
  </si>
  <si>
    <t>Lundin Gold did not generate renewable energy in 2023.</t>
  </si>
  <si>
    <t>2,674 MWh through Mine and Process Plant self-generation.</t>
  </si>
  <si>
    <t>944 GJ per million USD on net revenue.
1,007 GJ per million EUR on net revenue.</t>
  </si>
  <si>
    <r>
      <t>Greenhouse Gas (GHG) Emissions (tCO</t>
    </r>
    <r>
      <rPr>
        <b/>
        <vertAlign val="subscript"/>
        <sz val="14"/>
        <color theme="0"/>
        <rFont val="Calibri"/>
        <family val="2"/>
      </rPr>
      <t>2</t>
    </r>
    <r>
      <rPr>
        <b/>
        <sz val="14"/>
        <color theme="0"/>
        <rFont val="Calibri"/>
        <family val="2"/>
      </rPr>
      <t>e)</t>
    </r>
  </si>
  <si>
    <t>GRI 305-1, 305-2, 305-3
EM-MM-110a.1
DR E1-6.R.48, DR E1-6.R.49, DR E1-6.R.51</t>
  </si>
  <si>
    <t>Gases included in the calculation</t>
  </si>
  <si>
    <r>
      <t>CO</t>
    </r>
    <r>
      <rPr>
        <vertAlign val="subscript"/>
        <sz val="11"/>
        <rFont val="Calibri"/>
        <family val="2"/>
      </rPr>
      <t>2</t>
    </r>
    <r>
      <rPr>
        <sz val="11"/>
        <rFont val="Calibri"/>
        <family val="2"/>
      </rPr>
      <t>, CH</t>
    </r>
    <r>
      <rPr>
        <vertAlign val="subscript"/>
        <sz val="11"/>
        <rFont val="Calibri"/>
        <family val="2"/>
      </rPr>
      <t>4</t>
    </r>
    <r>
      <rPr>
        <sz val="11"/>
        <rFont val="Calibri"/>
        <family val="2"/>
      </rPr>
      <t>, N</t>
    </r>
    <r>
      <rPr>
        <vertAlign val="subscript"/>
        <sz val="11"/>
        <rFont val="Calibri"/>
        <family val="2"/>
      </rPr>
      <t>2</t>
    </r>
    <r>
      <rPr>
        <sz val="11"/>
        <rFont val="Calibri"/>
        <family val="2"/>
      </rPr>
      <t>O and HFC</t>
    </r>
  </si>
  <si>
    <t>Lundin Gold achieved the necessary infrastructure to begin the operational phase at the end of 2019. However, due to the COVID-19 pandemic, the company was unable to have a normal year of production in 2020. As a result, 2021 was chosen as the base year for Greenhouse Gas emissions in this report, as it marks the completion of the first year of complete operations.</t>
  </si>
  <si>
    <t>Financial control approach.</t>
  </si>
  <si>
    <t>Standards, methodologies, assumptions, and/or calculation tools used.*</t>
  </si>
  <si>
    <t>* Please see bottom of this tab for Scope 3 categories and emission factors.</t>
  </si>
  <si>
    <t>GHG intensity</t>
  </si>
  <si>
    <t>Kilotonnes of ore milled (Kt)</t>
  </si>
  <si>
    <r>
      <t>GHG Emissions Intensity (tCO</t>
    </r>
    <r>
      <rPr>
        <b/>
        <vertAlign val="subscript"/>
        <sz val="11"/>
        <rFont val="Calibri"/>
        <family val="2"/>
      </rPr>
      <t>2</t>
    </r>
    <r>
      <rPr>
        <b/>
        <sz val="11"/>
        <rFont val="Calibri"/>
        <family val="2"/>
      </rPr>
      <t>e/Kt ore milled)</t>
    </r>
  </si>
  <si>
    <r>
      <t>GHG Emissions Intensity (tCO</t>
    </r>
    <r>
      <rPr>
        <b/>
        <vertAlign val="subscript"/>
        <sz val="11"/>
        <rFont val="Calibri"/>
        <family val="2"/>
      </rPr>
      <t>2</t>
    </r>
    <r>
      <rPr>
        <b/>
        <sz val="11"/>
        <rFont val="Calibri"/>
        <family val="2"/>
      </rPr>
      <t>e/oz gold produced)</t>
    </r>
  </si>
  <si>
    <t>Types of GHG emissions included in intensity ratio</t>
  </si>
  <si>
    <t>Scope 1 and Scope 2</t>
  </si>
  <si>
    <r>
      <t>CO</t>
    </r>
    <r>
      <rPr>
        <vertAlign val="subscript"/>
        <sz val="11"/>
        <color rgb="FF000000"/>
        <rFont val="Calibri"/>
        <family val="2"/>
      </rPr>
      <t>2</t>
    </r>
    <r>
      <rPr>
        <sz val="11"/>
        <color rgb="FF000000"/>
        <rFont val="Calibri"/>
        <family val="2"/>
      </rPr>
      <t>, CH</t>
    </r>
    <r>
      <rPr>
        <vertAlign val="subscript"/>
        <sz val="11"/>
        <color rgb="FF000000"/>
        <rFont val="Calibri"/>
        <family val="2"/>
      </rPr>
      <t>4</t>
    </r>
    <r>
      <rPr>
        <sz val="11"/>
        <color rgb="FF000000"/>
        <rFont val="Calibri"/>
        <family val="2"/>
      </rPr>
      <t>, N</t>
    </r>
    <r>
      <rPr>
        <vertAlign val="subscript"/>
        <sz val="11"/>
        <color rgb="FF000000"/>
        <rFont val="Calibri"/>
        <family val="2"/>
      </rPr>
      <t>2</t>
    </r>
    <r>
      <rPr>
        <sz val="11"/>
        <color rgb="FF000000"/>
        <rFont val="Calibri"/>
        <family val="2"/>
      </rPr>
      <t>O, HFC</t>
    </r>
  </si>
  <si>
    <t>GRI 305-5
DR E1-7.R.60</t>
  </si>
  <si>
    <r>
      <t>CO</t>
    </r>
    <r>
      <rPr>
        <vertAlign val="subscript"/>
        <sz val="11"/>
        <color rgb="FF000000"/>
        <rFont val="Calibri"/>
        <family val="2"/>
      </rPr>
      <t>2</t>
    </r>
    <r>
      <rPr>
        <sz val="11"/>
        <color rgb="FF000000"/>
        <rFont val="Calibri"/>
        <family val="2"/>
      </rPr>
      <t>, CH</t>
    </r>
    <r>
      <rPr>
        <vertAlign val="subscript"/>
        <sz val="11"/>
        <color rgb="FF000000"/>
        <rFont val="Calibri"/>
        <family val="2"/>
      </rPr>
      <t>4</t>
    </r>
    <r>
      <rPr>
        <sz val="11"/>
        <color rgb="FF000000"/>
        <rFont val="Calibri"/>
        <family val="2"/>
      </rPr>
      <t>, N</t>
    </r>
    <r>
      <rPr>
        <vertAlign val="subscript"/>
        <sz val="11"/>
        <color rgb="FF000000"/>
        <rFont val="Calibri"/>
        <family val="2"/>
      </rPr>
      <t>2</t>
    </r>
    <r>
      <rPr>
        <sz val="11"/>
        <color rgb="FF000000"/>
        <rFont val="Calibri"/>
        <family val="2"/>
      </rPr>
      <t>O and HFC</t>
    </r>
  </si>
  <si>
    <t>c. Base year or baseline, including the rationale for choosing it.</t>
  </si>
  <si>
    <t>d. Scopes in which reductions took place; whether direct (Scope 1), energy indirect (Scope 2), and/or other indirect (Scope 3).</t>
  </si>
  <si>
    <t>e. Standards, methodologies, assumptions, and/or calculation tools used.</t>
  </si>
  <si>
    <t>EM-MM-110a.2. Discussion of long-term and short-term strategy or plan to manage Scope 1 emissions, emissions reduction targets, and an analysis of performance against those targets</t>
  </si>
  <si>
    <t>1. The entity shall discuss its long-term and short-term strategy or plan to manage its Scope 1 greenhouse gas (GHG)\emissions.</t>
  </si>
  <si>
    <t xml:space="preserve">Lundin Gold does not currently have a comprehensive Scope 1 emissions plan in place, however, the FDN Climate Resilience Group (CRG) regularly reviews potential emissions reductions based on our carbon reduction cost curve. This review is dependent on updated Mineral Resources and Reserves for FDN, which will drive an updated life of mine emissions model. At the same time, Lundin Gold will continue to promote climate awareness and action among employees and external stakeholders through ongoing communication efforts. </t>
  </si>
  <si>
    <t>2.6 Any circumstances in which the target or base year emissions have been, or may be, recalculated retrospectively or the target or base year has been reset.</t>
  </si>
  <si>
    <t>DR E1-6.R.50, DR E1-6.R.52, DR E1-6.R.53, DR E1-6.R.54, DR E1-6.R.55, DR E1-6.R.58, DR E1-6.R.59, DR E1-6.R.61</t>
  </si>
  <si>
    <t>Lundin Gold does not have market-based scenario for GHG emissions.</t>
  </si>
  <si>
    <t>No GHG removal or storage in 2023.</t>
  </si>
  <si>
    <t>The calculation assumptions, methodologies and frameworks applied by the undertaking.</t>
  </si>
  <si>
    <t>1. Corporate standard of GHG Protocol.
2. Scope 2 Guidance of GHG Protocol.
3. Scope 3 Calculation Guidance of GHG Protocol.
4. Corporate Value Chain (Scope 3) Standard of GHG Protocol.</t>
  </si>
  <si>
    <t>GRI 201-2
DR E1-9.R.66 to DR E1-9.R.69</t>
  </si>
  <si>
    <t>a. Risks and opportunities posed by climate change that have the potential to generate substantive changes in operations, revenue, or expenditure, including:</t>
  </si>
  <si>
    <t>i. a description of the risk or opportunity and its classification as either physical, regulatory, or other.</t>
  </si>
  <si>
    <t>ii. a description of the impact associated with the risk or opportunity.</t>
  </si>
  <si>
    <t>iii. the financial implications of the risk or opportunity before action is taken.</t>
  </si>
  <si>
    <t>iv. the methods used to manage the risk or opportunity.</t>
  </si>
  <si>
    <t>v. the costs of actions taken to manage the risk or opportunity.</t>
  </si>
  <si>
    <t>Anticipated financial effects from material physical risks</t>
  </si>
  <si>
    <t>Quantifying the expected financial impact is a pending task at Lundin Gold. This task will require more rigorous procedures and will be planned for the following years as part of Lundin Gold's strategy to transition to ESRS.</t>
  </si>
  <si>
    <t>Anticipated financial effects from material transition risks</t>
  </si>
  <si>
    <t>Reconciliations to the relevant line items or notes in the financial statement</t>
  </si>
  <si>
    <t>Potential to pursue climate-related opportunities</t>
  </si>
  <si>
    <t>SCOPE 3 - Comparison 2022 vs 2023</t>
  </si>
  <si>
    <r>
      <t>GHG source</t>
    </r>
    <r>
      <rPr>
        <vertAlign val="superscript"/>
        <sz val="11"/>
        <color theme="0"/>
        <rFont val="Calibri"/>
        <family val="2"/>
      </rPr>
      <t>1</t>
    </r>
  </si>
  <si>
    <t>2023 
(Tonnes CO2e)</t>
  </si>
  <si>
    <t>2022 
(Tonnes CO2e)</t>
  </si>
  <si>
    <t>Notes on Calculation and Sources</t>
  </si>
  <si>
    <t>Category 1. Purchases goods and services</t>
  </si>
  <si>
    <t>Quantis GHG Scope 3 Tool and Vendor supplied data.</t>
  </si>
  <si>
    <t>Category 2. Capital Goods</t>
  </si>
  <si>
    <t>Category 3. Fuel and energy-related activities</t>
  </si>
  <si>
    <t>UK Government GHG Conversion Factors for Company Reporting (2021 and 2022).</t>
  </si>
  <si>
    <t>Category 4. Upstream transportation and distribution</t>
  </si>
  <si>
    <t>EPA Emissions Factors for GHG Inventories, April 2021 and April 2022.</t>
  </si>
  <si>
    <t>UK Government GHG Conversion Factors for Company Reporting (2021 and 2022). Mining Association of Canada – Energy and Greenhouse Gas Emissions Management Reference Guide – Land Transport (2014).</t>
  </si>
  <si>
    <t>Category 5. Waste generated in operations</t>
  </si>
  <si>
    <t>Category 6. Business travel</t>
  </si>
  <si>
    <t>Vendor supplied data using Sabre Travel Network’s carbon emissions tool.</t>
  </si>
  <si>
    <t>Category 7. Employee commuting</t>
  </si>
  <si>
    <t>Employee air travel to and from FDN, corporate offices and local land travel. EPA Emissions Factors for GHG Inventories, April 2021 and April 2022.</t>
  </si>
  <si>
    <t>Mining Association of Canada – Energy and Greenhouse Gas Emissions Management</t>
  </si>
  <si>
    <t>Reference Guide – Fuel-based methodology for employee land transport (2014).</t>
  </si>
  <si>
    <t>Category 8. Upstream lease assets</t>
  </si>
  <si>
    <t>N/A</t>
  </si>
  <si>
    <t>The Company does not operate any material upstream leased assets.</t>
  </si>
  <si>
    <t>Category 9. Downstream transportation and distribution</t>
  </si>
  <si>
    <t>Category 10. Processing of sold products (dore)</t>
  </si>
  <si>
    <t>Processing of concentrate has not been included.</t>
  </si>
  <si>
    <t>We intend to extend reporting on this source in the future.</t>
  </si>
  <si>
    <t>Processing into final products was estimated but determined to be immaterial.</t>
  </si>
  <si>
    <t>Category 11. Use of sole product</t>
  </si>
  <si>
    <t>Immaterial, not estimated</t>
  </si>
  <si>
    <t>Category 12. End-of-life treatment of sold goods</t>
  </si>
  <si>
    <t>Category 13. Downstream leased assets</t>
  </si>
  <si>
    <t>The Company does not operate any downstream leased assets.</t>
  </si>
  <si>
    <t>Category 14. Franchises</t>
  </si>
  <si>
    <t>The Company does not have any franchises.</t>
  </si>
  <si>
    <t>Category 15. Investments</t>
  </si>
  <si>
    <t>Total Estimated</t>
  </si>
  <si>
    <t>1. Source references are informed by the GHG Protocol Corporate Value Chain (Scope 3) Standard.</t>
  </si>
  <si>
    <t>GHG Emissions (tonnes CO2 equivalent)
Includes CO2, CH4, and N2O, as appropriate</t>
  </si>
  <si>
    <t>Absolute</t>
  </si>
  <si>
    <t>Intensity</t>
  </si>
  <si>
    <t>GHG Scope
(tCO2e)</t>
  </si>
  <si>
    <r>
      <t>Scope
1</t>
    </r>
    <r>
      <rPr>
        <b/>
        <vertAlign val="superscript"/>
        <sz val="11"/>
        <color theme="1"/>
        <rFont val="Arial"/>
        <family val="2"/>
      </rPr>
      <t>1</t>
    </r>
  </si>
  <si>
    <r>
      <t>Scope
2</t>
    </r>
    <r>
      <rPr>
        <b/>
        <vertAlign val="superscript"/>
        <sz val="11"/>
        <color theme="1"/>
        <rFont val="Arial"/>
        <family val="2"/>
      </rPr>
      <t>2</t>
    </r>
  </si>
  <si>
    <t>Total Scope 1 &amp; 2</t>
  </si>
  <si>
    <r>
      <t>Scope
3</t>
    </r>
    <r>
      <rPr>
        <b/>
        <vertAlign val="superscript"/>
        <sz val="11"/>
        <color theme="1"/>
        <rFont val="Arial"/>
        <family val="2"/>
      </rPr>
      <t>3</t>
    </r>
  </si>
  <si>
    <t>GHG Emissions Intensity
 (tCO2e/ Kt ore milled)</t>
  </si>
  <si>
    <t>Var</t>
  </si>
  <si>
    <t>Fruta del Norte Site</t>
  </si>
  <si>
    <r>
      <t>Ecuador Offices</t>
    </r>
    <r>
      <rPr>
        <vertAlign val="superscript"/>
        <sz val="11"/>
        <color theme="1"/>
        <rFont val="Arial"/>
        <family val="2"/>
      </rPr>
      <t xml:space="preserve"> </t>
    </r>
    <r>
      <rPr>
        <sz val="11"/>
        <color theme="1"/>
        <rFont val="Arial"/>
        <family val="2"/>
      </rPr>
      <t xml:space="preserve">(Quito and Los
Encuentros) </t>
    </r>
  </si>
  <si>
    <t>Vancouver Office</t>
  </si>
  <si>
    <t>Total (tCO2e)</t>
  </si>
  <si>
    <t>% of Total Annual CO2e</t>
  </si>
  <si>
    <t>Kilotonnes of Ore Milled (Kt)</t>
  </si>
  <si>
    <t>Ounces of Gold Produced (oz)</t>
  </si>
  <si>
    <t>GHG Emissions Intensity
 (tCO2e/ oz. Au produced)</t>
  </si>
  <si>
    <r>
      <t xml:space="preserve">1. Scope 1 upgrades:
a.	We added fugitive emissions from HFC purchases changed the emission factor for LPG, before we used two emission factors (butane and propane) but we do not consume LPG separated, that is why we are now using one EF for LPG
b.	We started to measure fugitive emission from refrigerants (HFC) purchases. 
2. Scope 2 upgrade: 
a. We added emissions from distributions losses in our internal distribution system. 
b. For the calculation of Scope 2, the emission factor of the year immediately preceding the reporting year is considered. This is due to the fact that the authority publishes the annual update of the emission factors time after the publication of our sustainability report with information on our carbon footprint.
3. Scope 3 upgrades:
a.	We are accounting reductions from WELL-TO-WAKE reduction certificates from the use of LNG and Bio-LNG BY the shipping company, before, we used TANK-TO-WAKE certificates.
b.	In 2023, we calculate the whole emissions from charter flights, even those emissions from empty seats on the aircraft, 
c.	Previous years, for waste we used emission factor in short tons, in 2023, we identified this mistake, and we solved it, and,
d.	In previous years, in the category 10, we used product transported instead of product sold, in 2023 we fixed this mistake and now we are using sold product.
</t>
    </r>
    <r>
      <rPr>
        <b/>
        <sz val="11"/>
        <color theme="1"/>
        <rFont val="Arial"/>
        <family val="2"/>
      </rPr>
      <t>Note:</t>
    </r>
    <r>
      <rPr>
        <sz val="11"/>
        <color theme="1"/>
        <rFont val="Arial"/>
        <family val="2"/>
      </rPr>
      <t xml:space="preserve"> For 2022 carbon footprint these improvements did not result in a variation of more than 5%; therefore, no recalculation was performed within the figures.</t>
    </r>
  </si>
  <si>
    <t>Total Energy Consumption by Type (GJ)
Includes FDN, Quito, Los Encuentros and Vancouver offices</t>
  </si>
  <si>
    <t>Energy Source</t>
  </si>
  <si>
    <t>% Of Total</t>
  </si>
  <si>
    <t>Subtotal - Non-Renewable Fuel</t>
  </si>
  <si>
    <t>Diesel</t>
  </si>
  <si>
    <t>Gasoline</t>
  </si>
  <si>
    <t>Jet A1 (Heavy fuels)</t>
  </si>
  <si>
    <t xml:space="preserve">LPG </t>
  </si>
  <si>
    <t>Nuclear/Coal/Natural gas/Other</t>
  </si>
  <si>
    <t>Subtotal - Renewable Fuel</t>
  </si>
  <si>
    <t>Biomass/Biofuels/Biogas/Hydrogen/Other</t>
  </si>
  <si>
    <t>Subtotal - Electricity</t>
  </si>
  <si>
    <t>Renewable</t>
  </si>
  <si>
    <t>Non-Renewable</t>
  </si>
  <si>
    <t>Total Energy</t>
  </si>
  <si>
    <t>Energy Intensity (GJ/Kt ore milled)</t>
  </si>
  <si>
    <t>Energy Intensity (GJ/oz. Au produced)</t>
  </si>
  <si>
    <r>
      <rPr>
        <b/>
        <sz val="11"/>
        <color theme="1"/>
        <rFont val="Arial"/>
        <family val="2"/>
      </rPr>
      <t>Note:</t>
    </r>
    <r>
      <rPr>
        <sz val="11"/>
        <color theme="1"/>
        <rFont val="Arial"/>
        <family val="2"/>
      </rPr>
      <t xml:space="preserve"> Figures are rounded</t>
    </r>
  </si>
  <si>
    <t xml:space="preserve"> </t>
  </si>
  <si>
    <t>E2. Pollution
Lundin Gold Environmental Stewardship Strategic Pillar</t>
  </si>
  <si>
    <t>GRI 305-6
DR E2-5.R.34, DR E2-5.R.35</t>
  </si>
  <si>
    <t>Fruta Del Norte (Including exploration)</t>
  </si>
  <si>
    <t>a. Production of ODS in metric tons of CFC-11 (trichlorofluoromethane) equivalent.</t>
  </si>
  <si>
    <t>a. Imports of ODS in metric tons of CFC-11 (trichlorofluoromethane) equivalent.</t>
  </si>
  <si>
    <t>a. Exports of ODS in metric tons of CFC-11 (trichlorofluoromethane) equivalent.</t>
  </si>
  <si>
    <t>b. Substances included in the calculation.</t>
  </si>
  <si>
    <t xml:space="preserve">Lundin Gold does not produce, import, or export any ODS substances. </t>
  </si>
  <si>
    <t>c. Source of the emission factors used.</t>
  </si>
  <si>
    <t>Does not apply.</t>
  </si>
  <si>
    <t>Nitrogen oxides (NOX), sulfur oxides (SOX), and other significant air emissions or pollutants</t>
  </si>
  <si>
    <t>GRI 305-7
EM-MM-120a.1
DR E2-4.R.28, DR E2-4.R.30, DR E2-4.R.31</t>
  </si>
  <si>
    <t>a. Significant air emissions, in kilograms or multiples, for each of the following:</t>
  </si>
  <si>
    <t xml:space="preserve">Lundin Gold's mining and exploration activities emit minimal amounts of NOX, SOX, and other air pollutants. However, these emissions do not meet the minimum quantity required to be considered a stationary source. The definition of a stationary sources is determined by legal and environmental regulations. </t>
  </si>
  <si>
    <t>i. NOX</t>
  </si>
  <si>
    <t>ii. SOX</t>
  </si>
  <si>
    <t>iii. Persistent organic pollutants (POP)</t>
  </si>
  <si>
    <t>iv. Volatile organic compounds (VOC)</t>
  </si>
  <si>
    <t>v. Hazardous air pollutants (HAP)</t>
  </si>
  <si>
    <t>vi. Particulate matter (PM)</t>
  </si>
  <si>
    <t>vii. Other standard categories of air emissions identified in relevant regulations</t>
  </si>
  <si>
    <t>viii. Mercury (Hg)</t>
  </si>
  <si>
    <t>ix. Lead (Pb)</t>
  </si>
  <si>
    <t>b. Source of the emission factors used</t>
  </si>
  <si>
    <t>c. Standards, methodologies, assumptions, and/or calculation tools used</t>
  </si>
  <si>
    <r>
      <rPr>
        <b/>
        <sz val="11"/>
        <color theme="1"/>
        <rFont val="Calibri"/>
        <family val="2"/>
      </rPr>
      <t xml:space="preserve">Soil: </t>
    </r>
    <r>
      <rPr>
        <sz val="11"/>
        <color theme="1"/>
        <rFont val="Calibri"/>
        <family val="2"/>
      </rPr>
      <t xml:space="preserve">Lundin Gold does not emit soil pollutants.
</t>
    </r>
    <r>
      <rPr>
        <b/>
        <sz val="11"/>
        <color theme="1"/>
        <rFont val="Calibri"/>
        <family val="2"/>
      </rPr>
      <t>Air:</t>
    </r>
    <r>
      <rPr>
        <sz val="11"/>
        <color theme="1"/>
        <rFont val="Calibri"/>
        <family val="2"/>
      </rPr>
      <t xml:space="preserve">  Lundin Gold does not emit material amounts of air pollutants (significant stationary sources of combustion).
</t>
    </r>
    <r>
      <rPr>
        <b/>
        <sz val="11"/>
        <color theme="1"/>
        <rFont val="Calibri"/>
        <family val="2"/>
      </rPr>
      <t xml:space="preserve">Water: </t>
    </r>
    <r>
      <rPr>
        <sz val="11"/>
        <color theme="1"/>
        <rFont val="Calibri"/>
        <family val="2"/>
      </rPr>
      <t xml:space="preserve">Regarding discharges, the treated water sent to the receiving body represents only 0.6% of the average flow of the Machinaza River. Water management aims to comply with national regulations that establish allowable concentrations for water quality parameters of concern (in mg/l).
One of the potential elements/parameters of concern is cyanide, which is monitored and controlled. The values of treated water discharges are even below the laboratory quantification limit. According to the reports submitted to the authority, Lundin Gold discharges treated water in compliance with the established control parameters. </t>
    </r>
  </si>
  <si>
    <t>Lundin Gold does not generate or use microplastics in its production process.</t>
  </si>
  <si>
    <t>Lundin Gold discharges treated water in compliance with the established control parameters presented on the environmental management plan, and for that reason no changes on water quality over the time are registered.</t>
  </si>
  <si>
    <t xml:space="preserve">Substances of concern </t>
  </si>
  <si>
    <t>DR E2-5.R.34, DR E2-5.R.35</t>
  </si>
  <si>
    <t xml:space="preserve">Total amounts of substances of concern that are generated or used during the production or that are procured, and the total amounts of substances of concern that leave its facilities as emissions, as products, or as part of products or services split into main hazard classes of substances of concern. Disclose each substance separately. </t>
  </si>
  <si>
    <t>Standards, methodologies, assumptions, and/or calculation tools used.</t>
  </si>
  <si>
    <t>In the process plant, a master recordis kept, which is the monthly report of sodium cyanide inputs and outputs to the process. Consumption is extracted from the master register, which records the amount of cyanide that enters FDN by import, the consumption, which is the amount of cyanide used in the plant, and the balance.</t>
  </si>
  <si>
    <t>DR E2-6.R.39</t>
  </si>
  <si>
    <t>(a) a quantification of the anticipated financial effects in monetary terms before considering pollution-related actions, or where not possible without undue cost or effort, qualitative information</t>
  </si>
  <si>
    <t>(c) the critical assumptions used to quantify the anticipated financial effects, as well as the sources and level of uncertainty of those assumptions.</t>
  </si>
  <si>
    <t>Substances of concern and pollution incidents</t>
  </si>
  <si>
    <t>DR E2-6.R.40, DR E2-6.R.41</t>
  </si>
  <si>
    <t>(a) the share of net revenue made with products and services that are or that contain substances of concern, and the share of net revenue made with products and services that are or that contain substances of very high concern;</t>
  </si>
  <si>
    <t>Doré process uses cyanide, which is the eliminated when it is cast. Doré sales represented 36% of net revenue.</t>
  </si>
  <si>
    <t>(b) the operating and capital expenditures incurred in the reporting period in conjunction with major incidents and deposits;</t>
  </si>
  <si>
    <t>Lundin Gold has not caused any major pollution incidents or deposits.</t>
  </si>
  <si>
    <t>(c) the provisions for environmental protection and remediation costs, e.g., for rehabilitating contaminated sites, recultivating landfills, removal of environmental contamination at existing production or storage sites and similar measures.</t>
  </si>
  <si>
    <t>The undertaking shall disclose any relevant contextual information including a description of material incidents and deposits whereby pollution had negative impacts on the environment and/or is expected to have negative effects on the undertaking’s financial cash flows, financial position and financial performance with short-, medium- and long-term time horizons.</t>
  </si>
  <si>
    <t>Key Water Management Metrics</t>
  </si>
  <si>
    <t>Volume (m3)</t>
  </si>
  <si>
    <t xml:space="preserve">Intensity 
(m3 per Tonnes of Ore Milled) </t>
  </si>
  <si>
    <t>Intensity 
(m3 per Oz.of Gold produced)</t>
  </si>
  <si>
    <r>
      <t>Streams</t>
    </r>
    <r>
      <rPr>
        <vertAlign val="superscript"/>
        <sz val="11"/>
        <color theme="1"/>
        <rFont val="Arial"/>
        <family val="2"/>
      </rPr>
      <t>1</t>
    </r>
  </si>
  <si>
    <r>
      <t>Contact Water/Precipitation</t>
    </r>
    <r>
      <rPr>
        <vertAlign val="superscript"/>
        <sz val="11"/>
        <color theme="1"/>
        <rFont val="Arial"/>
        <family val="2"/>
      </rPr>
      <t>2</t>
    </r>
  </si>
  <si>
    <r>
      <t>Infiltrations to underground mine</t>
    </r>
    <r>
      <rPr>
        <vertAlign val="superscript"/>
        <sz val="11"/>
        <color theme="1"/>
        <rFont val="Arial"/>
        <family val="2"/>
      </rPr>
      <t>3</t>
    </r>
  </si>
  <si>
    <t>Seawater/Produced/Third party</t>
  </si>
  <si>
    <t>Water Discharge</t>
  </si>
  <si>
    <r>
      <t>Water Consumption</t>
    </r>
    <r>
      <rPr>
        <b/>
        <vertAlign val="superscript"/>
        <sz val="11"/>
        <color theme="1"/>
        <rFont val="Arial"/>
        <family val="2"/>
      </rPr>
      <t>4</t>
    </r>
  </si>
  <si>
    <r>
      <t>Total Water Repurposed</t>
    </r>
    <r>
      <rPr>
        <b/>
        <vertAlign val="superscript"/>
        <sz val="11"/>
        <color theme="1"/>
        <rFont val="Arial"/>
        <family val="2"/>
      </rPr>
      <t>5</t>
    </r>
  </si>
  <si>
    <t>Water Reused (without treatment)</t>
  </si>
  <si>
    <t>Water Recycled (with treatment)</t>
  </si>
  <si>
    <r>
      <t xml:space="preserve"> Water Repurposed
(as % Water Withdrawal)</t>
    </r>
    <r>
      <rPr>
        <b/>
        <vertAlign val="superscript"/>
        <sz val="11"/>
        <color theme="1"/>
        <rFont val="Arial"/>
        <family val="2"/>
      </rPr>
      <t>6</t>
    </r>
  </si>
  <si>
    <t>Tonnes of Ore Milled (t)</t>
  </si>
  <si>
    <r>
      <rPr>
        <b/>
        <sz val="11"/>
        <color theme="1"/>
        <rFont val="Arial"/>
        <family val="2"/>
      </rPr>
      <t>Note:</t>
    </r>
    <r>
      <rPr>
        <sz val="11"/>
        <color theme="1"/>
        <rFont val="Arial"/>
        <family val="2"/>
      </rPr>
      <t xml:space="preserve"> Figures are rounded.
1 Streams include water catchment for camp use as well as for industrial use in both exploration and exploitation, at points approved by the environmental authority.
2 Contact water is excess water onsite that has been in contact with mineral-bearing and excavated rock or any operational facility, as well as water reclaimed from the Tailings Storage Facility (TSF). This water is collected, reused, and treated in the Main Water Treatment Plant (MWTP) before being discharged into the aquatic receiving environment.
3 Improved accuracy in terminology compared to previous reports
4  The quantity of water that reaches the company's boundaries and is not discharged back into the aquatic environment in the reporting period.
5 Corresponds to the sum of reused water plus recycled water. Water (treated or untreated) that has been used more than once before being discharged from the company's boundary, thereby reducing the demand for fresh water.
6 Corresponds to the percentage ratio of water repurposed to water consumption.</t>
    </r>
  </si>
  <si>
    <t>E3. Water
Lundin Gold Environmental Stewardship Strategic Pillar</t>
  </si>
  <si>
    <t>GRI 303-1</t>
  </si>
  <si>
    <t>a. A description of how the organization interacts with water, including how and where water is withdrawn, consumed, and discharged, and the water-related impacts caused or contributed to, or directly linked to the organization’s activities, products or services by a business relationship
(e.g., impacts caused by runoff).</t>
  </si>
  <si>
    <t>b. A description of the approach used to identify water-related impacts, including the scope of assessments, their timeframe, and any tools or methodologies used.</t>
  </si>
  <si>
    <t>The identification and assessment of impacts are part of the Environmental Impact Assessment, a requirement for the issuance of Environmental License. The methodology of Conesa Fernandez-Vitora (1997) was used, taking into account the criteria of Angrist et al. (1996). This methodology includes three actions: (i) identification of impacts, (ii) assessment of impacts, and (iii) hierarchy of impacts.
Sources of Information:
1. Conesa Fernandez-Vitora, V. (1997). The instruments of environmental management in the company. Mundi-Press, Spain.
2. Angrist, J. Imbens, G. and Rubin, D. (1996). Identification of Causal Effects using Instrumental variables. Journal of the American Statistical Association. Vol 91.</t>
  </si>
  <si>
    <t>c. A description of how water-related impacts are addressed, including how the organization works with stakeholders to steward water as a shared resource, and how it engages with suppliers or customers with significant water-related impacts.</t>
  </si>
  <si>
    <t>Finally, Lundin Gold has water treatment systems and a monitoring program for domestic and industrial waste. These are used to control discharges into water bodies.
Ecuadorian regulations grant permits for water use based on the order of priority, which means that this aspect has already been considered in the process of obtaining these permits, prioritizing human consumption and food sovereignty. Through contractual mechanisms, Lundin Gold ensures that its suppliers comply with the measures established in the environmental management plans for the protection of water resources. Finally, Lundin Gold has water treatment systems and domestic and industrial waste monitoring programs that are used to control discharges into water bodies.</t>
  </si>
  <si>
    <t>d. An explanation of the process for setting any water-related goals and targets that are part of the organization’s management approach, and how they relate to public policy and the local context of each area with water stress.</t>
  </si>
  <si>
    <t>A key principle for Lundin Gold related to water resource management is the recirculation of water in the industrial process, which minimizes the amount of fresh water withdrawn from surface sources. Water management is designed to avoid impacts on water resources. In the case of non-contact water, natural drainage is maximized. In addition, infrastructure has been designed and implemented to minimize intervention through drainage patterns. All contact water is directed to a treatment plant prior to discharge in accordance with national regulations. 
During exploration activities, industrial water is recirculated through a solids removal system that allows the recovery of drilling water for recirculation on the platforms as well as the use of storage pools for cooling engine water for reuse.</t>
  </si>
  <si>
    <t>GRI 303-2</t>
  </si>
  <si>
    <t>a. A description of any minimum standards set for the quality of effluent discharge, and how these minimum standards were determined including:</t>
  </si>
  <si>
    <t>Lundin Gold complies with national regulations (TULSMA in Spanish), Book VI Environmental Quality, Appendix 1. Environmental Quality Standard for Water Resource Effluent Discharges, Table 9, which establishes discharge limits to a fresh water body. The General Environmental, Health and Safety Guidelines (general and specific to the mining sector) of the International Finance Corporation (IFC) are also used as a reference.</t>
  </si>
  <si>
    <t>i. How standards for facilities operating in locations with no local discharge requirements were determined.</t>
  </si>
  <si>
    <t>ii. Any internally developed water quality standards or guidelines.</t>
  </si>
  <si>
    <t>The FDN operates and is subject to local and national regulations, and IFC guidelines are also used as a reference.</t>
  </si>
  <si>
    <t>iii. Any sector-specific standards considered.</t>
  </si>
  <si>
    <t>No additional guidelines were developed. IFC and TULSMA requirements have been determined to be sufficient for water discharge management.</t>
  </si>
  <si>
    <t>iv. Whether the profile of the receiving waterbody was considered.</t>
  </si>
  <si>
    <t>Ecuadorian legislation establishes a maximum discharge load that takes into account the self-purification capacity of the receiving body. The calculation of the maximum load uses the mass balance formula established in Article 5.2.4.2 of Annex 1, Book VI of TULSMA AM 097. This calculation has as an upper limit the value established in Table 9, which allows a maximum permissible limit of discharges in freshwater bodies: 
Qe X Ce = (Qe + Qr)Cc - Qr X Cr.
In the case of exploration, the maximum limits established in Table 9 of the TULSMA are taken into account.</t>
  </si>
  <si>
    <r>
      <t>Water withdrawal (m</t>
    </r>
    <r>
      <rPr>
        <b/>
        <vertAlign val="superscript"/>
        <sz val="14"/>
        <color theme="0"/>
        <rFont val="Calibri"/>
        <family val="2"/>
        <scheme val="minor"/>
      </rPr>
      <t>3</t>
    </r>
    <r>
      <rPr>
        <b/>
        <sz val="14"/>
        <color theme="0"/>
        <rFont val="Calibri"/>
        <family val="2"/>
        <scheme val="minor"/>
      </rPr>
      <t>)</t>
    </r>
  </si>
  <si>
    <t>GRI 303-3
SASB EM-MM-140a.1</t>
  </si>
  <si>
    <t>Total Water Withdrawal</t>
  </si>
  <si>
    <t>Streams</t>
  </si>
  <si>
    <t>Contact Water/Precipitation</t>
  </si>
  <si>
    <t>Infiltrations to underground mine</t>
  </si>
  <si>
    <t>Seawater</t>
  </si>
  <si>
    <t>Produced water</t>
  </si>
  <si>
    <t>Third-party water</t>
  </si>
  <si>
    <t>Total Water Withdrawal (Freshwater + Other Water)</t>
  </si>
  <si>
    <t xml:space="preserve">   Total Freshwater Withdrawn</t>
  </si>
  <si>
    <t xml:space="preserve">   Total Other water Withdrawn</t>
  </si>
  <si>
    <t>Water Withdrawn Intensity (ML / t ore processed)</t>
  </si>
  <si>
    <t>Water Withdrawn Intensity (ML / Oz gold produced)</t>
  </si>
  <si>
    <t>Site located in region of water stress</t>
  </si>
  <si>
    <t>No sites located in regions of water stress.</t>
  </si>
  <si>
    <t>Percentage Water Withdrawn from regions with Water Stress</t>
  </si>
  <si>
    <r>
      <t>Water discharge (m</t>
    </r>
    <r>
      <rPr>
        <b/>
        <vertAlign val="superscript"/>
        <sz val="14"/>
        <color theme="0"/>
        <rFont val="Calibri"/>
        <family val="2"/>
      </rPr>
      <t>3</t>
    </r>
    <r>
      <rPr>
        <b/>
        <sz val="14"/>
        <color theme="0"/>
        <rFont val="Calibri"/>
        <family val="2"/>
      </rPr>
      <t>)</t>
    </r>
  </si>
  <si>
    <t>GRI 303-4
SASB EM-MM-140a.2</t>
  </si>
  <si>
    <t>Total Water Discharge</t>
  </si>
  <si>
    <t>Freshwater</t>
  </si>
  <si>
    <t>Other</t>
  </si>
  <si>
    <t>Total Water Discharge (Freshwater + Other Water)</t>
  </si>
  <si>
    <t xml:space="preserve">   Water Discharge to Freshwater</t>
  </si>
  <si>
    <t xml:space="preserve">   Water Discharge to other water</t>
  </si>
  <si>
    <t>Water Discharge Intensity (ML / t ore processed)</t>
  </si>
  <si>
    <t>Water Discharge Intensity (ML / Oz gold produced)</t>
  </si>
  <si>
    <t>No</t>
  </si>
  <si>
    <t>Percentage Water Discharged in regions with Water Stress</t>
  </si>
  <si>
    <t>Water Discharge by Level of Treatment</t>
  </si>
  <si>
    <t>No Treatment</t>
  </si>
  <si>
    <t>Primary Treatment - treated with chlorine</t>
  </si>
  <si>
    <t>Secondary Treatment - Sedimentation ponds with flocculation</t>
  </si>
  <si>
    <t xml:space="preserve">Tertiary Treatment </t>
  </si>
  <si>
    <t>Priority Substances of Concern for Which Discharges are Treated.</t>
  </si>
  <si>
    <t>Maximum allowable limits are defined in national regulations and are listed in Annex 1, Book VI of TULSMA AM 097-A Table 9: Discharge limit to a freshwater body.
One potential element/parameter of concern, which is monitored and controlled, is cyanide, as explained in section E.2.</t>
  </si>
  <si>
    <t>The approach to the discharge limits for priority substances is based on the calculation of the maximum load carried out using the mass balance formula established in Article 5.2.4.2 of Annex 1, Book VI of TULSMA A.M. 097. The upper limit of this calculation is established in Table 9 of Annex 1, Book VI of the TULSMA, which establishes the maximum permissible limits for discharges into freshwater bodies.</t>
  </si>
  <si>
    <t>Any contextual information necessary to understand how the data have been compiled, such as any standards, methodologies, and assumptions used.</t>
  </si>
  <si>
    <t>Sampling and analysis is performed with a laboratory accredited by the Ecuadorian Accreditation Service and complies with the requirements of ISO/IEC 17025:2017. Sampling is performed in accordance with the approved environmental management plans.</t>
  </si>
  <si>
    <r>
      <t>Water consumption (m</t>
    </r>
    <r>
      <rPr>
        <b/>
        <vertAlign val="superscript"/>
        <sz val="14"/>
        <color theme="0"/>
        <rFont val="Calibri"/>
        <family val="2"/>
        <scheme val="minor"/>
      </rPr>
      <t>3</t>
    </r>
    <r>
      <rPr>
        <b/>
        <sz val="14"/>
        <color theme="0"/>
        <rFont val="Calibri"/>
        <family val="2"/>
        <scheme val="minor"/>
      </rPr>
      <t>)</t>
    </r>
  </si>
  <si>
    <t>GRI 303-5
SASB EM-MM-140a.1
DR E3-4.R.28</t>
  </si>
  <si>
    <t>Total Water Consumption</t>
  </si>
  <si>
    <t>Total Water Repurposed</t>
  </si>
  <si>
    <t>Total Water Reused (without treatment)</t>
  </si>
  <si>
    <t>Total Water Recycled (with treatment)</t>
  </si>
  <si>
    <t>Percentage Water Consumed in Areas with Water Stress</t>
  </si>
  <si>
    <t>0%. No sites located in regions of water stress.</t>
  </si>
  <si>
    <r>
      <t>Water Consumption Intensity (m</t>
    </r>
    <r>
      <rPr>
        <b/>
        <vertAlign val="superscript"/>
        <sz val="11"/>
        <color rgb="FF000000"/>
        <rFont val="Calibri"/>
        <family val="2"/>
      </rPr>
      <t>3</t>
    </r>
    <r>
      <rPr>
        <b/>
        <sz val="11"/>
        <color rgb="FF000000"/>
        <rFont val="Calibri"/>
        <family val="2"/>
      </rPr>
      <t xml:space="preserve"> / t ore processed)</t>
    </r>
  </si>
  <si>
    <r>
      <t>Water Consumption Intensity (m</t>
    </r>
    <r>
      <rPr>
        <b/>
        <vertAlign val="superscript"/>
        <sz val="11"/>
        <color rgb="FF000000"/>
        <rFont val="Calibri"/>
        <family val="2"/>
      </rPr>
      <t>3</t>
    </r>
    <r>
      <rPr>
        <b/>
        <sz val="11"/>
        <color rgb="FF000000"/>
        <rFont val="Calibri"/>
        <family val="2"/>
      </rPr>
      <t xml:space="preserve"> / Oz gold produced)</t>
    </r>
  </si>
  <si>
    <r>
      <t>Water Repurposed Intensity (m</t>
    </r>
    <r>
      <rPr>
        <b/>
        <vertAlign val="superscript"/>
        <sz val="11"/>
        <color rgb="FF000000"/>
        <rFont val="Calibri"/>
        <family val="2"/>
      </rPr>
      <t>3</t>
    </r>
    <r>
      <rPr>
        <b/>
        <sz val="11"/>
        <color rgb="FF000000"/>
        <rFont val="Calibri"/>
        <family val="2"/>
      </rPr>
      <t xml:space="preserve"> / t ore processed)</t>
    </r>
  </si>
  <si>
    <r>
      <t>Water Repurposed Intensity (m</t>
    </r>
    <r>
      <rPr>
        <b/>
        <vertAlign val="superscript"/>
        <sz val="11"/>
        <color rgb="FF000000"/>
        <rFont val="Calibri"/>
        <family val="2"/>
      </rPr>
      <t>3</t>
    </r>
    <r>
      <rPr>
        <b/>
        <sz val="11"/>
        <color rgb="FF000000"/>
        <rFont val="Calibri"/>
        <family val="2"/>
      </rPr>
      <t xml:space="preserve"> / Oz gold produced)</t>
    </r>
  </si>
  <si>
    <t>DR E3-4.R.28, DR E3-4.R.29, DR E3-4.R.3</t>
  </si>
  <si>
    <t>FDN does not store water. Instead, structures such as pools and TSFs maintain a constant movement of water through pumping.
This is not material for Lundin Gold as FDN is not in a water stress zone. Additionally, since FDN does not store water, it does not generate any impacts on access to water for surrounding communities.</t>
  </si>
  <si>
    <t>(a) A quantification of the anticipated financial effects in monetary terms before considering water and marine resources-related actions or where not possible without undue cost or effort, qualitative information.</t>
  </si>
  <si>
    <t>E4. Biodiversity and Ecosystems
Lundin Gold Environmental Stewardship Strategic Pillar</t>
  </si>
  <si>
    <t>Operational sites owned, leased, managed in, or adjacent to, protected areas and areas of high biodiversity value outside protected area</t>
  </si>
  <si>
    <t>GRI 304-1
DR E4-5.R.35</t>
  </si>
  <si>
    <r>
      <t>Fruta Del Norte</t>
    </r>
    <r>
      <rPr>
        <b/>
        <vertAlign val="superscript"/>
        <sz val="11"/>
        <color theme="0"/>
        <rFont val="Calibri"/>
        <family val="2"/>
      </rPr>
      <t>1 2</t>
    </r>
  </si>
  <si>
    <t>Exploration 
(corresponds to La Zarza and Emperador exploration activities)</t>
  </si>
  <si>
    <t>a. For each operational site owned, leased, managed in, or adjacent to, protected areas and areas of high biodiversity value outside protected areas, the following information:</t>
  </si>
  <si>
    <t>i. Geographic location.</t>
  </si>
  <si>
    <t>The Fruta del Norte (FDN) underground gold mine is located in southeastern Ecuador, in the foothills of the Cordillera del Cóndor mountain range, in the parish of Los Encuentros, canton Yantzaza, province of Zamora Chinchipe. FDN is located exclusively in the La Zarza mining concession (Code 501436), for metallic minerals; however, FDN's operating area also includes three concessions for non-metallic and construction materials: Colibri 2, Colibri 4 and Colibri 5, adjacent to the La Zarza concession, which on its western boundary is adjacent to the El Zarza Wildlife Refuge, part of Ecuador's National System of Protected Areas. The La Zarza concession intersects with a portion of the Cordillera del Cóndor Protected Forest on the eastern boundary, but FDN's operational area does not overlap with either the protected area or the protected forest.</t>
  </si>
  <si>
    <t>The Emperador Mining Concession, where initial exploratory drilling and advanced exploration activities are underway, is located in southeastern Ecuador in the foothills of the Cordillera del Condor mountain range. It is bordered to the northwest by the El Zarza Wildlife Refuge, which is part of the National System of Protected Areas. The Emperador concession includes a strip of the Cordillera del Cóndor Protected Forest. 
La Zarza mining concession, also in advanced exploration, is located in southeastern Ecuador in the foothills of the Cordillera del Cóndor mountain range, adjacent to the eastern boundary of the El Zarza Wildlife Refuge, part of the National System of Protected Areas. The La Zarza concession overlaps the Cordillera del Cóndor Protected Forest.</t>
  </si>
  <si>
    <t>ii. Subsurface and underground land that may be owned, leased, or managed by the organization.</t>
  </si>
  <si>
    <t>The total area of Emperador mining concession is 4,863.50 ha. 
The total area of La Zarza mining concession is 4,627.92 ha.</t>
  </si>
  <si>
    <t>iii. Position in relation to the protected area (in the area, adjacent to, or containing portions of the protected area) or the high biodiversity value area outside protected areas.</t>
  </si>
  <si>
    <t>Emperador concession is adjacent to the El Zarza Wildlife Refuge and crosses the Cordillera del Condor Protected Forest along its eastern boundary; a portion of the exploration area is within the Cordillera del Condor Protected Forest.
La Zarza concession borders the El Zarza Wildlife Refuge and crosses the Cordillera del Condor Protected Forest along its eastern boundary.</t>
  </si>
  <si>
    <t>iv. Type of operation (office, manufacturing or production, or extractive).</t>
  </si>
  <si>
    <r>
      <rPr>
        <b/>
        <sz val="11"/>
        <color theme="1"/>
        <rFont val="Calibri"/>
        <family val="2"/>
      </rPr>
      <t xml:space="preserve">La Zarza Concession: </t>
    </r>
    <r>
      <rPr>
        <sz val="11"/>
        <color theme="1"/>
        <rFont val="Calibri"/>
        <family val="2"/>
      </rPr>
      <t xml:space="preserve">Extraction and exploitation of metallic minerals: gold and silver. 
</t>
    </r>
    <r>
      <rPr>
        <b/>
        <sz val="11"/>
        <color theme="1"/>
        <rFont val="Calibri"/>
        <family val="2"/>
      </rPr>
      <t>Colibrí 5 Concession</t>
    </r>
    <r>
      <rPr>
        <sz val="11"/>
        <color theme="1"/>
        <rFont val="Calibri"/>
        <family val="2"/>
      </rPr>
      <t>: Extraction and exploitation of aggregates, dry and stone (construction materials).</t>
    </r>
  </si>
  <si>
    <r>
      <rPr>
        <b/>
        <sz val="11"/>
        <color theme="1"/>
        <rFont val="Calibri"/>
        <family val="2"/>
      </rPr>
      <t xml:space="preserve">Emperador: </t>
    </r>
    <r>
      <rPr>
        <sz val="11"/>
        <color theme="1"/>
        <rFont val="Calibri"/>
        <family val="2"/>
      </rPr>
      <t xml:space="preserve">Extraction and exploitation of metallic minerals. </t>
    </r>
    <r>
      <rPr>
        <b/>
        <sz val="11"/>
        <color theme="1"/>
        <rFont val="Calibri"/>
        <family val="2"/>
      </rPr>
      <t xml:space="preserve">
La Zarza Concession: </t>
    </r>
    <r>
      <rPr>
        <sz val="11"/>
        <color theme="1"/>
        <rFont val="Calibri"/>
        <family val="2"/>
      </rPr>
      <t>Extraction and exploration of metallic minerals.</t>
    </r>
  </si>
  <si>
    <t>v. Size of operational site in km2 (or another unit, if appropriate).</t>
  </si>
  <si>
    <r>
      <rPr>
        <b/>
        <sz val="11"/>
        <rFont val="Calibri"/>
        <family val="2"/>
      </rPr>
      <t xml:space="preserve">Operational area in La Zarza: </t>
    </r>
    <r>
      <rPr>
        <sz val="11"/>
        <rFont val="Calibri"/>
        <family val="2"/>
      </rPr>
      <t>2,048.60 ha.</t>
    </r>
    <r>
      <rPr>
        <b/>
        <sz val="11"/>
        <rFont val="Calibri"/>
        <family val="2"/>
      </rPr>
      <t xml:space="preserve">
Operational area in Colibrí 5: </t>
    </r>
    <r>
      <rPr>
        <sz val="11"/>
        <rFont val="Calibri"/>
        <family val="2"/>
      </rPr>
      <t>34 ha.</t>
    </r>
  </si>
  <si>
    <r>
      <rPr>
        <b/>
        <sz val="11"/>
        <color theme="1"/>
        <rFont val="Calibri"/>
        <family val="2"/>
      </rPr>
      <t xml:space="preserve">Emperador
</t>
    </r>
    <r>
      <rPr>
        <sz val="11"/>
        <color theme="1"/>
        <rFont val="Calibri"/>
        <family val="2"/>
      </rPr>
      <t xml:space="preserve">License 1704: 380.00 ha.
License 302: 2,671.00 ha.
License 240007: 2,169.73 ha.
</t>
    </r>
    <r>
      <rPr>
        <b/>
        <sz val="11"/>
        <color theme="1"/>
        <rFont val="Calibri"/>
        <family val="2"/>
      </rPr>
      <t xml:space="preserve">La Zarza
</t>
    </r>
    <r>
      <rPr>
        <sz val="11"/>
        <color theme="1"/>
        <rFont val="Calibri"/>
        <family val="2"/>
      </rPr>
      <t xml:space="preserve">License 160: 487.3 ha  (licenses valid until August 2023) 
</t>
    </r>
    <r>
      <rPr>
        <b/>
        <sz val="11"/>
        <color theme="1"/>
        <rFont val="Calibri"/>
        <family val="2"/>
      </rPr>
      <t xml:space="preserve">Emperador Environmental License: </t>
    </r>
    <r>
      <rPr>
        <sz val="11"/>
        <color theme="1"/>
        <rFont val="Calibri"/>
        <family val="2"/>
      </rPr>
      <t>4842.77 ha.</t>
    </r>
    <r>
      <rPr>
        <b/>
        <sz val="11"/>
        <color theme="1"/>
        <rFont val="Calibri"/>
        <family val="2"/>
      </rPr>
      <t xml:space="preserve">
La Zarza Environmental License: </t>
    </r>
    <r>
      <rPr>
        <sz val="11"/>
        <color theme="1"/>
        <rFont val="Calibri"/>
        <family val="2"/>
      </rPr>
      <t>4593.43 ha.</t>
    </r>
  </si>
  <si>
    <t>vi. Biodiversity value characterized by the attribute of the protected area or area of high biodiversity value outside the protected area (terrestrial, freshwater, or maritime ecosystem).</t>
  </si>
  <si>
    <t xml:space="preserve"> - El Zarza Wildlife Refuge is within the National System of Protected Areas.
- The Cordillera del Condor Protected Forest is included in the Protected Forest and Vegetation System.</t>
  </si>
  <si>
    <r>
      <t xml:space="preserve">Emperador and La Zarza: 
</t>
    </r>
    <r>
      <rPr>
        <sz val="11"/>
        <rFont val="Calibri"/>
        <family val="2"/>
      </rPr>
      <t>- El Zarza Wildlife Refuge is located within the National System of Protected Areas. 
-The Cordillera del Condor Protected Forest is included in the System of Protected Vegetation and Forests.</t>
    </r>
  </si>
  <si>
    <t>vii. Biodiversity value characterized by listing of protected status (such as IUCN Protected Area Management Categories, Ramsar Convention, national legislation).</t>
  </si>
  <si>
    <t xml:space="preserve"> - Wildlife Refuge (based on national legislation that establishes management categories for the National System of Protected Areas).
- Protected Forest (based on national legislation that establishes the types of forest and vegetation that are part of the National Forest Heritage).</t>
  </si>
  <si>
    <r>
      <rPr>
        <b/>
        <sz val="11"/>
        <color theme="1"/>
        <rFont val="Calibri"/>
        <family val="2"/>
      </rPr>
      <t xml:space="preserve">Emperador and La Zarza:
</t>
    </r>
    <r>
      <rPr>
        <sz val="11"/>
        <color theme="1"/>
        <rFont val="Calibri"/>
        <family val="2"/>
      </rPr>
      <t>- Wildlife Refuge (Based on national legislation that establishes management categories for the National System of Protected Areas).  
- Protected Forest (Based on national legislation that establishes the types of forest and vegetation that are part of the National Forest Heritage).</t>
    </r>
  </si>
  <si>
    <t>GRI 304-2
DR E4-5.R.36, DR E4-5.R.39</t>
  </si>
  <si>
    <r>
      <t>Fruta Del Norte</t>
    </r>
    <r>
      <rPr>
        <b/>
        <vertAlign val="superscript"/>
        <sz val="11"/>
        <color theme="0"/>
        <rFont val="Calibri"/>
        <family val="2"/>
      </rPr>
      <t>1</t>
    </r>
  </si>
  <si>
    <t>Exploration (correspond to La Zarza and Emperador exploration activities)</t>
  </si>
  <si>
    <t>a. Nature of significant direct and indirect impacts on biodiversity with reference to one or more of the following:</t>
  </si>
  <si>
    <t>i. Construction or use of manufacturing plants, mines, and transport infrastructure.</t>
  </si>
  <si>
    <t>Negative: Habitat fragmentation (indirect).</t>
  </si>
  <si>
    <t>Negative: Loss of natural vegetation cover due to clearing.</t>
  </si>
  <si>
    <t>ii. Pollution (introduction of substances that do not naturally occur in the habitat from point and non-point sources).</t>
  </si>
  <si>
    <t>No significant impacts associated with this aspect were identified in the Environmental Impact Study.</t>
  </si>
  <si>
    <t>No significant impacts associated with this aspect were identified in the Environmental Impact Studies.</t>
  </si>
  <si>
    <t>iii. Introduction of invasive species, pests, and pathogens.</t>
  </si>
  <si>
    <t>iv. Reduction of species.</t>
  </si>
  <si>
    <t>v. Habitat conversion.</t>
  </si>
  <si>
    <t>vi. Changes in ecological processes outside the natural range of variation (such as salinity or changes in groundwater level).</t>
  </si>
  <si>
    <t>b. Significant direct and indirect positive and negative impacts with reference to the following:</t>
  </si>
  <si>
    <t>i. Species affected.</t>
  </si>
  <si>
    <t>Negative: Habitat fragmentation may affect some bird species of interest due to their high sensitivity to environmental changes. Positive: After mine closure, revegetation and ecological restoration processes will promote the recovery of fragmented habitats and the return of native species to the area.</t>
  </si>
  <si>
    <t>Negative: The loss of vegetation cover may affect some bird species of interest due to their high sensitivity to environmental change.
Positive: By closing the platforms, revegetation and ecological restoration processes will promote the recovery of cleared areas and the return of native species to the area.</t>
  </si>
  <si>
    <t>ii. Extent of areas impacted.</t>
  </si>
  <si>
    <t>The Environmental Impact Study did not identify any significant impacts associated with this aspect.</t>
  </si>
  <si>
    <t>iii. Duration of impacts.</t>
  </si>
  <si>
    <t>Habitat fragmentation is considered a long-term impact.</t>
  </si>
  <si>
    <t>The reduction of vegetation is a medium-term impact.</t>
  </si>
  <si>
    <t>iv. Reversibility or irreversibility of the impacts.</t>
  </si>
  <si>
    <t>Habitat fragmentation is considered an impact that can be mitigated during the life of the mine and is reversible after closure and rehabilitation of the areas.</t>
  </si>
  <si>
    <t>The loss of vegetation cover is a reversible impact.</t>
  </si>
  <si>
    <t>a. Size and location of all habitat areas protected or restored, and whether the success of the restoration measure was or is approved by independent external professionals.</t>
  </si>
  <si>
    <t>Restoration programs are still in their early stages. Revegetation of erosion control areas began very early in the construction phase of the infrastructure and was applied primarily to slopes and berms along the FDN access roads. Restoration of released areas (which will not be disturbed in the future) continues primarily in areas adjacent to the main FDN access road. As areas are released, the process will continue according to the five-year plan established for 2021-2025. During 2023, the active restoration process began on 3.4 ha through soil conditioning, seeding, reseeding and drainage systems, and on 3.5 ha the passive restoration process began with maintenance activities, evaluation and monitoring of natural regeneration.</t>
  </si>
  <si>
    <t>b. Whether partnerships exist with third parties to protect or restore habitat areas distinct from where the organization has overseen and implemented restoration or protection measures.</t>
  </si>
  <si>
    <t>Lundin Gold has a collaboration agreement with Conservation International to implement the Biodiversity Conservation Program in a landscape larger than the FDN operations area. This landscape includes the El Zarza Wildlife Refuge (RVSZ) and the Cordillera del Condor Protected Forest. In April 2022, Lundin Gold and CI signed the agreement for Phase II of this program, which will run until April 2025. In 2023, Lundin Gold made its third annual transfer to support the management of the RVSZ, as part of its agreement with the Sustainable Environmental Investment Fund, the Ministry of Environment, Water and Ecological Transition, and Conservation International.</t>
  </si>
  <si>
    <t>Does not apply</t>
  </si>
  <si>
    <t>c. Status of each area based on its condition at the close of the reporting period.</t>
  </si>
  <si>
    <t>The restoration process for the area is in its early stages.</t>
  </si>
  <si>
    <t>d. Standards, methodologies, and assumptions used.</t>
  </si>
  <si>
    <t>Hydroseeding with native plant seeds as a revegetation method for erosion control.
Manual revegetation with native plants and monitoring of the restoration of released areas.</t>
  </si>
  <si>
    <t>G4 MM2 
DR E4-5.R.35</t>
  </si>
  <si>
    <t>a. Identify the total number of sites. Sites reported under G4-EN11 (i.e. those located in or adjacent to high biodiversity value areas) should be included in this reporting as well as in G4-EN11.</t>
  </si>
  <si>
    <t>Fruta del Norte has an Environmental and Social Impact Assessment prepared under the standards of the International Finance Corporation's Performance Standard 6. This study identified  seven sites within and outside of La Zarza concession that have significant biodiversity values.
The sites adjacent to La Zarza concession include El Zarza Wildlife Refuge, and part of the Cordillera del Condor Protected Forest, as one part of this forest is also located in the La Zarza concession.
There are five sites within the concession, including areas of mature forest on sandstone plateaus and portions of the Cordillera del Condor Protected Forest.
The Environmental Impact Study did not identify any potential impacts on sites adjacent to the La Zarza concession.</t>
  </si>
  <si>
    <t>The Emperador and La Zarza concession have environmental management plans that include Biodiversity Management. These plans were prepared by the consulting firm Cardno Entrix and approved by the Ministry of the Environment, Water, and Ecological Transition.</t>
  </si>
  <si>
    <t>b. Report criteria for deciding that a BMP is required. 
(For the purposes of this indicator, a BMP would be considered to be a plan that covered most of the following:
- Scale of impact.
- Sensitivity of the area.
- Local community use of biodiversity.
- Ecosystems services provided by the local environment – e.g. wetlands (water purification, carbon sequestration), etc.
- Cultural relevance.
- Protected status (or proximity to protected areas).
- Iconic species or red listed species.
- Potential post closure use.
- Business case/risk aspects).</t>
  </si>
  <si>
    <t>Fruta del Norte has a Biodiversity Management and Monitoring Plan (BMMP) that is based on the General Environmental Management Plan. The consulting firm Cardno Entrix prepared the plan, which was approved by the Ministry of Environment, Water, and Ecological Transition. JLH Ambiental has also prepared a second BMMP that proposes general biodiversity management. The plan applies the mitigation hierarchy throughout the area of influence of mining operations and considers performance standard 6 of the International Finance Corporation (IFC) standards.
To date, the majority of the measures in the 'avoid' and 'minimize' stages of the mitigation hierarchy have been implemented. For instance, infrastructure that was planned during the design phase was resized and relocated to prevent the cutting of trees of endemic and endangered species during the construction phase. Other important measures that have helped reduce potential impacts include implementing a plan to rescue flora and fauna species, controlling erosion and sedimentation, monitoring biodiversity with a focus on critical habitat and bioindicator species, and analyzing edge effects.
Since 2021, Lundin Gold has made progress in the 'Restore' and 'Compensate (offset)' phases. The Five-Year Restoration Plan 2021-2025 has initiated restoration in the released areas that were intervened during the construction phase. Lundin Gold has also started identifying, establishing, and declaring a protected area as part of the biodiversity loss compensation strategy to meet two objectives:
- A net balance in natural habitat.
- A net positive balance in critical habitat
The offset strategy was developed using the NESA (Net Ecosystem Services Analysis) methodology, which includes a study of biodiversity use by the local community and a time horizon for clearing, restoration, and application of the offset.</t>
  </si>
  <si>
    <t>The environmental impact studies for the Emperador and La Zarza concessions assess the impact on biodiversity and their areas of influence, considering the proximity to protected areas and the specific characteristics of all ecosystemic units in the area.</t>
  </si>
  <si>
    <t>c. Report the number (and percentage) of total sites that have been assessed under the criteria as in need of a BMP.</t>
  </si>
  <si>
    <t xml:space="preserve">1 (100%) </t>
  </si>
  <si>
    <r>
      <rPr>
        <b/>
        <sz val="11"/>
        <color theme="1"/>
        <rFont val="Calibri"/>
        <family val="2"/>
      </rPr>
      <t>Emperador:</t>
    </r>
    <r>
      <rPr>
        <sz val="11"/>
        <color theme="1"/>
        <rFont val="Calibri"/>
        <family val="2"/>
      </rPr>
      <t xml:space="preserve"> 3 sites (100%)
</t>
    </r>
    <r>
      <rPr>
        <b/>
        <sz val="11"/>
        <color theme="1"/>
        <rFont val="Calibri"/>
        <family val="2"/>
      </rPr>
      <t>La Zarza</t>
    </r>
    <r>
      <rPr>
        <sz val="11"/>
        <color theme="1"/>
        <rFont val="Calibri"/>
        <family val="2"/>
      </rPr>
      <t>: 1 site (100%)</t>
    </r>
  </si>
  <si>
    <t>d. Of the number of sites in need of a BMP, report the number (and percentage) that have a BMP in place and operational.</t>
  </si>
  <si>
    <r>
      <rPr>
        <b/>
        <sz val="11"/>
        <color theme="1"/>
        <rFont val="Calibri"/>
        <family val="2"/>
      </rPr>
      <t>Emperador</t>
    </r>
    <r>
      <rPr>
        <sz val="11"/>
        <color theme="1"/>
        <rFont val="Calibri"/>
        <family val="2"/>
      </rPr>
      <t xml:space="preserve">: 3 sites (100%)
</t>
    </r>
    <r>
      <rPr>
        <b/>
        <sz val="11"/>
        <color theme="1"/>
        <rFont val="Calibri"/>
        <family val="2"/>
      </rPr>
      <t>La Zarza</t>
    </r>
    <r>
      <rPr>
        <sz val="11"/>
        <color theme="1"/>
        <rFont val="Calibri"/>
        <family val="2"/>
      </rPr>
      <t>: 1 site (100%)</t>
    </r>
  </si>
  <si>
    <t>DR E4-5.R.35, DR E4-5.R.38, DR E4-5.R.41</t>
  </si>
  <si>
    <t>Disclosure 304-1 presents required information. Fruta del Norte has an Environmental and Social Impact Assessment prepared under the standards of the International Finance Corporation's Performance Standard 6. This study identified  seven sites within and outside of La Zarza concession that have significant biodiversity values.
The sites adjacent to La Zarza concession include El Zarza Wildlife Refuge, and part of the Cordillera del Condor Protected Forest, as one part of this forest is also located in the La Zarza concession.
There are five sites within the concession, including areas of mature forest on sandstone plateaus and portions of the Cordillera del Condor Protected Forest.
The Environmental Impact Study did not identify any potential impacts on sites adjacent to the La Zarza concession.</t>
  </si>
  <si>
    <t>The impact on biodiversity and ecosystems during the advanced exploration phase is not considered a material aspect.</t>
  </si>
  <si>
    <t>If the undertaking has concluded that it directly contributes to the impact drivers of land-use change, freshwater-use change and/or sea-use change, it shall report relevant metrics. The undertaking may disclose metrics that measure:</t>
  </si>
  <si>
    <t>(a) the conversion over time (e.g. 1 or 5 years) of land cover (e.g. deforestation or mining);</t>
  </si>
  <si>
    <t>The change in land use is directly related to the area cleared for the implementation of FDN infrastructure, which totals 408.21 ha. (updated to 2023).</t>
  </si>
  <si>
    <t>The change in land use for the advanced exploration phase is not considered a material aspect.</t>
  </si>
  <si>
    <t>(b) changes over time (e.g., 1 or 5 years) in ecosystem management (e.g., through intensification of agricultural management or application of improved forest management or harvesting practices);</t>
  </si>
  <si>
    <t>Lundin Gold lacks data on this topic as it was not included in the Biodiversity Management and Monitoring Plan approved by the Ecuadorian environmental authority or the one carried out under IFC standards. Additional studies are necessary to obtain this data:
- Number of species rescued per ecosystem in the FDN construction phase.
- Percentage of restoration success by ecosystem.
- Number of hectares under restoration by ecosystem.
- Ecosystem fragmentation index
- Structural connectivity index
- Functional connectivity analysis (which may require genetic analysis)</t>
  </si>
  <si>
    <t>(c) changes in the spatial configuration of the landscape (e.g., habitat fragmentation, changes in ecosystem connectivity);</t>
  </si>
  <si>
    <t>(d) changes in the structural connectivity of ecosystems (e.g., habitat permeability based on the physical characteristics and arrangement of habitat patches); and (e) changes in the structural connectivity of ecosystems (e.g., habitat permeability based on the physical characteristics and arrangement of habitat patches).</t>
  </si>
  <si>
    <t>(e) functional connectivity (e.g., how well genes or individuals move across land, freshwater and seascape).</t>
  </si>
  <si>
    <t>Fruta del Norte and the material quarry are subject to biotic monitoring to analyze the effects of edge and bioindicator species. The monitoring uses richness and abundance indicators, which have not shown significant variations throughout the monitoring period. The current indicators used to measure ecosystem quality include flora indicators such as: 1) Richness (number of species), 2) Abundance (number of individuals), 3) Simpson's dominance, 4) Shannon diversity, 5) Basal area, 6) Relative density and dominance, 7) Alpha and Beta Diversity, 8) Jaccard Similarity, 9) Bray Curtis's Index, 10) Aboveground Biomass Estimation, 11) Fixed Carbon Estimation, 12) Phenology and 13) Conservation status.
Fauna indicators are also used to measure ecosystem quality: 1) Richness (number of species), 2) Abundance (number of individuals), 3) Dominance Curves – Diversity, 4) Alpha Diversity, 5) Simpson's dominance, 6) Shannon diversity, 7) Species and indicator groups, 8) Ecological aspects, 9) Trophic Guild, and 10) Conservation status.</t>
  </si>
  <si>
    <t>Metrics that reflect structural components of condition, such as habitat connectivity (i.e., how linked habitats are to each other).</t>
  </si>
  <si>
    <t>GRI 304-4
DR E4-5.R.40</t>
  </si>
  <si>
    <t>Total IUCN Red list species and national conservation list species</t>
  </si>
  <si>
    <t>i. Critically endangered</t>
  </si>
  <si>
    <t>ii. Endangered</t>
  </si>
  <si>
    <t>iii. Vulnerable</t>
  </si>
  <si>
    <t>iv. Near threatened</t>
  </si>
  <si>
    <t>v. Least concern</t>
  </si>
  <si>
    <t>Endangered and Critically Endangered
(as % Total Species)</t>
  </si>
  <si>
    <t>DR E4-5.R.40, DR E4-5.R.45</t>
  </si>
  <si>
    <t>Fruta del Norte and the material quarry undergo biotic monitoring to analyze the effects of edge and bioindicator species. The monitoring uses richness and abundance indicators (Shannon and Simpson), which have not shown significant variations throughout the monitoring period.</t>
  </si>
  <si>
    <t>Disclosure 304-4 presents the threat status of the species in FDN. However, it is unclear whether activities or pressures have contributed to changes in the threat categories.</t>
  </si>
  <si>
    <t>Metrics that measure changes in the relevant habitat of a threatened species as an indicator of the impact of the venture on the risk of extinction of the local population.</t>
  </si>
  <si>
    <t>Lundin Gold requires further data on this topic as it was not included in the Biodiversity Management and Monitoring Plan approved by the Ecuadorian environmental authority or the one carried out under IFC standards. Additional studies are necessary to obtain this data:
- Analyzing changes in species threat categories over time and the reasons that have caused these changes.
- Conducting vulnerability studies of species in threatened categories to identify risks of extinction of the local population.</t>
  </si>
  <si>
    <t xml:space="preserve">(a) a quantification of the anticipated financial effects in monetary terms before considering biodiversity and ecosystems-related actions or where not possible without undue cost or effort, qualitative information. </t>
  </si>
  <si>
    <t>Amount of land (owned or leased, and managed for production activities or extractive use) disturbed or rehabilitated (ha)</t>
  </si>
  <si>
    <t>G4 MM1
DR E4-5.R.41</t>
  </si>
  <si>
    <t>EM-MM-160a.1, EM-MM-160a.3</t>
  </si>
  <si>
    <t>a.1) The entity shall describe its environmental management plan(s) implemented at active sites, including, where relevant:</t>
  </si>
  <si>
    <t>1. Lifecycle stages to which the plan(s) apply, such as: pre-bid (when the entity is considering acquisition of a site), exploration and appraisal, site development, production, and during closure, decommissioning, and restoration.</t>
  </si>
  <si>
    <t>The phases of FDN environmental management plan are: construction, operation and closure. The FDN environmental license was issued by Resolution 271 dated October 28, 2016.</t>
  </si>
  <si>
    <t>The phases of the advance exploration environmental management plan are: construction, operation and closure. The Emperador environmental license, for advanced exploration activities, was issued by Resolution No. MAATE-SCA-2023-00017-R dated August 4, 2023 and for la Zarza, the environmental license was issued on August 2, 2023 by Resolution No. MAATE-SCA-2023-00016-R.</t>
  </si>
  <si>
    <t>2. The topics addressed by the plan(s), such as: ecological and biodiversity impacts, waste generation, noise impacts, emissions to air, discharges to water, natural resource consumption, and hazardous chemical usage.</t>
  </si>
  <si>
    <t>The measures considered in FDN environmental management plan are:
* Impact Prevention and Mitigation Plan.
  - Air quality
  - Noise and vibrations
  - Agricultural and forest resources
  - Geological resources
  - Flora and fauna
  - Archaeological resources
  - Transportation
  - Public services
  - Handling, storage and transport of chemicals
  - Greenhouse gas emissions
* Waste Management Plan.
* Environmental Training and Education Plan.
* Community Relations Plan.
* Emergency and Contingency Response Plan.
* Biodiversity Management Plan.
* Rehabilitation and Revegetation Plan.
* Monitoring and Follow-up Plan (air quality, soil, sediments, vibrations, noise, surface water, groundwater, effluents, flora, fauna and rehabilitated areas).
* Closure and Rehabilitation Plan.</t>
  </si>
  <si>
    <t>FDN environmental management plans incorporate national and international legislation and their implementation is mandatory. They have been developed by an external environmental consultant qualified by the Ministry of Environment, Water and Ecological Transition and experienced in IFC standards.</t>
  </si>
  <si>
    <t>a.3.1) The entity shall disclose the percentage and grade (in percentage metal content) of proved reserves in sites with protected conservation status or in areas of endangered species habitat:</t>
  </si>
  <si>
    <t>Does not apply to exploration activities</t>
  </si>
  <si>
    <t>3. The entity shall, where relevant, provide a breakdown of calculations by mineral or business unit where minerals or business units include, for example: aluminum, copper, zinc, iron ore, platinum group metals, or diamonds.</t>
  </si>
  <si>
    <t>a.3.2) The entity shall disclose the percentage and grade (in percentage of metal content) of probable reserves in sites with protected conservation status or in areas of endangered species habitat:</t>
  </si>
  <si>
    <t>IUCN Red List Species and National Conservation List Species with Habitats in Areas Affected by Exploration and Operations, by Level of Extinction Risk</t>
  </si>
  <si>
    <t>Level of Extinction Risk</t>
  </si>
  <si>
    <t>Fruta del Norte</t>
  </si>
  <si>
    <t>Critically Endangered</t>
  </si>
  <si>
    <t>Endangered</t>
  </si>
  <si>
    <t>Vulnerable</t>
  </si>
  <si>
    <t>Near Threatened</t>
  </si>
  <si>
    <t>Least Concern</t>
  </si>
  <si>
    <r>
      <rPr>
        <b/>
        <sz val="11"/>
        <color theme="1"/>
        <rFont val="Arial"/>
        <family val="2"/>
      </rPr>
      <t>Note:</t>
    </r>
    <r>
      <rPr>
        <sz val="11"/>
        <color theme="1"/>
        <rFont val="Arial"/>
        <family val="2"/>
      </rPr>
      <t xml:space="preserve"> Figures are rounded.</t>
    </r>
  </si>
  <si>
    <t>Land Management 
Fura del Norte</t>
  </si>
  <si>
    <t>Land
(hectares)</t>
  </si>
  <si>
    <r>
      <t>Total amount of land licensed for FDN exploitation phase</t>
    </r>
    <r>
      <rPr>
        <vertAlign val="superscript"/>
        <sz val="11"/>
        <color theme="1"/>
        <rFont val="Arial"/>
        <family val="2"/>
      </rPr>
      <t>1</t>
    </r>
  </si>
  <si>
    <t>Total amount of land newly disturbed within the reporting period</t>
  </si>
  <si>
    <t>Total amount of land newly rehabilitated to the agreed end use within the reporting period</t>
  </si>
  <si>
    <t xml:space="preserve">Cumulative total land disturbed and not yet rehabilitated to the agreed end use within the reporting period </t>
  </si>
  <si>
    <t>Cumulative land disturbed and not yet rehabilitated 
(as % Total amount of land licensed)</t>
  </si>
  <si>
    <t>1 Cumulative figure comprising the following licenses: FDN-La Zarza, Las Peñas Camp-FDN Road, the North Access Road, and the electric transmission line.</t>
  </si>
  <si>
    <t>E5. Biodiversity and Ecosystems
Lundin Gold Environmental Stewardship Strategic Pillar</t>
  </si>
  <si>
    <t>GRI 301-1
DR E5-4.R.31</t>
  </si>
  <si>
    <t>Total weight or volume of materials that are used to produce and package the organization’s primary products and services during the reporting period - Total Ore Processed (tonnes)</t>
  </si>
  <si>
    <t>1,654,520</t>
  </si>
  <si>
    <t>Production - Total Gold (Oz)</t>
  </si>
  <si>
    <t>Production - Total Silver (Oz)</t>
  </si>
  <si>
    <t>Recycled input materials used</t>
  </si>
  <si>
    <t>GRI 301-2
DR E5-4.R.31, DR E5-4.R.36</t>
  </si>
  <si>
    <t>Total recycled input materials used</t>
  </si>
  <si>
    <t>Does not apply. In the production process, there are no materials that are or can be recycled to increase the production of gold concentrate or gold dore bars. The amount of concentrate and dore are determined by ore grades and the inputs used are to improve gold recovery.</t>
  </si>
  <si>
    <r>
      <t xml:space="preserve">Total input materials used </t>
    </r>
    <r>
      <rPr>
        <b/>
        <sz val="11"/>
        <color theme="1"/>
        <rFont val="Calibri"/>
        <family val="2"/>
      </rPr>
      <t xml:space="preserve">- </t>
    </r>
    <r>
      <rPr>
        <sz val="11"/>
        <color theme="1"/>
        <rFont val="Calibri"/>
        <family val="2"/>
      </rPr>
      <t>Total Ore Processed (tonnes)</t>
    </r>
  </si>
  <si>
    <t>Percentage of recycled input materials used</t>
  </si>
  <si>
    <t>Reclaimed products and their packaging materials</t>
  </si>
  <si>
    <t>GRI 301-3
DR E5-4.R.31</t>
  </si>
  <si>
    <r>
      <t>Fruta Del Norte (Including exploration)</t>
    </r>
    <r>
      <rPr>
        <b/>
        <vertAlign val="superscript"/>
        <sz val="11"/>
        <color theme="0"/>
        <rFont val="Calibri"/>
        <family val="2"/>
      </rPr>
      <t>1</t>
    </r>
  </si>
  <si>
    <t>Concentrate</t>
  </si>
  <si>
    <t>Does not apply, as no products or packaging materials were recovered.
Lundin Gold produces gold concentrate and doré. It is not comparable to industries that use recycled raw materials. Our input is mineral rock that is processed at FDN and then refined by third parties for the manufacture of precious metal products and for use in blending to produce other metals or durable goods. 
Products sold are never returned.
The transportation companies that deliver doré and concentrate also provide the packaging material for these products, which are sold to smelters and refineries.</t>
  </si>
  <si>
    <t>310,831 Oz Au in Concentrate</t>
  </si>
  <si>
    <t>Doré</t>
  </si>
  <si>
    <t>Does not apply, as no products or packaging materials were recovered.
Lundin Gold produces gold concentrate and doré. It is not comparable to industries that use recycled raw materials. Our input is mineral rock that is processed at FDN and then refined by third parties for the manufacture of precious metal products and for use in blending to produce other metals or durable goods. 
Products sold are never returned.
The transportation companies that deliver doré bars and concentrate also provide the packaging material for these products, which are sold to smelters and refineries.</t>
  </si>
  <si>
    <t xml:space="preserve"> 170,443 Oz Au in Doré</t>
  </si>
  <si>
    <t xml:space="preserve">Waste generation and significant waste-related impacts </t>
  </si>
  <si>
    <t>GRI 306-1
DR E5-4.R.38</t>
  </si>
  <si>
    <t>a. For the organization’s significant actual and potential waste-related impacts, a description of:</t>
  </si>
  <si>
    <t>The Environmental Impact Assessment (EIA) for FDN examines the potential and actual significant impacts of waste generated by Lundin Gold. Chapter 9, Identification, Evaluation, and Ranking of Environmental Impacts, covers this topic. Environmental Impact Studies have been completed for the La Zarza and Emperador concessions in relation to exploration activities. Furthermore, there is an Environmental Registry for the Emperador Concession concerning initial exploration activities that involve reconnaissance drilling (also known as scout drilling).</t>
  </si>
  <si>
    <t>i. The inputs, activities, and outputs that lead or could lead to these impacts.</t>
  </si>
  <si>
    <t>The Hazardous and Special Waste Minimization Plans, which are supervised by the Ministry of Environment, Water and Ecological Transition (MAATE), address the description of inputs, activities, and production processes in accordance with national environmental regulations.
These plans outline the flowcharts of the processes that generate hazardous and special waste in FDN, including exploration and related infrastructure such as power transmission lines, access roads, and quarries.
In the Environmental Impact Studies for Exploitation and Exploration, the potential impacts related to waste generation are as follows:
1. Pressure on the local waste disposal system.
2. Impact on natural resources due to storage of cyanide tailings.
3. Alteration of soil quality.
4. Alteration of surface water quality.</t>
  </si>
  <si>
    <t>ii. Whether these impacts relate to waste generated in the organization’s own activities or to waste generated upstream or downstream in its value chain.</t>
  </si>
  <si>
    <t>Environmental impacts related to the generation of non-hazardous and hazardous (non-mining) waste, tailings and waste rock are managed through FDN Environmental Management Plan, for activities related to mining, processing and smelting, approved by the National Environmental Authority.
For exploration activities, environmental impacts related to the generation of non-hazardous and hazardous waste are managed through the implementation and compliance with the approved Environmental Management Plans.</t>
  </si>
  <si>
    <t>GRI 306-2
DR E5-4.R.40</t>
  </si>
  <si>
    <t>a. Actions, including circularity measures, taken to prevent waste generation in the organization’s own activities and upstream and downstream in its value chain, and to manage significant impacts from waste generated.</t>
  </si>
  <si>
    <t>Mining operations and exploration activities must have an approved Environmental Management Plan by the Ministry of Environment, Water and Ecological Transition (MAATE) to manage both non-mineral waste (hazardous and non-hazardous) and mineral waste (tailings and waste rock). The plan must comply with Corporate Standard EP.04 Materials and Waste and EP.02 Mining Waste Management.
The documents cover the management hierarchy of waste, including substitution, reduction, reuse, recycling, and final disposal, in compliance with current environmental legislation. Additionally, there are plans for minimizing hazardous and special waste, as well as non-mining waste management.
For more information on circularity and waste reduction measures at FDN, please refer to the 'Content 306-4 Waste diverted from final disposal' subsection.</t>
  </si>
  <si>
    <t>b. If the waste generated by the organization in its own activities is managed by a third party, a description of the processes used to determine whether the third party manages the waste in line with contractual or legislative obligations.</t>
  </si>
  <si>
    <t>Non-hazardous and hazardous waste generated at FDN and exploration activities are managed by companies qualified by the environmental authority in accordance with legal regulations for transportation, treatment and/or final disposal. Hazardous and special waste are managed by qualified companies that comply with the guidelines of the Registers of Hazardous and Special Waste Generators.</t>
  </si>
  <si>
    <t>c. The processes used to collect and monitor waste-related data.</t>
  </si>
  <si>
    <t>Waste is stored at the Waste Management Center (WMC) and classified based on its category, type, and potential use. Hazardous and special waste is managed in accordance with the guidelines of the Registers of Hazardous and Special Waste Generators granted by the Ministry of Environment, Water, and Ecological Transition (MAATE).
Waste (non-hazardous, hazardous, and special waste) is measured and controlled on a daily basis. The waste is weighed on a scale and the data is recorded in a digital repository.
With regards to exploration activities, drilling mud generated by exploration activities is considered non-hazardous waste. It is temporarily stored in appropriate drying areas before being delivered to waste management facilities, where it is weighed and recorded.
To determine the volume of mineral wastes, such as tailings, we use flowmeters and density meters to model the data. For waste rock, we rely on a regularly updated database that includes information on tons, grade, and origin.</t>
  </si>
  <si>
    <t>Total waste generated by composition (tonnes)</t>
  </si>
  <si>
    <t>GRI 306-3
DR E5-5.R.38</t>
  </si>
  <si>
    <t>Hazardous and Non-Hazardous</t>
  </si>
  <si>
    <r>
      <t>Total Hazardous Waste Generated (t)</t>
    </r>
    <r>
      <rPr>
        <vertAlign val="superscript"/>
        <sz val="11"/>
        <color theme="1"/>
        <rFont val="Calibri"/>
        <family val="2"/>
      </rPr>
      <t>1</t>
    </r>
  </si>
  <si>
    <r>
      <t>Total Non-Hazardous Waste Generated (t)</t>
    </r>
    <r>
      <rPr>
        <vertAlign val="superscript"/>
        <sz val="11"/>
        <color theme="1"/>
        <rFont val="Calibri"/>
        <family val="2"/>
      </rPr>
      <t>2</t>
    </r>
  </si>
  <si>
    <t>Total Hazardous and Non-Hazardous Generated (t)</t>
  </si>
  <si>
    <t>Hazardous Waste (as % Total Waste Generated)</t>
  </si>
  <si>
    <t>Non-Hazardous Waste (as % Total Waste Generated)</t>
  </si>
  <si>
    <t>Waste Diverted (as % Total Waste Generated)</t>
  </si>
  <si>
    <t>Waste Directed (as % Total Waste Generated)</t>
  </si>
  <si>
    <t>Waste Intensity (Waste generated/tonnes ore milled)</t>
  </si>
  <si>
    <t>Waste Intensity (Waste generated/Oz gold produced)</t>
  </si>
  <si>
    <t>Total Tailings Generated (t)</t>
  </si>
  <si>
    <t>Total Waste Rock Generated (t)</t>
  </si>
  <si>
    <t>Total Tailings and Waste Rock Generated (t)</t>
  </si>
  <si>
    <t>Tailings and Waste Rock Diverted (as % Total Waste Generated)</t>
  </si>
  <si>
    <t>Tailings and Waste Rock Directed (as % Total Waste Generated)</t>
  </si>
  <si>
    <r>
      <t xml:space="preserve">1 </t>
    </r>
    <r>
      <rPr>
        <sz val="9"/>
        <color theme="1"/>
        <rFont val="Arial"/>
        <family val="2"/>
      </rPr>
      <t xml:space="preserve">Hazardous and special wastes for FDN and exploration include: Used or spent mineral oils, Used vegetable oils generated in food frying processes, Used or off-spec oils, fats and waxes, Expired or off-spec agrochemicals generated in common activities, Cellular batteries containing hazardous materials, heavy metals or rare earth group elements, Used lead-acid batteries, Used batteries containing Hg, Ni, Cd or other hazardous materials and exhibiting hazardous characteristics, Used ink or toner printer cartridges, Scrap metal contaminated with hazardous materials, Active biohazardous waste resulting from medical care provided in the company's medical centers, Chemical laboratory waste for analysis and quality control, Packaging contaminated with hazardous materials, Personal protective equipment contaminated with hazardous materials, Disused electrical and electronic equipment that has not been disassembled, separated from its components or constituent elements, Used mineral oil filters, Compressed gases, Used refrigerant gases stored in containers or cylinders, Dirty hydrocarbons or contaminated with other substances, Sludge from hydrocarbon storage tanks, Used luminaires, lamps, fluorescent tubes, energy saving bulbs containing mercury, Used filtering material and/or activated carbon with harmful content, Adsorbent material contaminated with hydrocarbons: wipes, cloths, rags, sawdust, adsorbent barriers and other solid adsorbent materials, Adsorbent material contaminated with hazardous chemicals: wipes, cloths, rags, sawdust, adsorbent barriers and other solid adsorbent materials, Packaging material contaminated with traces of hazardous substances or residues, Oily mixtures, hydrocarbon and water emulsions, Used tires or parts thereof, Expired or off-specification pharmaceutical products generated in non-pharmaceutical companies, Expired or off-specification chemical products, Waste inks, paints, resins containing hazardous substances and having hazardous characteristics, and Soils contaminated with hazardous materials, mercury and amalgam waste.In addition, used tires delivered to the supplier for revaluation are added.
</t>
    </r>
    <r>
      <rPr>
        <vertAlign val="superscript"/>
        <sz val="9"/>
        <color theme="1"/>
        <rFont val="Arial"/>
        <family val="2"/>
      </rPr>
      <t xml:space="preserve">2 </t>
    </r>
    <r>
      <rPr>
        <sz val="9"/>
        <color theme="1"/>
        <rFont val="Arial"/>
        <family val="2"/>
      </rPr>
      <t>Non-hazardous waste for FDN and exploration include: PET bottles, Black and grey water sludge, exploration drilling muds, wood, metals, non-recyclables, cooked organics, uncooked organics, Paper/Cardboard, Plastic and Glass.</t>
    </r>
  </si>
  <si>
    <t>Total waste diverted from disposal by recovery operation (tonnes)</t>
  </si>
  <si>
    <t>GRI 306-4
SASB EM-MM-150a.1; EM-MM-150a.2
DR E5-5.R.37</t>
  </si>
  <si>
    <t>Onsite</t>
  </si>
  <si>
    <t>Offsite</t>
  </si>
  <si>
    <r>
      <t>Total Hazardous Waste Diverted from Disposal</t>
    </r>
    <r>
      <rPr>
        <b/>
        <vertAlign val="superscript"/>
        <sz val="11"/>
        <color theme="1"/>
        <rFont val="Calibri"/>
        <family val="2"/>
      </rPr>
      <t>1</t>
    </r>
  </si>
  <si>
    <t xml:space="preserve">   Preparation for reuse (t)</t>
  </si>
  <si>
    <t xml:space="preserve">   Recycling (t)</t>
  </si>
  <si>
    <t xml:space="preserve">   Other recovery operations (t)</t>
  </si>
  <si>
    <r>
      <t>Total Non-Hazardous Waste Diverted from Disposal</t>
    </r>
    <r>
      <rPr>
        <b/>
        <vertAlign val="superscript"/>
        <sz val="11"/>
        <color theme="1"/>
        <rFont val="Calibri"/>
        <family val="2"/>
      </rPr>
      <t>2</t>
    </r>
  </si>
  <si>
    <r>
      <t>Total Tailings Diverted from Disposal</t>
    </r>
    <r>
      <rPr>
        <b/>
        <vertAlign val="superscript"/>
        <sz val="11"/>
        <color theme="1"/>
        <rFont val="Calibri"/>
        <family val="2"/>
      </rPr>
      <t>3</t>
    </r>
  </si>
  <si>
    <t>Total Waste Rock Diverted from Disposal</t>
  </si>
  <si>
    <t xml:space="preserve">   Recycling (Underground Backfill) (t)</t>
  </si>
  <si>
    <t xml:space="preserve">Total Waste Diverted from Disposal </t>
  </si>
  <si>
    <t>Total Waste Directed to Disposal (on-site and off-site)</t>
  </si>
  <si>
    <t>% Diverted Onsite</t>
  </si>
  <si>
    <t>% Diverted Offsite</t>
  </si>
  <si>
    <r>
      <rPr>
        <vertAlign val="superscript"/>
        <sz val="9"/>
        <color theme="1"/>
        <rFont val="Calibri"/>
        <family val="2"/>
      </rPr>
      <t>1</t>
    </r>
    <r>
      <rPr>
        <sz val="9"/>
        <color theme="1"/>
        <rFont val="Calibri"/>
        <family val="2"/>
      </rPr>
      <t xml:space="preserve"> Used lead-acid batteries, used tires or parts thereof, scrap metal contaminated with hazardous substances and compressed gases, waste refrigerant gases stored in containers or cylinders, and soil contaminated with hazardous materials.
</t>
    </r>
    <r>
      <rPr>
        <vertAlign val="superscript"/>
        <sz val="9"/>
        <color theme="1"/>
        <rFont val="Calibri"/>
        <family val="2"/>
      </rPr>
      <t>2</t>
    </r>
    <r>
      <rPr>
        <sz val="9"/>
        <color theme="1"/>
        <rFont val="Calibri"/>
        <family val="2"/>
      </rPr>
      <t xml:space="preserve"> PET bottles, wood, metals, uncooked and uncooked organics, paper/cardboard, plastic, glass, sludge from exploration activities and sludge from sewage and gray water.
</t>
    </r>
    <r>
      <rPr>
        <vertAlign val="superscript"/>
        <sz val="9"/>
        <color theme="1"/>
        <rFont val="Calibri"/>
        <family val="2"/>
      </rPr>
      <t>3</t>
    </r>
    <r>
      <rPr>
        <sz val="9"/>
        <color theme="1"/>
        <rFont val="Calibri"/>
        <family val="2"/>
      </rPr>
      <t xml:space="preserve"> Tailings reused for the production of backfill paste.</t>
    </r>
  </si>
  <si>
    <t>Total waste directed to disposal by disposal operation (tonnes)</t>
  </si>
  <si>
    <t>GRI 306-5
DR E5-5.R.37</t>
  </si>
  <si>
    <t>On-site</t>
  </si>
  <si>
    <t>Off-Site</t>
  </si>
  <si>
    <r>
      <t>Total Hazardous Waste Directed to Disposal</t>
    </r>
    <r>
      <rPr>
        <b/>
        <vertAlign val="superscript"/>
        <sz val="11"/>
        <color theme="1"/>
        <rFont val="Calibri"/>
        <family val="2"/>
      </rPr>
      <t>1</t>
    </r>
  </si>
  <si>
    <t>Incineration (with energy recovery)</t>
  </si>
  <si>
    <t>Incineration (without energy recovery)</t>
  </si>
  <si>
    <t xml:space="preserve">Landfilling </t>
  </si>
  <si>
    <t>Other disposal operations (Licensed hazardous waste facility)</t>
  </si>
  <si>
    <r>
      <t>Total Non-Hazardous Waste Directed to Disposal</t>
    </r>
    <r>
      <rPr>
        <b/>
        <vertAlign val="superscript"/>
        <sz val="11"/>
        <color theme="1"/>
        <rFont val="Calibri"/>
        <family val="2"/>
      </rPr>
      <t>2</t>
    </r>
  </si>
  <si>
    <r>
      <t>Other disposal operations</t>
    </r>
    <r>
      <rPr>
        <vertAlign val="superscript"/>
        <sz val="11"/>
        <color theme="1"/>
        <rFont val="Calibri"/>
        <family val="2"/>
      </rPr>
      <t>3</t>
    </r>
  </si>
  <si>
    <t>Total Tailings Directed to Disposal</t>
  </si>
  <si>
    <t>Other disposal operations (Tailings Storage Facility)</t>
  </si>
  <si>
    <t>Total Waste Rock Directed to Disposal</t>
  </si>
  <si>
    <t>Landfilling (waste rock dump area)</t>
  </si>
  <si>
    <t>Other disposal operations (Waste Rock Storage Facility)</t>
  </si>
  <si>
    <t xml:space="preserve">Total Waste Directed to Disposal </t>
  </si>
  <si>
    <r>
      <rPr>
        <vertAlign val="superscript"/>
        <sz val="9"/>
        <color theme="1"/>
        <rFont val="Arial"/>
        <family val="2"/>
      </rPr>
      <t xml:space="preserve">1 </t>
    </r>
    <r>
      <rPr>
        <sz val="9"/>
        <color theme="1"/>
        <rFont val="Arial"/>
        <family val="2"/>
      </rPr>
      <t>Used or spent mineral oils, used vegetable oils generated in food frying processes, Used or out-of-specification oils, greases and waxes, Cellular batteries containing hazardous materials, heavy metals or rare earth elements, Used batteries containing Hg, Ni, Cd or other hazardous materials with hazardous characteristics, Used ink or toner cartridges, Active biohazardous waste resulting from medical care provided in the company's medical centers, Chemical laboratory waste for analysis and quality control, Packaging contaminated with hazardous materials, Personal protective equipment contaminated with hazardous materials, Disused electrical and electronic equipment that has not been disassembled, separated from its components or constituent elements, Used mineral oil filters, Dirty hydrocarbons or contaminated with other substances, Sludge from hydrocarbon storage tanks, Used luminaires, lamps, fluorescent tubes, energy saving bulbs containing mercury, Used filtering material and/or activated carbon with harmful content, Adsorbent material contaminated with hydrocarbons: wipes, cloths, rags, sawdust, adsorbent barriers and other solid adsorbent materials, Adsorbent material contaminated with hazardous chemicals: wipes, cloths, rags, sawdust, adsorbent barriers and other solid adsorbent materials, Packaging material contaminated with traces of hazardous substances or residues, Oily mixtures, hydrocarbon and water emulsions, Expired or off-specification pharmaceutical products generated in non-pharmaceutical companies, Expired or off-specification chemical products and Residues of inks, paints, resins containing hazardous substances and presenting hazardous characteristics.</t>
    </r>
    <r>
      <rPr>
        <vertAlign val="superscript"/>
        <sz val="9"/>
        <color theme="1"/>
        <rFont val="Arial"/>
        <family val="2"/>
      </rPr>
      <t xml:space="preserve">
2 </t>
    </r>
    <r>
      <rPr>
        <sz val="9"/>
        <color theme="1"/>
        <rFont val="Arial"/>
        <family val="2"/>
      </rPr>
      <t>Plastics and non-recyclable waste.</t>
    </r>
    <r>
      <rPr>
        <vertAlign val="superscript"/>
        <sz val="9"/>
        <color theme="1"/>
        <rFont val="Arial"/>
        <family val="2"/>
      </rPr>
      <t xml:space="preserve">
3 </t>
    </r>
    <r>
      <rPr>
        <sz val="9"/>
        <color theme="1"/>
        <rFont val="Arial"/>
        <family val="2"/>
      </rPr>
      <t xml:space="preserve">Lundin Gold encapsulates non-hazardous waste (non-recyclable plastics) along with tailings paste, cement and aggregates in underground mine chambers. </t>
    </r>
  </si>
  <si>
    <t>DR E5-4.R.31, DR E5-4.R.32, DR E5-4.R.35, DR E5-4.R.36, DR E5-6.R.43</t>
  </si>
  <si>
    <t>Provide information on the methodologies used to calculate the data. It shall specify whether the data is sourced from direct measurement or estimations, and disclose the key assumptions used.</t>
  </si>
  <si>
    <t>Does not apply for Lundin Gold, as the mining operation produces gold concentrate and dore bars, and is not comparable to industries that use recycled raw materials. Our input is mineral rock that is processed at the mining operation and then refined by third parties for the manufacture of precious metal products and for use in blending to produce other metals or durable goods. 
Lundin Gold applies circular economy processes by delivering non-mineral waste to authorized managers for recycling and reuse. This avoids disposal in landfills and dumps.
Additionally, some mineral waste is diverted from disposal by reusing it to fill mined chambers, ensuring underground mine stability.</t>
  </si>
  <si>
    <t>Does not apply for Lundin Gold, as gold in dore and concentrate is used as a raw material or for storage value over time with no need for repair.</t>
  </si>
  <si>
    <t>SASB</t>
  </si>
  <si>
    <t>EM-MM-150a.4 - Total weight of waste generated (t)</t>
  </si>
  <si>
    <t>EM-MM-150a.5 - Total weight of tailings produced (t)</t>
  </si>
  <si>
    <t>EM-MM-150a.6 - Total weight of waste rock generated (t)</t>
  </si>
  <si>
    <t>EM-MM-150a.7 - Total weight of hazardous waste generated (t)</t>
  </si>
  <si>
    <t>EM-MM-150a.8 - Total weight of hazardous waste recycled (t)</t>
  </si>
  <si>
    <t>EM-MM-150a.9 - Number of significant incidents associated with hazardous materials and waste management (t).</t>
  </si>
  <si>
    <t>EM-MM-150a.10 - Description of waste and hazardous materials management policies and procedures for active and inactive operations.</t>
  </si>
  <si>
    <t xml:space="preserve">Lundin Gold has developed a Waste Management Plan (PMDNM), which establishes guidelines to prevent environmental and human health impacts and identifies potential alternatives for the recycling of hazardous materials and wastes and their minimization prior to disposal. </t>
  </si>
  <si>
    <t>(1) facility name</t>
  </si>
  <si>
    <t>Fruta del Norte TSF (FDN TSF)</t>
  </si>
  <si>
    <t>(2) location</t>
  </si>
  <si>
    <t>X = -78.5353 / -78° 32' 7.08"
 Y = -3.7513 / -3° 45' 4.68"
Los Encuentros Parish, Yantzaza Canton, Zamora Chinchipe Province, Ecuador</t>
  </si>
  <si>
    <t>(3) ownership status</t>
  </si>
  <si>
    <t>Owned and operated by Lundin Gold</t>
  </si>
  <si>
    <t>(4) operational status</t>
  </si>
  <si>
    <t>Active</t>
  </si>
  <si>
    <t>(5) construction method</t>
  </si>
  <si>
    <t>Downstream</t>
  </si>
  <si>
    <t>(6) maximum permitted storage capacity (t)</t>
  </si>
  <si>
    <t>(7) current amount of tailings stored (t)</t>
  </si>
  <si>
    <t>(8) consequence classification</t>
  </si>
  <si>
    <t>Extreme
Dam Safety Guidelines - Canadian Dam Association (CDA 2014) / Ecuadorian Instructions for the Approval of the Design, Construction, Operation and Maintenance of Tailings Storage Facilities for Large and Medium-Sized Mining (2020)</t>
  </si>
  <si>
    <t xml:space="preserve">(9) date of most recent independent technical review </t>
  </si>
  <si>
    <t>(10) material findings</t>
  </si>
  <si>
    <t>(11) mitigation measures</t>
  </si>
  <si>
    <t>(12) site-specific EPRP</t>
  </si>
  <si>
    <t>Yes. Emergency Preparedness and Response Plan for FDN TSF.</t>
  </si>
  <si>
    <t>Tailings storage facility inventory table</t>
  </si>
  <si>
    <t>1. The entity shall provide a summary of the tailings management systems used to monitor and maintain the structural integrity of tailings facilities and to minimize the risk of a catastrophic failure.</t>
  </si>
  <si>
    <t>2. The disclosure shall include concepts outlined in Principles 7–11 of the GISTM.</t>
  </si>
  <si>
    <t xml:space="preserve">The Company submits semi-annual reports to the Ecuadorian Government that include most of the requirements established in the GISTM, especially those related to the physical and chemical stability of the TSF. 
In addition, internal and external audits are conducted annually to ensure compliance with Ecuadorian legislation, which is in line with the most up-to-date international standards. 
The annual sustainability report presents a summary of information regarding tailings management and the construction and operation of the TSF. </t>
  </si>
  <si>
    <t>1. The entity shall disclose its approach to the development of Emergency Preparedness and Response Plans (EPRPs).***</t>
  </si>
  <si>
    <t>2. The entity shall disclose its approach to engagement concerning EPRPs at its facilities, including the preparedness of local stakeholders. ***</t>
  </si>
  <si>
    <t>Lundin Gold uses the United Nations Environment Programme guidelines and implements its Awareness and Preparedness for Emergencies at the Local Level (APELL) guidelines. Through APELL, Lundin Gold improves emergency preparedness at the community level and supports government and community initiatives to better respond to incidents and accidents outside the operating area. At least two drills or exercises are conducted each year with local authorities and relevant agencies, not necessarily related to emergency situations at the TSF. 
During 2023, drills or trainings have prioritized specific risks such as chemical spills or motor vehicle collisions as personnel move to/from work due to the increased risk of accidents. In addition, Lundin Gold has worked with the Ministry of Energy and Mines and regulatory authorities to install a real-time, online FDN TSF dam monitoring system that will allow emergency response agencies (fire, civil defense, military, etc.) to assess the potential. risks and provide a faster response if needed. The pilot program is currently on hold due to financial constraints by the government authority. Lundin Gold is ready to implement the monitoring system as the connections to the national server have been tested and are ready.</t>
  </si>
  <si>
    <t>Tailings and Waste Rock Management</t>
  </si>
  <si>
    <t>Waste
(tonnes)</t>
  </si>
  <si>
    <t>Waste Generated (tonnes)</t>
  </si>
  <si>
    <t xml:space="preserve">Intensity 
(tonnes generated per Tonnes of Ore Milled) </t>
  </si>
  <si>
    <t>Intensity 
(tonnes generated per Oz. of Gold produced)</t>
  </si>
  <si>
    <t>Waste Diverted from Disposal
(tonnes)</t>
  </si>
  <si>
    <t>Waste Directed to Disposal
(tonnes)</t>
  </si>
  <si>
    <t xml:space="preserve">Total Tailings and Waste Rock </t>
  </si>
  <si>
    <t>Tailings</t>
  </si>
  <si>
    <t>Waste (Barren) Rock</t>
  </si>
  <si>
    <t xml:space="preserve"> Waste Diverted
(as % Total Waste Generated)</t>
  </si>
  <si>
    <t>Tailings Repurposed
(as % Total Tailings)</t>
  </si>
  <si>
    <t>Waste Management</t>
  </si>
  <si>
    <r>
      <t>Waste Diverted</t>
    </r>
    <r>
      <rPr>
        <b/>
        <vertAlign val="superscript"/>
        <sz val="11"/>
        <color theme="1"/>
        <rFont val="Arial"/>
        <family val="2"/>
      </rPr>
      <t>1</t>
    </r>
    <r>
      <rPr>
        <b/>
        <sz val="11"/>
        <color theme="1"/>
        <rFont val="Arial"/>
        <family val="2"/>
      </rPr>
      <t xml:space="preserve"> from Disposal
(tonnes)</t>
    </r>
  </si>
  <si>
    <t>Total Waste</t>
  </si>
  <si>
    <t>Non-Hazardous Waste</t>
  </si>
  <si>
    <t>Hazardous Waste</t>
  </si>
  <si>
    <t>Non-Hazardous Waste
(as % Total Waste Generated)</t>
  </si>
  <si>
    <t>Waste Diverted from Disposal
(as % Total Waste Generated)</t>
  </si>
  <si>
    <t>Non-Hazardous Waste Recycled/Reused/Recovered
(as % Total Non-Hazardous Waste)</t>
  </si>
  <si>
    <r>
      <t>1 Diverted waste includes recycled and reused materials.</t>
    </r>
    <r>
      <rPr>
        <b/>
        <sz val="11"/>
        <color theme="1"/>
        <rFont val="Arial"/>
        <family val="2"/>
      </rPr>
      <t xml:space="preserve">
Note:</t>
    </r>
    <r>
      <rPr>
        <sz val="11"/>
        <color theme="1"/>
        <rFont val="Arial"/>
        <family val="2"/>
      </rPr>
      <t xml:space="preserve"> Figures are rounded.</t>
    </r>
  </si>
  <si>
    <t>G1. Business Conduct
Lundin Gold Lasting Economic Opportunities Strategic Pillar</t>
  </si>
  <si>
    <t>Activities and workers</t>
  </si>
  <si>
    <t>GRI 2-7, 2-8
EM-MM-000.B
DR S1-6.R.50, DR S1-6.R.51, DR S1-6.R.52, DR S1-7.R.55, DR S1-7.R.56</t>
  </si>
  <si>
    <t>Total employees</t>
  </si>
  <si>
    <t>Male</t>
  </si>
  <si>
    <t>Female</t>
  </si>
  <si>
    <t>Not disclosed</t>
  </si>
  <si>
    <t>b. Report the total number of: 
iv. Full-time employees, and a breakdown by gender and by region.</t>
  </si>
  <si>
    <t>Male - Zamora Chinchipe (Rings 1 to 3)</t>
  </si>
  <si>
    <t>Female - Zamora Chinchipe (Rings 1 to 3)</t>
  </si>
  <si>
    <t>Male - Rest of Ecuador (Ring 4)</t>
  </si>
  <si>
    <t>Female - Rest of Ecuador (Ring 4)</t>
  </si>
  <si>
    <t>Male - Expats (Ring 5)</t>
  </si>
  <si>
    <t>Female - Expats (Ring 5)</t>
  </si>
  <si>
    <t>c. Describe the methodologies and assumptions used to compile the data:
i. In head count, full-time equivalent (FTE), or using another methodology.</t>
  </si>
  <si>
    <t>Head count of permanent and temporary Lundin Gold employees.</t>
  </si>
  <si>
    <t>c. Describe the methodologies and assumptions used to compile the data:
ii. At the end of the reporting period, as an average across the reporting period, or using another methodology.</t>
  </si>
  <si>
    <t>The information shown above about employees is as of December 31, 2023.</t>
  </si>
  <si>
    <t>d. Report contextual information necessary to understand the data reported under 2-7-a and 2-7-b.</t>
  </si>
  <si>
    <t>Permanent employees are those with indefinite contracts. Temporary employees are not included in the permanent employee headcount.</t>
  </si>
  <si>
    <t>e. Describe significant fluctuations in the number of employees during the reporting period and between reporting periods.</t>
  </si>
  <si>
    <t>December is considered a stable month because of significant fluctuations due to FDN Tailings Storage Facility construction and other temporary projects.</t>
  </si>
  <si>
    <t>Contractors</t>
  </si>
  <si>
    <t>a. Report the total number of workers who are not employees and whose work is controlled by the organization:
i. The total number of workers who are not employees and whose work is controlled by the organization.</t>
  </si>
  <si>
    <t>39% considering 1,880 Lundin Gold employees + 1,210 Lundin Gold contractors.</t>
  </si>
  <si>
    <t>a. Report the total number of workers who are not employees and whose work is controlled by the organization:
ii. The most common types of worker and their contractual relationship with the organization.</t>
  </si>
  <si>
    <t>Full-time workers have either fixed or temporary contracts. They do not have a direct contractual relationship with Lundin Gold but with the contractor.</t>
  </si>
  <si>
    <t>a. Report the total number of workers who are not employees and whose work is controlled by the organization:
iii. The type of work they perform.</t>
  </si>
  <si>
    <t>These positions mostly require low or semi-skilled workers, such as professional truck and pick-up drivers, administrative and kitchen assistants, and machine operators.</t>
  </si>
  <si>
    <t>b. Describe the methodologies and assumptions used to compile the data, including whether the number of workers who are not employees is reported:
i. In head count, full-time equivalent (FTE), or using another methodology.</t>
  </si>
  <si>
    <t>A head count methodology is utilized.</t>
  </si>
  <si>
    <t>b. Describe the methodologies and assumptions used to compile the data, including whether the number of workers who are not employees is reported:
ii. At the end of the reporting period, as an average across the reporting period, or using another methodology.</t>
  </si>
  <si>
    <t>c. Describe significant fluctuations in the number of workers who are not employees during the reporting period and between reporting periods.</t>
  </si>
  <si>
    <t>Between April and November, Lundin Gold usually hires more contractors due to the construction of the FDN Tailings Storage Facility and exploration campaigns.</t>
  </si>
  <si>
    <t xml:space="preserve">Additional local employment info	</t>
  </si>
  <si>
    <t>Aurelian Ecuador S.A. Employment</t>
  </si>
  <si>
    <t>Men</t>
  </si>
  <si>
    <t>Women</t>
  </si>
  <si>
    <t>Ring 1</t>
  </si>
  <si>
    <t>Ring 2</t>
  </si>
  <si>
    <t>Ring 3</t>
  </si>
  <si>
    <t>Ring 4</t>
  </si>
  <si>
    <t>Total Ecuador</t>
  </si>
  <si>
    <t>Foreign</t>
  </si>
  <si>
    <t>Total workforce</t>
  </si>
  <si>
    <t>Contractor Employment</t>
  </si>
  <si>
    <t>GRI 2-30
DR S1-8.R.60, DR S1-8.R.61, DR S1-6.R.62, DR S1-6.R.63</t>
  </si>
  <si>
    <t>1,880</t>
  </si>
  <si>
    <t xml:space="preserve">Lundin Gold does not have any collective bargaining agreements. </t>
  </si>
  <si>
    <t>Lundin Gold's operations are located in Canada and Ecuador and do not have any collective bargaining agreements.</t>
  </si>
  <si>
    <t>May disclose the extent to which the working conditions and terms of employment of non-employees in its own workforce are determined or influenced by collective bargaining agreements, including an estimate of the coverage rate.</t>
  </si>
  <si>
    <t>Lundin Gold's operations are located in Canada and Ecuador and do not have any collective bargaining agreements. This also applies to its contractors.</t>
  </si>
  <si>
    <t>In Ecuador, worker's representatives are only those who are constituted through a labor union. There are no other representatives.</t>
  </si>
  <si>
    <r>
      <t>Total number and rate of new employee hires</t>
    </r>
    <r>
      <rPr>
        <b/>
        <vertAlign val="superscript"/>
        <sz val="14"/>
        <color theme="0"/>
        <rFont val="Calibri"/>
        <family val="2"/>
        <scheme val="minor"/>
      </rPr>
      <t>1</t>
    </r>
    <r>
      <rPr>
        <b/>
        <sz val="14"/>
        <color theme="0"/>
        <rFont val="Calibri"/>
        <family val="2"/>
        <scheme val="minor"/>
      </rPr>
      <t xml:space="preserve"> during the reporting period, by age group, gender and region</t>
    </r>
  </si>
  <si>
    <t>% of total</t>
  </si>
  <si>
    <t>Total Female New Hires</t>
  </si>
  <si>
    <t xml:space="preserve">    Female under 30 years</t>
  </si>
  <si>
    <t xml:space="preserve">    Female 30-50 years</t>
  </si>
  <si>
    <t xml:space="preserve">    Female 50-64 years</t>
  </si>
  <si>
    <t xml:space="preserve">    Female over 64 years</t>
  </si>
  <si>
    <t>Total Male New Hires</t>
  </si>
  <si>
    <t xml:space="preserve">    Male under 30 years</t>
  </si>
  <si>
    <t xml:space="preserve">    Male 30-50 years</t>
  </si>
  <si>
    <t xml:space="preserve">    Male 50-64 years</t>
  </si>
  <si>
    <t xml:space="preserve">    Male over 64 years</t>
  </si>
  <si>
    <t>Total New Hires</t>
  </si>
  <si>
    <r>
      <t>Total number and rate of employee turnover during the reporting period, by age group, gender and region</t>
    </r>
    <r>
      <rPr>
        <b/>
        <vertAlign val="superscript"/>
        <sz val="14"/>
        <color theme="0"/>
        <rFont val="Calibri"/>
        <family val="2"/>
        <scheme val="minor"/>
      </rPr>
      <t>12</t>
    </r>
  </si>
  <si>
    <t>GRI 401-1
DR S1-6.R.50</t>
  </si>
  <si>
    <t>Total Female Turnover</t>
  </si>
  <si>
    <t>Total Male Turnover</t>
  </si>
  <si>
    <t>Total Turnover</t>
  </si>
  <si>
    <t>Benefits provided to full-time employees</t>
  </si>
  <si>
    <t>GRI 401-2
DR S1-11.R.74, DR S1-11.R.75, DR S1-11.R.76</t>
  </si>
  <si>
    <t>a. Benefits which are standard for full-time employees of the organization but are not provided to temporary or part-time employees, by significant locations of operation.</t>
  </si>
  <si>
    <t>b. The definition used for ‘significant locations of operation’.</t>
  </si>
  <si>
    <t>Fruta del Norte (mine site), Los Encuentros Office and Quito Office.</t>
  </si>
  <si>
    <t>GRI 401-3
DR S1-15.R.93</t>
  </si>
  <si>
    <t>Total employees that were entitled to parental leave, by gender</t>
  </si>
  <si>
    <t xml:space="preserve">    Male</t>
  </si>
  <si>
    <t xml:space="preserve">    Female</t>
  </si>
  <si>
    <t>Total employees that took parental leave, by gender</t>
  </si>
  <si>
    <t>Total employees that returned to work in the reporting period after parental leave ended, by gender</t>
  </si>
  <si>
    <t>Total employees that returned to work after parental leave ended that were still employed 12 months after their return to work, by gender.</t>
  </si>
  <si>
    <t>GRI 404-1
DR S1-13.R.83, DR S1-13.R.84</t>
  </si>
  <si>
    <t>a. Average hours of training that the organization’s employees have undertaken during the reporting period, by:</t>
  </si>
  <si>
    <t>Under 30 years old;</t>
  </si>
  <si>
    <t>30-50 years old;</t>
  </si>
  <si>
    <t>Over 50 years old.</t>
  </si>
  <si>
    <t>Worker</t>
  </si>
  <si>
    <t>Operators</t>
  </si>
  <si>
    <t>Trade</t>
  </si>
  <si>
    <t>Technical</t>
  </si>
  <si>
    <t>Administrative</t>
  </si>
  <si>
    <t>Professional</t>
  </si>
  <si>
    <t>Middle Management</t>
  </si>
  <si>
    <t>Manager/ Superintendent</t>
  </si>
  <si>
    <t>General</t>
  </si>
  <si>
    <t>a. Type and scope of programs implemented and assistance provided to upgrade employee skills.</t>
  </si>
  <si>
    <t>Lundin Gold is implementing Performance Management. In 2023, we began the first phase, which included employees in the following positions: Manager, Senior Manager, and Director. The second phase will commence in 2024.</t>
  </si>
  <si>
    <t>b. Transition assistance programs provided to facilitate continued employability and the management of career endings resulting from retirement or termination of employment.</t>
  </si>
  <si>
    <t>Lundin Gold does not have a specific human resources policy to facilitate continued employment or labor re-entry. During the transition from construction to operations, Lundin Gold, together with the Lundin Foundation, implemented the NEXO program, to support local businesses and promote labor re-entry to former Lundin Gold employees.</t>
  </si>
  <si>
    <t>GRI 404-3
DR S1-13.R.83, DR S1-13.R.84</t>
  </si>
  <si>
    <t>a. Percentage of total employees by gender and by employee category who received a regular performance and career development review during the reporting period.</t>
  </si>
  <si>
    <t>#</t>
  </si>
  <si>
    <t xml:space="preserve">  Male</t>
  </si>
  <si>
    <t>21 out of 1,544</t>
  </si>
  <si>
    <t xml:space="preserve">  Female</t>
  </si>
  <si>
    <t>6 out of 336</t>
  </si>
  <si>
    <t xml:space="preserve">  Under 30 years old;</t>
  </si>
  <si>
    <t>0 out of 519</t>
  </si>
  <si>
    <t xml:space="preserve">  30-50 years old;</t>
  </si>
  <si>
    <t>15 out of 1,236</t>
  </si>
  <si>
    <t xml:space="preserve">  30-64 years old;</t>
  </si>
  <si>
    <t>11 out of 121</t>
  </si>
  <si>
    <t xml:space="preserve">  Over 64 years old.</t>
  </si>
  <si>
    <t>1 out of4</t>
  </si>
  <si>
    <t xml:space="preserve">  Visible minority^</t>
  </si>
  <si>
    <t>0 out of 188</t>
  </si>
  <si>
    <t xml:space="preserve">  Person with disability*</t>
  </si>
  <si>
    <t>0 out of 53</t>
  </si>
  <si>
    <t xml:space="preserve">  Person from vulnerable group**</t>
  </si>
  <si>
    <t>0 out of 37</t>
  </si>
  <si>
    <t>^ Employees who self-identified as part of indigenous or afro-descendant peoples in the Amazon, Coast and Andean Region.</t>
  </si>
  <si>
    <t xml:space="preserve">* Does not include employees who are qualified substitutes of people with disabilities (by the Ministry of Labor) and who count for the percentage of people with disabilities according to Ecuadorian legislation. </t>
  </si>
  <si>
    <t>**65 years old or older employees, pregnant and lactating, Rare diseases not included due to confidentiality.</t>
  </si>
  <si>
    <t>Diversity of board of directors by gender</t>
  </si>
  <si>
    <t>GRI 405-1, DR S1-9.R.66</t>
  </si>
  <si>
    <t>Percentage Female</t>
  </si>
  <si>
    <t>Percentage Male</t>
  </si>
  <si>
    <t>Diversity of board of directors by age</t>
  </si>
  <si>
    <t>Percentage under 50 years</t>
  </si>
  <si>
    <t>Percentage 50-60 years</t>
  </si>
  <si>
    <t>Percentage over 60 years</t>
  </si>
  <si>
    <t>Diversity of board of directors by other indicators of diversity where relevant (such as minority or vulnerable groups).</t>
  </si>
  <si>
    <t>Visible minority</t>
  </si>
  <si>
    <t>Person with disability</t>
  </si>
  <si>
    <t>Person from vulnerable group</t>
  </si>
  <si>
    <t>Diversity of employees per employee category by gender</t>
  </si>
  <si>
    <t>Percentage of Female Employees</t>
  </si>
  <si>
    <t>Percentage of Male Employees</t>
  </si>
  <si>
    <t>Diversity of employees per employee category by age</t>
  </si>
  <si>
    <t>Percentage of Employees under 30 years</t>
  </si>
  <si>
    <t>Percentage of Employees 30-50 years</t>
  </si>
  <si>
    <t>Percentage of Employees 50-64 years</t>
  </si>
  <si>
    <t>Percentage of Employees over 64 years</t>
  </si>
  <si>
    <t>Diversity of employees per employee category by other indicators of diversity where relevant (such as minority or vulnerable groups).</t>
  </si>
  <si>
    <t>GRI 405-1
DR S1-9.R.66, DR S1-12.R.79, DR S1-12.R.79</t>
  </si>
  <si>
    <r>
      <t>Management</t>
    </r>
    <r>
      <rPr>
        <vertAlign val="superscript"/>
        <sz val="11"/>
        <color rgb="FF000000"/>
        <rFont val="Calibri"/>
        <family val="2"/>
      </rPr>
      <t>+</t>
    </r>
  </si>
  <si>
    <t>Visible minority^</t>
  </si>
  <si>
    <t>Person with disability*</t>
  </si>
  <si>
    <t>Indigenous People**</t>
  </si>
  <si>
    <t>Person from vulnerable group***</t>
  </si>
  <si>
    <t xml:space="preserve">* Does not include employees who are qualified substitutes of people with disabilities (by the Ministry of Labor) and who count for the percentage of people with disabilities according to Ecuadorian legislation. At the end of December 2022, there were 14 employees qualified as substitutes of people with disabilities. </t>
  </si>
  <si>
    <t>** Employees who self-identified as indigenous peoples in the Amazon, Coast and Andean Region.</t>
  </si>
  <si>
    <t>***65 years old or older employees, pregnant and lactating, Rare diseases not included due to confidentiality.</t>
  </si>
  <si>
    <t>GRI 405-2
DR S1-16.R.97</t>
  </si>
  <si>
    <t xml:space="preserve">  General</t>
  </si>
  <si>
    <t>The provided information solely pertains to the annual salary of Aurelian Ecuador S.A. employees.</t>
  </si>
  <si>
    <t>GRI 405-2
DR S1-16.R.97, DR S1-16.R.98</t>
  </si>
  <si>
    <t>a. Ratio of the basic salary and remuneration of men to women for each employee category, by significant locations of operation.</t>
  </si>
  <si>
    <t>Ratio (Men / Women)
% of remuneration difference between men and women</t>
  </si>
  <si>
    <t>1.02 - In average men are paid 2% more than women.</t>
  </si>
  <si>
    <t xml:space="preserve">  50-64 years old;</t>
  </si>
  <si>
    <t xml:space="preserve">  Visible minority*</t>
  </si>
  <si>
    <t xml:space="preserve">  Person with disability</t>
  </si>
  <si>
    <t>All Aurelian Ecuador S.A. employees at Fruta del Norte, Los Encuentros and Quito.</t>
  </si>
  <si>
    <t>GRI 202-1
DR S1-10.R.69, DR S1-10.R.70, DR S1-10.R.71</t>
  </si>
  <si>
    <t>a. When a significant proportion of employees are compensated based on wages subject to minimum wage rules, report the relevant ratio of the entry level wage by gender at significant locations of operation to the minimum wage.</t>
  </si>
  <si>
    <t>b. When a significant proportion of other workers (excluding employees) performing the organization’s activities are compensated based on wages subject to minimum wage rules, describe the actions taken to determine whether these workers are paid above the minimum wage.</t>
  </si>
  <si>
    <t>Lundin Gold's policies, procedures, and contracts mandate compliance with all applicable laws and regulations. We ensure that all members of our workforce, including employees and non-employees (contractors), receive at least the minimum wage and appropriate benefits based on their experience and education.</t>
  </si>
  <si>
    <t>c. Whether a local minimum wage is absent or variable at significant locations of operation, by gender. In circumstances in which different minimums can be used as a reference, report which minimum wage is being used.</t>
  </si>
  <si>
    <t>d. The definition used for ‘significant locations of operation’.</t>
  </si>
  <si>
    <t>The undertaking may also disclose the information specified in this disclosure requirement with regard to non-employees in its workforce</t>
  </si>
  <si>
    <t>a. Percentage of senior management at significant locations of operation that are hired from the local community</t>
  </si>
  <si>
    <t xml:space="preserve">  Total Senior Management</t>
  </si>
  <si>
    <t xml:space="preserve">  Total Senior Management that are hired from the local community</t>
  </si>
  <si>
    <t>Percentage of senior management that are hired from the local community</t>
  </si>
  <si>
    <t>b. The definition used for ‘senior management’.</t>
  </si>
  <si>
    <t>c. The organization’s geographical definition of ‘local’</t>
  </si>
  <si>
    <t>Local is defined by priority rings and geographical proximity to Fruta del Norte operations in concentric circles as such:
 a. Ring 1 – Parish Los Encuentros, Río Blanco y El Playón
 b. Ring 2 – Municipality of Yantzaza (excluding ring 1)
 c. Ring 3 - Province of Zamora Chinchipe (excluding ring 2 and 3)</t>
  </si>
  <si>
    <t>d. The definition used for ‘significant locations of operation’</t>
  </si>
  <si>
    <t>S1. Own Workforce (Health and Safety)
Lundin Gold Health and Safety Strategic Pillar</t>
  </si>
  <si>
    <t>GRI 403-9
DR S1-14.R.88, DR S1-14.R.89</t>
  </si>
  <si>
    <t>Fruta Del Norte (Operation)</t>
  </si>
  <si>
    <t>a) For all employees:</t>
  </si>
  <si>
    <t>Rate (per 200,000 hours worked)</t>
  </si>
  <si>
    <t>i. The number and rate of fatalities as a result of work-related injury.</t>
  </si>
  <si>
    <t>iv. The main types of work-related injury.</t>
  </si>
  <si>
    <t>There were five medical incidents (MI) reported. Four of them were related to hand injuries during tool and machinery handling, exposure to the line of fire, and one incident was related to an ear injury caused by an object impact.</t>
  </si>
  <si>
    <t>One Medical Incident (MI), a knee injury caused by walking on uneven surfaces.</t>
  </si>
  <si>
    <t>v. The number of hours worked.</t>
  </si>
  <si>
    <t>b) For all workers who are not employees but whose work and/or workplace is controlled by the organization:</t>
  </si>
  <si>
    <t>ii. The number and rate of high-consequence work-related injuries (excluding fatalities).</t>
  </si>
  <si>
    <t>iii. The number and rate of recordable work-related injuries.</t>
  </si>
  <si>
    <t>No incidents registered</t>
  </si>
  <si>
    <t>One medical incident (MI) occurred due to a hand injury resulting from material and tool handling.</t>
  </si>
  <si>
    <t>For employees and contractors combined</t>
  </si>
  <si>
    <t>i. The number of hours worked.</t>
  </si>
  <si>
    <t>ii. TRIR</t>
  </si>
  <si>
    <t>c) The work-related hazards that pose a risk of high-consequence injury, including:</t>
  </si>
  <si>
    <t>i. how these hazards have been determined.</t>
  </si>
  <si>
    <t>Through the hazard identification, risk assessment, and control measures (HIRAC) process.</t>
  </si>
  <si>
    <t>ii. which of these hazards have caused or contributed to high-consequence injuries during the reporting period.</t>
  </si>
  <si>
    <t>Handling of machinery and hand tools, exposure to the line of fire and projected material.
It is worth noting that there were no Lost Time Incidents events in 2023.</t>
  </si>
  <si>
    <t>Operation of machinery and hand tools.</t>
  </si>
  <si>
    <t>iii. actions taken or underway to eliminate these hazards and minimize risks using the hierarchy of controls.</t>
  </si>
  <si>
    <t>Root cause analysis, focusing on personal and organizational factors. Implementation of specific action plans resulting from the investigation of each incident.</t>
  </si>
  <si>
    <t>Root cause analysis, focusing on personal and organizational factors.
Implementation of specific action plans resulting from the investigation of each incident.</t>
  </si>
  <si>
    <t>d) Any actions taken or underway to eliminate other work-related hazards and minimize risks using the hierarchy of controls.</t>
  </si>
  <si>
    <t>Ongoing campaigns to stay focused on assigned tasks. Safety pauses for reflection and analysis of incidents throughout the operation.</t>
  </si>
  <si>
    <t>Permanent campaigns to stay focused on assigned tasks.
Safety stops for reflection and analysis of incidents throughout the operation.</t>
  </si>
  <si>
    <t>e) Whether the rates have been calculated based on 200,000 or 1,000,000 hours worked.</t>
  </si>
  <si>
    <t>200,000 hours worked.</t>
  </si>
  <si>
    <t>200,000 hours worked</t>
  </si>
  <si>
    <t>f) Whether and, if so, why any workers have been excluded from this disclosure, including the types of worker excluded.</t>
  </si>
  <si>
    <t>All workers are included.</t>
  </si>
  <si>
    <t>Nobody is excluded</t>
  </si>
  <si>
    <t>g) Any contextual information necessary to understand how the data have been compiled, such as any standards, methodologies, and assumptions used.</t>
  </si>
  <si>
    <t>Recordable Incident Rate: Ecuador and Mine Safety and Health Administration (MSHA).</t>
  </si>
  <si>
    <t>Recordable Incident Rate: Ecuador and MSHA</t>
  </si>
  <si>
    <t>GRI 403-10
DR S1-14.R.88, DR S1-14.R.89</t>
  </si>
  <si>
    <t>i. The number of fatalities as a result of work-related ill health.</t>
  </si>
  <si>
    <t>ii. The number of cases of recordable work-related ill health.</t>
  </si>
  <si>
    <t>iii. The main types of work-related ill health.</t>
  </si>
  <si>
    <t>There were no work-related illnesses.</t>
  </si>
  <si>
    <t>c. The work-related hazards that pose a risk of ill health, including:</t>
  </si>
  <si>
    <t>Our health programs cover all jobs related to this risk, including the Hearing Conservation Program, Musculoskeletal Prevention Program, Respiratory Protection Program, Psychosocial Risks Program, Biological Control Program for Metals, and Integral Occupational Hygiene Program.</t>
  </si>
  <si>
    <t>ii. which of these hazards have caused or contributed to cases of ill health during the reporting period.</t>
  </si>
  <si>
    <t>None.</t>
  </si>
  <si>
    <t>The management of the Health and Safety department focuses on controlling and eliminating workplace risks. This is achieved through periodic and post-occupational examinations.</t>
  </si>
  <si>
    <t>d. Whether and, if so, why any workers have been excluded from this disclosure, including the types of worker excluded.</t>
  </si>
  <si>
    <t>e. Any contextual information necessary to understand how the data have been compiled, such as any standards, methodologies, and assumptions used.</t>
  </si>
  <si>
    <t>The Integral Occupational Hygiene Program classifies workers into similar exposure groups: Administrative, Supervision, and Operational. It identifies new risks for monitoring and evaluating contaminants in the workplace and compares them with the results of occupational medical analysis.
The program uses a medical baseline based on pre-occupational medical studies. Periodic and post-occupational studies are compared with the medical baseline to assess any changes in worker health to:
- Identify occupational diseases.
- Evaluate the controls applied.
- Carry out critical analysis and continuous improvement.</t>
  </si>
  <si>
    <t>GRI 403-1</t>
  </si>
  <si>
    <t>A statement of whether an occupational health and safety management system has been implemented, including whether the system has been implemented because of legal requirements and, if so, a list of the requirements.</t>
  </si>
  <si>
    <t>Lundin Gold has implemented a Health and Safety Management System that complies with current Ecuador legal requirements and international voluntary standards.
(i) Resolution No.013/2020 - Safety and Occupational Health Regulations in the Mining Area of the Agency for Regulation and Control of Energy and Non-Renewable Natural Resources (ARCERNN).
(ii) Decision 584 - Andean Occupational Safety and Health Instrument.
(iii) Resolution 957 - Regulation of the Andean Occupational Safety and Health Instrument.
(iv) ISO 45001:2018 Standard, Occupational Safety and Health Management System.
(v)  Mine Safety and Health Administration (MSHA) guidelines.</t>
  </si>
  <si>
    <t>A statement of whether an occupational health and safety management system has been implemented, including whether the system has been implemented based on recognized risk management and/or management system standards/guidelines and, if so, a list of the standards/guidelines.</t>
  </si>
  <si>
    <t>For Lundin Gold's Health and Safety Management System, the following are available:
(i) Legal compliance reference matrix.
(ii) Internal second party audits. 
(iii) Hazard Identification, Risk Assessment and Control reference matrix.
(iv) Specific Hazard Identification, Risk Assessment and Control matrix for each department at Lundin Gold.
(v) Standards and guidelines for occupational health and safety management systems specific to the mining sector.</t>
  </si>
  <si>
    <t>A description of the scope of workers, activities, and workplaces covered by the occupational health and safety management system, and an explanation of whether and, if so, why any workers, activities, or workplaces are not covered.</t>
  </si>
  <si>
    <t>GRI 403-2</t>
  </si>
  <si>
    <t>a.i) A description of the processes used to identify work-related hazards and assess risks on a routine and non-routine basis, and to apply the hierarchy of controls in order to eliminate hazards and minimize risks, including how the organization ensures the quality of these processes, including the competency of persons who carry them out.</t>
  </si>
  <si>
    <t>The Hazard Identification, Risk Assessment and Control (IPERC-HIRAC) Matrix is a procedure used to identify hazards, evaluate risks, and establish controls for each job in Lundin Gold's departments. This procedure is managed by the person in charge under the guidance and supervision of qualified and competent occupational health and safety technicians. The hierarchy of controls is prioritized as follows:
i) Elimination.
ii) Replacement.
iii) Engineering controls.
iv) Administrative controls.
v) Personal protective equipment (PPE).
With special attention to critical risk activities through the Go/No-Go Program.</t>
  </si>
  <si>
    <t>a.ii) A description of the processes used to identify work-related hazards and assess risks on a routine and non-routine basis, and to apply the hierarchy of controls in order to eliminate hazards and minimize risks, including how the results of these processes are used to evaluate and continually improve the occupational health and safety management system.</t>
  </si>
  <si>
    <t>The operational party reviews and updates the risk matrices annually with guidance and review from technical health and safety personnel.
Ongoing inspections are conducted to ensure the presence and effectiveness of controls.
Safety campaigns and pauses are also conducted to maintain personnel focus and allow for reflection and analysis of activities throughout the operation.</t>
  </si>
  <si>
    <t>b. A description of the processes for workers to report work-related hazards and hazardous situations, and an explanation of how workers are protected against reprisals.</t>
  </si>
  <si>
    <t>Lundin Gold has implemented a safety observation communication system that enables all personnel to report any risk situations present in their work. This system also allows workers to conduct personal risk assessments at their workstations. Additionally, Lundin Gold has an internal policy known as the 'Right to Say No.' This policy allows employees to refuse to participate in any activity that may endanger their safety or that of their colleagues, without fear of retaliation. The policy has been authorized and signed by the CEO.</t>
  </si>
  <si>
    <t>c. A description of the policies and processes for workers to remove themselves from work situations that they believe could cause injury or ill health, and an explanation of how workers are protected against reprisals.</t>
  </si>
  <si>
    <t>There is an internal policy known as the 'Right to Say No,' which allows workers to refuse to participate in activities that endanger their safety or that of their colleagues, without fear of retaliation. This policy has been authorized and signed by the CEO.</t>
  </si>
  <si>
    <t>d. A description of the processes used to investigate work-related incidents, including the processes to identify hazards and assess risks relating to the incidents, to determine corrective actions using the hierarchy of controls, and to determine improvements needed in the occupational health and safety management system.</t>
  </si>
  <si>
    <t>For incident investigations, the company employs internationally recognized methods that comply with Ecuadorian regulations.
Minor incidents are analyzed using the '5 Whys' methodology, while the SCAT (Systematic Cause Analysis Technique) methodology is used for cause analysis to determine root causes. The incident notification and investigation process is carried out through software and includes the following steps:
(i) Notification of the incident.
(ii) Initiation of the investigation.
(iii) Analysis process.
(iv) Selection of investigation methodologies.
(v) Incident investigation.
(vi) Action plan.
(vii) Follow-up.</t>
  </si>
  <si>
    <t>GRI 403-3</t>
  </si>
  <si>
    <t>A description of the occupational health services’ functions that contribute to the identification and elimination of hazards and minimization of risks, and an explanation of how the organization ensures the quality of these services and facilitates workers’ access to them.</t>
  </si>
  <si>
    <t>All applicants must undergo pre-employment medical examinations to obtain medical clearance. Follow-up examinations are conducted periodically based on the risks associated with each role.
Additionally, occupational hygiene measures are implemented to identify and mitigate risks specific to the work environment that could potentially impact the worker. This includes taking measurements and developing action plans. 
A system is in place to provide personnel with information regarding their occupational health.</t>
  </si>
  <si>
    <t>a. description of the processes for worker participation and consultation in the development, implementation, and evaluation of the occupational health and safety management system, and for providing access to and communicating relevant information on occupational health and safety to workers.</t>
  </si>
  <si>
    <t>Lundin Gold utilized the Nordic Occupational Safety Climate Questionnaire (NOSACQ-50) safety climate survey to consult with workers and evaluate the safety climate. The results were positive. There was an improvement from the 2022 assessment.</t>
  </si>
  <si>
    <t>b. Where formal joint management-worker health and safety committees exist, a description of their responsibilities, meeting frequency, decision-making authority, and whether and, if so, why any workers are not represented by these committees.</t>
  </si>
  <si>
    <t>In compliance with regulations, a health and safety committee and two subcommittees have been established. Each committee is composed of three worker representatives and three employer representatives, with substitutes for each. The main functions of these committees are:
i) Promote compliance with provisions on occupational risk prevention.
ii) Analyze and provide their opinion on the company's health and safety standards.
(iii) Conduct general inspections of buildings, facilities, and equipment at workplaces and recommend any necessary preventive measures.
(iv) Inform about the results of investigations conducted by specialized agencies on work accidents and occupational diseases.
(v) Hold bi-monthly meetings for the committee and monthly meetings for the subcommittees.
(vi) Collaborate to conduct risk prevention campaigns.
(vii) Analyze the working conditions within the company and request the implementation of occupational safety and health measures.
(viii) Monitor compliance with the Internal Regulation on Occupational Safety and Hygiene.</t>
  </si>
  <si>
    <t>GRI 403-5</t>
  </si>
  <si>
    <t>A description of any occupational health and safety training provided to workers, including generic training as well as training on specific work-related hazards, hazardous activities, or hazardous situations.</t>
  </si>
  <si>
    <t>GRI 403-6</t>
  </si>
  <si>
    <t>a. An explanation of how the organization facilitates workers’ access to non-occupational medical and healthcare services, and the scope of access provided.</t>
  </si>
  <si>
    <t>All employees have access to medical care through our health services at FDN. This includes periodic check-ups for common diseases and evaluations by medical specialists through inter-institutional agreements with hospitals of greater complexity. Employees can also use their corporate health insurance or transfer to the public health network.</t>
  </si>
  <si>
    <t>b. A description of any voluntary health promotion services and programs offered to workers to address major non-work-related health risks, including the specific health risks addressed, and how the organization facilitates workers’ access to these services and programs.</t>
  </si>
  <si>
    <t>Lundin Gold offers a range of Occupational Health Programs, including preventive measures for hearing, musculoskeletal, respiratory, psychosocial, and biological hazards, as well as fatigue control implementation processes.
Additionally, the company provides health programs that comply with Ecuadorian standards, such as general immunization campaigns, nutrition and chronic disease prevention, and HIV prevention.
These programs are taught to all employees through campaigns and training with management involvement.</t>
  </si>
  <si>
    <t>GRI 403-7</t>
  </si>
  <si>
    <t>a. A description of the organization’s approach to preventing or mitigating significant negative occupational health and safety impacts that are directly linked to its operations, products or services by its business relationships, and the related hazards and risks.</t>
  </si>
  <si>
    <t>Lundin Gold has an industrial hygiene program that aims to prevent and mitigate risk factors associated with each job. The program includes:
i) Analytical Hygiene: Survey on site, identification of hygienic hazards, and definition of Homogeneous Exposure Group.
ii) Field and Analytical Hygiene: Monitoring  of chemical contaminants, noise, thermal environment, manual handling of loads, repetitive movements, forced postures, and display screen equipment.
iii) Analysis of laboratory results and revision of controls.
iv) Permanent follow-up with each operative area.</t>
  </si>
  <si>
    <t>GRI 403-8
DR S1-14.R.88, DR S1-14.R.90</t>
  </si>
  <si>
    <t>a.i. If the organization has implemented an occupational health and safety management system based on legal requirements and/or recognized standards/guidelines the number and percentage of all employees and workers who are not employees but whose work and/or workplace is controlled by the organization, who are covered by such a system.</t>
  </si>
  <si>
    <t xml:space="preserve">The Lundin Gold´s Health and Safety Management System consists of 15 elements developed according to the ARCERNNR-013/2020 Mining Occupational Health and Safety Regulation. The system covers all employees, but not contractors. </t>
  </si>
  <si>
    <t>a.ii. If the organization has implemented an occupational health and safety management system based on legal requirements and/or recognized standards/guidelines the number and percentage of all employees and workers who are not employees but whose work and/or workplace is controlled by the organization, who are covered by such a system that has been internally audited.</t>
  </si>
  <si>
    <t>Lundin Gold's Health and Safety Management System covers all employees and is based on the ARCERNNR-013/2020 Mining Occupational Health and Safety Regulation. However, contractors are not covered by the occupational health management system.</t>
  </si>
  <si>
    <t>a.iii. If the organization has implemented an occupational health and safety management system based on legal requirements and/or recognized standards/guidelines the number and percentage of all employees and workers who are not employees but whose work and/or workplace is controlled by the organization, who are covered by such a system that has been audited or certified by an external party.</t>
  </si>
  <si>
    <t>External third-party auditors audit the Health and Safety Management System annually, and zero non-conformities have been found. Additionally, Ecuadorian authorities inspect conditions at all work sites and receive periodic reports from Lundin Gold.</t>
  </si>
  <si>
    <t>b. Whether and, if so, why any workers have been excluded from this disclosure, including the types of worker excluded.</t>
  </si>
  <si>
    <t>Non-employees (contractors) are not covered by Lundin Gold´s occupational health management system.</t>
  </si>
  <si>
    <t>c. Any contextual information necessary to understand how the data have been compiled, such as any standards, methodologies, and assumptions used.</t>
  </si>
  <si>
    <t>Lundin Gold's Health and Safety Management System is based on 15 elements and aligns with the international ISO 45001:2018 Standard for Health and Safety Management Systems.</t>
  </si>
  <si>
    <t>S1. Own Workforce (Human Rights)
Lundin Gold Human Rights Strategic Pillar</t>
  </si>
  <si>
    <t>GRI 412-1</t>
  </si>
  <si>
    <t>a. Total number and percentage of operations that have been subject to human rights reviews or human rights impact assessments, by country.</t>
  </si>
  <si>
    <t>a. Total number of hours in the reporting period devoted to training on human rights policies or procedures concerning aspects of human rights that are relevant to operations.</t>
  </si>
  <si>
    <t>2,817
Corporate training that includes human rights aspects lasts 1.5 hours per employee.</t>
  </si>
  <si>
    <t>b. Number and Percentage of employees trained during the reporting period in human rights policies or procedures concerning aspects of human rights that are relevant to operations.</t>
  </si>
  <si>
    <t>In November of 2023, Lundin Gold conducted two in-person, mandatory internal training sessions with the Company’s supply chain team and human resources team, both of which are based in Ecuador. The training materials were prepared in house and focused on raising awareness about Modern Slavery Risks, the roles these teams have in identifying, preventing, and reporting on allegations or instances of modern slavery, and implementation of specific screening tools for Modern Slavery Risks for Lundin Gold’s suppliers.
Lundin Gold is committed to continuous improvement in all aspects of our business operations, and this extends to our commitment to take meaningful steps to identify and combat Modern Slavery Risks and maintain a responsible and transparent supply chain. In 2024, we intend to continue all current actions to address Modern Slavery Risks in our business and supply chain.</t>
  </si>
  <si>
    <t>Security personnel trained in human rights policies or procedures</t>
  </si>
  <si>
    <t>a. Percentage of security personnel who have received formal training in the organization’s human rights policies or specific procedures and their application to security.</t>
  </si>
  <si>
    <t>b. Whether training requirements also apply to third-party organizations providing security personnel.</t>
  </si>
  <si>
    <t>All Lundin Gold security personnel and contractor personnel (96 in total) received training on human rights policies and procedures in 2023.</t>
  </si>
  <si>
    <t>GRI 406-1
DR S1-17.R.103</t>
  </si>
  <si>
    <t>Total number of incidents of discrimination during the reporting period.</t>
  </si>
  <si>
    <t>Context</t>
  </si>
  <si>
    <t>In 2023, the Workplace Discrimination, Harassment, and Violence Policy received a total of seven complaints. Six of these complaints were investigated and resolved during the year, with no policy violations found.</t>
  </si>
  <si>
    <t>Status of the incidents and actions taken with reference to the following:
i. Incident reviewed by the organization.</t>
  </si>
  <si>
    <t>Status of the incidents and actions taken with reference to the following:
ii. Remediation plans being implemented.</t>
  </si>
  <si>
    <t>Status of the incidents and actions taken with reference to the following:
iii. Remediation plans that have been implemented, with results reviewed through routine internal management review processes.</t>
  </si>
  <si>
    <t>Status of the incidents and actions taken with reference to the following:
iv. Incident no longer subject to action.</t>
  </si>
  <si>
    <t>GRI 408-1
DR S1-1.R.22</t>
  </si>
  <si>
    <t>a. Operations and suppliers considered to have significant risk for incidents of:</t>
  </si>
  <si>
    <t>i. Child labor.</t>
  </si>
  <si>
    <t>ii. young workers exposed to hazardous work.</t>
  </si>
  <si>
    <t>b. Operations and suppliers considered to have significant risk for incidents of child labor either in terms of:</t>
  </si>
  <si>
    <t>i. type of operation (such as manufacturing plant) and supplier.</t>
  </si>
  <si>
    <t>ii. countries or geographic areas with operations and suppliers considered at risk.</t>
  </si>
  <si>
    <t>c. Measures taken by the organization in the reporting period intended to contribute to the effective abolition of child labor.</t>
  </si>
  <si>
    <t>GRI 409-1
DR S1-1.R.22</t>
  </si>
  <si>
    <t>Operations and suppliers considered to have significant risk for incidents of forced or compulsory labor either in terms of:</t>
  </si>
  <si>
    <t>i. type of operation (such as manufacturing plant) and supplier;</t>
  </si>
  <si>
    <t>ii. countries or geographic areas with operations and suppliers considered at risk</t>
  </si>
  <si>
    <t>b. Measures taken by the organization in the reporting period intended to contribute to the elimination of all forms of forced or compulsory labor</t>
  </si>
  <si>
    <t xml:space="preserve">ESRS Human Rights incidents </t>
  </si>
  <si>
    <t>number of severe human rights incidents connected to the undertaking’s workforce in the reporting period, including an indication of how many of these are cases of non- respect of the UN Guiding Principles on Business and Human Rights, ILO Declaration on Fundamental Principles and Rights at Work or OECD Guidelines for Multinational Enterprises</t>
  </si>
  <si>
    <t xml:space="preserve">Lundin Gold did not have any incidents related to human rights involving our own workforce. Additionally, zero non-compliances were reported by regulatory authorities.
In 2023, complaints received through Lundin Gold’s Whistleblower Policy and grievance mechanism did not raised any modern slavery or human rights issues. </t>
  </si>
  <si>
    <t>Lundin Gold did not receive any significant fines, penalties, or compensation claims related to human rights incidents involving our own workforce. Additionally, no complaints or non-compliances were reported by regulatory authorities.</t>
  </si>
  <si>
    <r>
      <t>Diversity at Lundin Gold</t>
    </r>
    <r>
      <rPr>
        <b/>
        <vertAlign val="superscript"/>
        <sz val="11"/>
        <color theme="1"/>
        <rFont val="Arial"/>
        <family val="2"/>
      </rPr>
      <t>1</t>
    </r>
  </si>
  <si>
    <t>Category</t>
  </si>
  <si>
    <r>
      <t>Management</t>
    </r>
    <r>
      <rPr>
        <b/>
        <vertAlign val="superscript"/>
        <sz val="11"/>
        <color theme="1"/>
        <rFont val="Arial"/>
        <family val="2"/>
      </rPr>
      <t>2</t>
    </r>
  </si>
  <si>
    <t>% Women</t>
  </si>
  <si>
    <t>% Indigenous</t>
  </si>
  <si>
    <t>% Disabilities</t>
  </si>
  <si>
    <t>%</t>
  </si>
  <si>
    <r>
      <t>People with disabilities</t>
    </r>
    <r>
      <rPr>
        <vertAlign val="superscript"/>
        <sz val="11"/>
        <color theme="1"/>
        <rFont val="Arial"/>
        <family val="2"/>
      </rPr>
      <t>3</t>
    </r>
  </si>
  <si>
    <r>
      <t>Indigenous people</t>
    </r>
    <r>
      <rPr>
        <vertAlign val="superscript"/>
        <sz val="11"/>
        <color theme="1"/>
        <rFont val="Arial"/>
        <family val="2"/>
      </rPr>
      <t>4</t>
    </r>
  </si>
  <si>
    <t>1 For more information on diversity in Lundin Gold’s leadership, see the Company’s most recent management information circular available on its website at www.lundingold.com. 
2 Managers, Senior Managers, Directors, and the Executive Committee.
3 Does not include employees who are qualified substitutes of people with disabilities (by the Ministry of Labor) and who count for the percentage of people with disabilities according to Ecuadorian legislation. At the end of December 2023, there were 18 employees qualified as substitutes of people with disabilities.
4 Employees who self-identified as part of a town or Indigenous nation in the Amazon, Coastal and Andean Region.</t>
  </si>
  <si>
    <t>Lundin Gold’s Board of Directors Diversity</t>
  </si>
  <si>
    <t>Operations and Exploration</t>
  </si>
  <si>
    <t>as of Dec 31, 2023</t>
  </si>
  <si>
    <t>as of Dec 31, 2022</t>
  </si>
  <si>
    <t>Total Number of Directors</t>
  </si>
  <si>
    <t>Independent</t>
  </si>
  <si>
    <t>Not Independent</t>
  </si>
  <si>
    <t>Under 50</t>
  </si>
  <si>
    <t>50 to 60</t>
  </si>
  <si>
    <t>Over 60</t>
  </si>
  <si>
    <t>Members of visible minorities, Indigenous People or Individuals with a disabilitity</t>
  </si>
  <si>
    <r>
      <t>Lundin Gold Employment</t>
    </r>
    <r>
      <rPr>
        <b/>
        <vertAlign val="superscript"/>
        <sz val="11"/>
        <color theme="1"/>
        <rFont val="Arial"/>
        <family val="2"/>
      </rPr>
      <t>1</t>
    </r>
  </si>
  <si>
    <t>Employment by Area of Origin</t>
  </si>
  <si>
    <t>Ecuador</t>
  </si>
  <si>
    <t>% Local</t>
  </si>
  <si>
    <t>Ring 5 (foreign)</t>
  </si>
  <si>
    <t>Total Lundin Gold</t>
  </si>
  <si>
    <t>1 Includes only employees from Aurelian Ecuador S.A.</t>
  </si>
  <si>
    <r>
      <t>Contractors Employment</t>
    </r>
    <r>
      <rPr>
        <b/>
        <vertAlign val="superscript"/>
        <sz val="11"/>
        <color theme="1"/>
        <rFont val="Arial"/>
        <family val="2"/>
      </rPr>
      <t>1</t>
    </r>
  </si>
  <si>
    <t>Ring 5 (Foreign)</t>
  </si>
  <si>
    <t>1 All data for Contractor Employment has been provided by contractors. Data relates solely to contractors who provide onsite services.</t>
  </si>
  <si>
    <t>Health and Safety Management
(Employees and Contractors)</t>
  </si>
  <si>
    <t xml:space="preserve">Operations &amp; Exploration </t>
  </si>
  <si>
    <t>Construction</t>
  </si>
  <si>
    <t>Total hours worked</t>
  </si>
  <si>
    <t>TRIR per 200,000 hours</t>
  </si>
  <si>
    <t>Hours Worked</t>
  </si>
  <si>
    <r>
      <t>Medical Incidents</t>
    </r>
    <r>
      <rPr>
        <vertAlign val="superscript"/>
        <sz val="11"/>
        <color theme="1"/>
        <rFont val="Arial"/>
        <family val="2"/>
      </rPr>
      <t>1</t>
    </r>
  </si>
  <si>
    <r>
      <t>Lost Time Incidents</t>
    </r>
    <r>
      <rPr>
        <vertAlign val="superscript"/>
        <sz val="11"/>
        <color theme="1"/>
        <rFont val="Arial"/>
        <family val="2"/>
      </rPr>
      <t>2</t>
    </r>
  </si>
  <si>
    <t xml:space="preserve">Injury Rate/ 200,000 Hours
(weighted average) </t>
  </si>
  <si>
    <t>Injury Rate Tolerable Target</t>
  </si>
  <si>
    <t>Job Safety Analysis Quality Compliance (in %)</t>
  </si>
  <si>
    <t>1 An occupational injury qualifies as an MI if it results in the injured employee needing professional medical treatment
2 An occupational injury qualifies as an LTI if it results in the injured employee needing at least one full day off from work</t>
  </si>
  <si>
    <t>S3. Affected Communities
Lundin Gold Community Well-being and Community Infrastructure Strategic Pillars</t>
  </si>
  <si>
    <t xml:space="preserve">GRI  411-1
DR S3-1.AR.12 </t>
  </si>
  <si>
    <t>Total number of identified incidents of violations involving the rights of indigenous peoples during the reporting period.</t>
  </si>
  <si>
    <t>Status of the incidents and actions taken.</t>
  </si>
  <si>
    <t>Does not apply. No incidents of violations involving the rights of indigenous peoples have been registered.</t>
  </si>
  <si>
    <t>GRI 413-1
DR S3-4.AR.34</t>
  </si>
  <si>
    <t>a.i.) Operations with implemented local community engagement, impact assessments, and/or development programs, including the use of social impact assessments, including gender impact assessments, based on participatory processes;</t>
  </si>
  <si>
    <t>a.ii) Operations with implemented local community engagement, impact assessments, and/or development programs, including the use of environmental impact assessments and ongoing monitoring;.</t>
  </si>
  <si>
    <t>100%. The Environmental Management Plan includes a monitoring plan to evaluate progress and implementation. The monitoring plan report evaluates the effectiveness of the strategies and includes quantitative and qualitative data on the monitoring indicators. The report is submitted quarterly to the regulatory entity.</t>
  </si>
  <si>
    <t>a.iii) Operations with implemented local community engagement, impact assessments, and/or development programs, including the use of public disclosure of results of environmental and social impact assessments.</t>
  </si>
  <si>
    <t>100%. The Environmental Management Plan is available for public discussion, and the results are delivered to the competent authorities. Lundin Gold is providing specialized external technical assistance to the local government for the ongoing participatory dialogue in the area of influence of FDN operation and its exploration activities. In these participatory dialogue processes, the results of the environmental and social impact assessments are disseminated.</t>
  </si>
  <si>
    <t>a.iv) Operations with implemented local community engagement, impact assessments, and/or development programs, including the use of local community development programs based on local communities’ needs.</t>
  </si>
  <si>
    <t>100%. The Environmental Management Plan involves using community roundtables and multi-stakeholder dialogue to assess and address local needs. The Community Relations Plan (CRP) also supports the implementation of local development plans and participatory budgets.</t>
  </si>
  <si>
    <t>100%. Local stakeholders are constantly monitored and invited to multi-stakeholder dialogue processes to implement engagement plans (Community Relations Plan). They are identified through a stakeholder mapping analysis. Lundin Gold is providing specialized external technical assistance to the local government for the ongoing participatory dialogue in the area of influence of FDN operation and its exploration activities.</t>
  </si>
  <si>
    <t>a.vi) Operations with implemented local community engagement, impact assessments, and/or development programs, including the use of broad based local community consultation committees and processes that include vulnerable groups.</t>
  </si>
  <si>
    <t>100%. The local government leader created a Diversity and Inclusion roundtable to address potential community development projects in coordination with the respective competent entities in favor of the vulnerable population. Lundin Gold promotes employment and economic opportunities for the vulnerable population.</t>
  </si>
  <si>
    <t>a.vii) Operations with implemented local community engagement, impact assessments, and/or development programs, including the use of works councils, occupational health and safety committees and other worker representation bodies to deal with impacts.</t>
  </si>
  <si>
    <t>100%. Lundin Gold implements various committees, known as COPASSI (Joint Industrial Health and Safety Committee), at its FDN, Los Encuentros and Quito sites to meet the best international standards and comply with Ecuadorian regulations regarding occupational health, safety and human resources policies.</t>
  </si>
  <si>
    <t>a.viii) Operations with implemented local community engagement, impact assessments, and/or development programs, including the use of formal local community grievance processes.</t>
  </si>
  <si>
    <t>100%. Lundin Gold has a Grievance Mechanism in place since 2016. This mechanism serves as a tool to report any complaints or concerns at the local level, including Lundin Gold, its contractors, or subcontractors. The Mechanism includes a protocol to address and provide solutions or responses.</t>
  </si>
  <si>
    <t>GRI 413-2</t>
  </si>
  <si>
    <t>a.i. Operations with significant actual and potential negative impacts on local communities, including the location of the operations.</t>
  </si>
  <si>
    <r>
      <t xml:space="preserve">Based on the 2016 Environmental and Social Impact Assessment for FDN:
</t>
    </r>
    <r>
      <rPr>
        <b/>
        <sz val="11"/>
        <rFont val="Calibri"/>
        <family val="2"/>
      </rPr>
      <t>FDN Activities:</t>
    </r>
    <r>
      <rPr>
        <sz val="11"/>
        <rFont val="Calibri"/>
        <family val="2"/>
      </rPr>
      <t xml:space="preserve"> Activities related to FDN mining operations do not cause significant direct impacts since all significant construction and operational activities are carried out within the Company's properties, and this area is not populated nor does it belong to any community or settlement. For this reason, FDN has an Indirect Area of Influence (IAI) called Ring 1, and includes the communities and neighborhoods of Los Encuentros parish, El Playón (Bellavista Parish) and Río Blanco (Paquisha Canton).
</t>
    </r>
    <r>
      <rPr>
        <b/>
        <sz val="11"/>
        <rFont val="Calibri"/>
        <family val="2"/>
      </rPr>
      <t xml:space="preserve">Exploration activities: </t>
    </r>
    <r>
      <rPr>
        <sz val="11"/>
        <rFont val="Calibri"/>
        <family val="2"/>
      </rPr>
      <t>There is a Direct Area of Influence (DAI) which includes the communities of San Antonio and Río Blanco (Paquisha Canton). Rio Blanco has approximately 80 inhabitants, while San Antonio is inhabited mainly by temporary inhabitants (farmers who live in the city of Los Encuentros and Yantzaza).</t>
    </r>
  </si>
  <si>
    <t>a.ii. Operations with significant actual and potential negative impacts on local communities, including the significant actual and potential negative impacts of operations.</t>
  </si>
  <si>
    <r>
      <t>Negative impacts registered are based on the 2016 Environmental and Social Impact Assessment for FDN. This justifies the Environmental Management Plan - Community Relations Plan:</t>
    </r>
    <r>
      <rPr>
        <b/>
        <sz val="11"/>
        <rFont val="Calibri"/>
        <family val="2"/>
      </rPr>
      <t xml:space="preserve">
NEGATIVE IMPACTS (Actual and Potential) - Operation Phase
</t>
    </r>
    <r>
      <rPr>
        <sz val="11"/>
        <rFont val="Calibri"/>
        <family val="2"/>
      </rPr>
      <t xml:space="preserve">- Increase in social problems - consumption of alcohol, drugs, prostitution, domestic violence
- Creation of floating population
- Generation of expectations by the population 
- Population increase at urban and rural level
- Introduction of non-endemic diseases 
- Pressure on tourist infrastructure -hotels, restaurants
- Generation of dependence on the mining industry due to change in productive activity 
- Increase in informal mining activities due to the expectation of finding minerals in the surroundings of the operating area
- Increase in social problems due to an increase in monetary capital 
- Increase in the cost of living due to an increase in monetary capital - local inflation 
- Introduction of foreign values ​​in indigenous communities 
- Pressure on health infrastructure 
- Pressure on the installed services infrastructure 
- Pressure on local housing, education and basic services infrastructure </t>
    </r>
  </si>
  <si>
    <t>GRI 203-1</t>
  </si>
  <si>
    <t>a. Extent of development of significant infrastructure investments and services supported.</t>
  </si>
  <si>
    <t>For 2023, Lundin Gold through its Social Responsibility Department and the Lundin Foundation, generated significant social and productive investments that were implemented through the following initiatives (See Community Infrastructure Pillar and Community Well-being results in the Sustainability Report):
-Wi-fi internet service for the FDN's area of influence (CNT, TECNYCOMPSA and TELCONET).
-Construction of storm and sanitary sewers, drinking water network and sidewalks for the El Pindal neighborhood (GAD Cantonal Yantzaza).
-Logistical support for extramural medical care with local health units (Yantzaza Health District).
-Rural road maintenance for Los Encuentros Parish (GAD Parroquial Los Encuentros).
-Permanent school of cultural and sports training FOPCUDE (GAD Parroquial Los Encuentros).
-Incentives and agricultural promotion in Los Encuentros Parish (GAD Parroquial Los Encuentros).
-Organic cocoa production in Shuar territory (Shuar Federation of Zamora Chinchipe).
-Maintenance and rehabilitation of Los Encuentros School (Zonal Coordination of Education Zone 7).
-Pedestrian road signaling and traffic lights in Los Encuentros (GAD Parroquial Los Encuentros).
-Incentives to producers in agricultural and livestock fairs; cultural and sports festivals (several local governments).
-Road signage campaign for the Los Encuentros tenancy (GAD Parroquial Los Encuentros).
-Construction of sidewalks and curbs - access Los Encuentros school - Los Encuentros Brdige (GAD Parroquial Los Encuentros).
-Operational Strengthening in Emergency Management of the Fire Department (Fire Department of Yantzaza).
Educational and motivational support to young community students and follow-up (Junior Achievement).
-Paquisha rural road maintenance (Bellavista and Río Blanco) (GAD Cantonal Paquisha and GAD Provincial Zamora Chinchipe).
-Improve productivity and economic income for milk and meat producers in the parish of Los Encuentros and Chicaña (ECOLAC).
-Educational strengthening in Los Encuentros School (Ministry of Education and Universidad Técnica Particular de Loja).
-Support for the Los Encuentros cancer prevention fair (SOLCA).
-Recreational, educational and mental health program 2023-2025 (Educación para Compartir).
-Maintenance and rehabilitation of Rio Blanco school (Coordination of Education Zone 7).
-Support for the acquisition of a water pump and supplies (El Pangui Fire Department).
-Implementation of agricultural development strategies in Zamora Chinchipe (Ecolac Cia. Ltda.).
-Internet service UEM Los Encuentros and tablets for students (Yantzaza Educational District).
-Promotion of pitahaya cultivation (Asociación de Producción Agropecuaria Los Encuentros ASOPROARTOS).
-Implementation of the Ipiak Nua Masuk Las Vegas Community Tourist Center (Masuk Las Vegas Community).
-Promotion of sugar cane cultivation and panela processing (Zamora Chinchipe Shuar Federation).
-Children's playgrounds in a school for children with disabilities (Coordination of Education Zone 7).
-Construction of a new treatment plant in Los Encuentros (GAD Municipal Yantzaza).
- Adequacy of the offices of the Center for Attention to Victims of Gender Violence (Asociación Coordinadora Política de Mujeres Ecuatorianas de Zamora).
-Dust control and hydration of roads outside FDN road network (Los Encuentros Oil).
-Implementation and operation of the Local Awareness and Emergency Preparedness Program -APELL (GAD Cantonal Yantzaza).
-NEXO Program -Development and support to local commerce (OSBRA, SMERA, ASERFRUN, TAKATAII, APEOSAE and SHUARNUM).</t>
  </si>
  <si>
    <t>b. Current or expected impacts on communities and local economies, including positive and negative impacts where relevant.</t>
  </si>
  <si>
    <r>
      <t>Impacts registered are based on the 2016 Environmental and Social Impact Assessment for FDN. This justifies the Environmental Management Plan - Community Relations Plan:</t>
    </r>
    <r>
      <rPr>
        <b/>
        <sz val="11"/>
        <color rgb="FF000000"/>
        <rFont val="Calibri"/>
        <family val="2"/>
      </rPr>
      <t xml:space="preserve">
NEGATIVE IMPACTS (Actual and Potential) - Operation Phase
</t>
    </r>
    <r>
      <rPr>
        <sz val="11"/>
        <color rgb="FF000000"/>
        <rFont val="Calibri"/>
        <family val="2"/>
      </rPr>
      <t xml:space="preserve">- Increase in social problems - consumption of alcohol, drugs, prostitution, domestic violence
- Creation of floating population
- Generation of expectations by the population 
- Population increase at urban and rural level
- Introduction of non-endemic diseases 
- Pressure on tourist infrastructure -hotels, restaurants
- Generation of dependence on the mining industry due to change in productive activity 
- Increase in informal mining activities due to the expectation of finding minerals in the surroundings of the operating area
- Increase in social problems due to an increase in monetary capital 
- Increase in the cost of living due to an increase in monetary capital - local inflation 
- Introduction of foreign values ​​in indigenous communities 
- Pressure on health infrastructure 
- Pressure on the installed services infrastructure 
- Pressure on local housing, education and basic services infrastructure 
</t>
    </r>
    <r>
      <rPr>
        <b/>
        <sz val="11"/>
        <color rgb="FF000000"/>
        <rFont val="Calibri"/>
        <family val="2"/>
      </rPr>
      <t xml:space="preserve">POSITIVE IMPACTS (Actual and Potential) - Operation Phase
</t>
    </r>
    <r>
      <rPr>
        <sz val="11"/>
        <color rgb="FF000000"/>
        <rFont val="Calibri"/>
        <family val="2"/>
      </rPr>
      <t>- Diversification of commercial activities, services and non-traditional activities
- Generation of direct and indirect employment
- Increase in commercial infrastructure and services
- Increase in tourist infrastructure 
- Greater access to health coverage 
- Improved understanding of the company's activity and procedures 
- Improvement of household economy due to increased income 
- Improvement of the existing road infrastructure 
- Economic Dynamism due to increase in monetary capital</t>
    </r>
  </si>
  <si>
    <t>c. Whether these investments and services are commercial, in-kind, or pro bono engagements.</t>
  </si>
  <si>
    <t>Lundin Gold's social and agricultural investments are a result of compliance with the Community Relations Plan, which is part of the Environmental Management Plan for FDN's operations and exploration activities. The total investment includes both mandatory and voluntary amounts, which are executed through cooperation agreements and donations with various institutions and competent entities. Lundin Gold maintains strategic alliances with these entities.
Lundin Gold contributes to community infrastructure and services through cash transfers and in-kind donations. In some cases, they also engage in pro bono work through local  strategic allies.</t>
  </si>
  <si>
    <t>GRI 203-2
DR S2-4.AR.37, DR S3-4.AR.36, DR S1-4 .AR.41</t>
  </si>
  <si>
    <t>a. Examples of significant identified indirect economic impacts of the organization, including positive and negative impacts.</t>
  </si>
  <si>
    <t>Impacts registered are based on the 2016 Environmental and Social Impact Assessment for FDN. This justifies the Environmental Management Plan - Community Relations Plan:
-Dependence on the mining industry due to a change in productive activity
-Increase in informal mining activities due to the expectation of finding minerals in the surroundings of the operating area
-Increase in cost of living due to increase in monetary capital - local inflation
-Diversification of commercial activities, services and non-traditional activities
-Generation of direct and indirect employment
-Improvement of household economy due to increased income
-Economic Dynamization due to increase in monetary capital</t>
  </si>
  <si>
    <t>b. Significance of the indirect economic impacts in the context of external benchmarks and stakeholder priorities, such as national and international standards, protocols, and policy agendas.</t>
  </si>
  <si>
    <t>Significant indirect economic impacts are addressed through LUG community investment. Business Sustainability VP and the Corporate Social Responsibility Department are responsible for prioritizing programs and projects that address these economic impacts and at the same time, they contribute to national and international standards/policies. The following benchmarks are considered:  
-ISO 26000 — Social responsibility
-Sustainable Development Goals (SDG)
-National Development Plan - Ecuador 
-Local governments development plan and land use planning (parish, canton and province)
-All these benchmarks are considered and included in the Environmental Management Plan
-Lundin Gold Sustainability Strategy 2021-2025</t>
  </si>
  <si>
    <t>SASB EM-MM-210b.1.</t>
  </si>
  <si>
    <t>1 The entity shall discuss its processes, procedures, and practices to manage risks and opportunities associated with the rights and interests of communities in areas where it conducts business, where community rights and interests include:</t>
  </si>
  <si>
    <t>1.1 Economic rights and interests, including, but not limited to, employment, fair wages, payment transparency, national resource governance, and respect of infrastructure and agricultural land.</t>
  </si>
  <si>
    <t>To manage risks and opportunities related to community rights and interests, Lundin Gold operates a Community Relations office in Los Encuentros parish. Additionally, it participates in the participatory dialogue process with other stakeholders, which regularly addresses key issues of interest to local stakeholders.  
Facilitating transparent and meaningful dialogue between Lundin Gold and its stakeholders is crucial to maintaining long-lasting relationships based on trust. We engage with local communities through roundtables to ensure they are well-informed, consulted, and considered in our plans and decisions. These processes are essential components of our Community Relations Plan, Environmental Management Plan, and Sustainability Strategy.
Senior leaders from relevant departments at Lundin Gold attend roundtables with representatives from various stakeholder groups, including local community leaders, community groups, central government, local governments, local private sector, social organizations, indigenous leaders, academics, and others. 
The strategy for implementing the dialogue processes creates a space for all voices to be heard equally. The community's most pressing problems are analyzed, root causes are identified, and solutions are designed with the involvement of multi-stakeholder teams. These participatory meetings translate into concrete actions, projects, commitments and agreements to promote local development. 
There are six roundtable that have been identified as a priority by local communities, namely: i) Local transportation (Economic rights and interests), ii) Local procurement (Economic rights and interests), iii) Roads and Public Works (Social and cultural rights and interests), iv) Productive Innovation (Economic rights and interests), v) Tourism and Environment (Cultural and environmental rights and interests), and vi) Diversity and Inclusion (Cultural rights and interests).
Community, operational, strategic, and climate change risks are regularly addressed. Each session addresses the causes that generate a risk, the impacts it causes in various areas relevant to the company (monetary, legal, environmental, reputational, etc.), and the corresponding mitigation measures. If a risk is classified as particularly relevant, a detailed plan with specific actions to reduce potential adverse effects for Lundin Gold and its area of influence is developed. In addition to Lundin Gold's daily efforts, both internally and externally, to address potential risks and opportunities at the community level.</t>
  </si>
  <si>
    <t>1.2 Environmental rights and interests, including, but not limited to clean local air and water, as well as safe discharge and disposal of waste.</t>
  </si>
  <si>
    <t>1.3 Social rights and interests, including, but not limited to adequate health care, education, and housing.</t>
  </si>
  <si>
    <t>1.4 Cultural rights and interests, including, but not limited to protection of places of cultural significance (e.g., sacred sites or burial sites).</t>
  </si>
  <si>
    <t>2 The entity shall disclose the following, where relevant:</t>
  </si>
  <si>
    <t>2.1 Lifecycle stages to which its practices apply, such as: pre-bid (when the entity is considering acquisition of a site), exploration and appraisal, site development, mineral production, and during closure, decommissioning, and restoration.</t>
  </si>
  <si>
    <t>The presented practices and conducts should be applied during the exploration, construction, operation, closure, and reclamation phases of the mine.</t>
  </si>
  <si>
    <t>2.2 The community rights and interests (enumerated above) specifically addressed by the practices.</t>
  </si>
  <si>
    <t>See above response to 1.1.</t>
  </si>
  <si>
    <t>2.3 The underlying references for its procedures, including whether they are codes, guidelines, standards, or regulations and whether they were developed by the entity, an industry organization, a third-party organization (e.g., a non-governmental organization), a governmental agency, or some combination of these groups.</t>
  </si>
  <si>
    <t xml:space="preserve">SASB EM-MM-210b.2	</t>
  </si>
  <si>
    <t>The entity shall disclose the total number and aggregate duration (in days) of site shutdowns or project delays due to non-technical factors.</t>
  </si>
  <si>
    <t>FDN and Lundin Gold did not experience any interruptions to operations in 2023. However, a transportation company did cause two brief interruptions.
Strike 1 - March 23, 2023. Led by a transportation company that was not awarded the dump truck rental contract. Strike began and ended on the same day.
Strike 2 - April 14, 2023. Led by a transportation company demanded a subcontracting of 12 dump trucks. The Zamora Chinchipe governor intervened and resolved the issue on the same day.</t>
  </si>
  <si>
    <t>Grievances recorded by FDN and exploration activities
DR S1-17.R.103</t>
  </si>
  <si>
    <t>Level I</t>
  </si>
  <si>
    <t>Level III</t>
  </si>
  <si>
    <t>Common Topics</t>
  </si>
  <si>
    <t>Supply Chain</t>
  </si>
  <si>
    <t>Alleged negative work environment caused by a contractor.</t>
  </si>
  <si>
    <t>Human Resources &amp; Administration</t>
  </si>
  <si>
    <t>Alleged lack of respect from employees.</t>
  </si>
  <si>
    <t>Geology &amp; Exploration</t>
  </si>
  <si>
    <t>Unauthorized entry by employees onto private land.</t>
  </si>
  <si>
    <t>Process Plant</t>
  </si>
  <si>
    <t>Alleged lack of coordination in maintaining the power transmission line.</t>
  </si>
  <si>
    <t>Health and Safety</t>
  </si>
  <si>
    <t>Alleged drone flight over private property.</t>
  </si>
  <si>
    <t>Transferred out of Grievance Mechanism</t>
  </si>
  <si>
    <t>Non-Applicable Grievances</t>
  </si>
  <si>
    <t>Grievances Mechanism Records at Lundin Gold</t>
  </si>
  <si>
    <t>Lundin Gold Categorization</t>
  </si>
  <si>
    <t>Level II</t>
  </si>
  <si>
    <r>
      <rPr>
        <b/>
        <sz val="11"/>
        <color theme="1"/>
        <rFont val="Arial"/>
        <family val="2"/>
      </rPr>
      <t>Note:</t>
    </r>
    <r>
      <rPr>
        <sz val="11"/>
        <color theme="1"/>
        <rFont val="Arial"/>
        <family val="2"/>
      </rPr>
      <t xml:space="preserve"> The significant increase in Level II complaints for 2021 and 2022, correspond to a large number of repeated complaints, all related to the following issues: - 1. alleged long shifts poorly paid for employees, and 2. Alleged bad working environment caused by the supervisor of a contractor company of Lundin Gold.</t>
    </r>
  </si>
  <si>
    <t>2023 Grievances by Topic</t>
  </si>
  <si>
    <t>Department in Charge of Grievance Mechanism</t>
  </si>
  <si>
    <t>Alleged negative work environment caused by a contractor</t>
  </si>
  <si>
    <t>Alleged lack of respect from employees</t>
  </si>
  <si>
    <t>Unauthorized entry by employees onto private land</t>
  </si>
  <si>
    <t>Alleged drone flight over private property</t>
  </si>
  <si>
    <t>Directed to other mechanism (Legal, Whistleblower, etc)</t>
  </si>
  <si>
    <t>New suppliers that were screened using social criteria (Supplier Social Assessment)</t>
  </si>
  <si>
    <t>GRI 414-1</t>
  </si>
  <si>
    <t>a. Percentage of new suppliers that were screened using social criteria.</t>
  </si>
  <si>
    <t>Number of new suppliers</t>
  </si>
  <si>
    <t>Number of new suppliers that were screened using social criteria.</t>
  </si>
  <si>
    <t>Percentage of new suppliers that were screened using social criteria.</t>
  </si>
  <si>
    <t>Supplier Social Assessment - Negative social impacts in the supply chain and actions taken</t>
  </si>
  <si>
    <t>GRI 414-2</t>
  </si>
  <si>
    <t>a. Number of suppliers assessed for social impacts.</t>
  </si>
  <si>
    <t>b. Number of suppliers identified as having significant actual and potential negative social impacts.</t>
  </si>
  <si>
    <t>c. Significant actual and potential negative social impacts identified in the supply chain.</t>
  </si>
  <si>
    <t>Working environment, harassment and delays in paying subcontractors. Identified through Lundin Gold Grievance Mechanism.</t>
  </si>
  <si>
    <t>d.i. Number of suppliers identified as having significant actual and potential negative social impacts with which improvements were agreed upon as a result of assessment.</t>
  </si>
  <si>
    <t>d.ii. Percentage of suppliers identified as having significant actual and potential negative social impacts with which improvements were agreed upon as a result of assessment.</t>
  </si>
  <si>
    <t>e.i. Number of suppliers identified as having significant actual and potential negative social impacts with which relationships were terminated as a result of assessment, and why.</t>
  </si>
  <si>
    <t>e.ii. Percentage of suppliers identified as having significant actual and potential negative social impacts with which relationships were terminated as a result of assessment, and why.</t>
  </si>
  <si>
    <t>New suppliers that were screened using environmental criteria (Environmental Social Assessment)</t>
  </si>
  <si>
    <t>a. Percentage of new suppliers that were screened using environmental criteria.</t>
  </si>
  <si>
    <t>Number of new suppliers that were screened using environmental criteria*.</t>
  </si>
  <si>
    <t>Percentage of new suppliers that were screened using environmental criteria.</t>
  </si>
  <si>
    <t>*New Supply Chain Policy to be implemented in 2024 and environmental due diligence process are being analyzed.</t>
  </si>
  <si>
    <t>Supplier Environmental Assessment - Negative environmental impacts in the supply chain and actions taken</t>
  </si>
  <si>
    <t>No issues or impacts identified.</t>
  </si>
  <si>
    <t xml:space="preserve">Proportion of spending on local suppliers </t>
  </si>
  <si>
    <t>Lundin Gold procurement</t>
  </si>
  <si>
    <t>Ring 2 – Municipality of Yantzaza (excluding ring 1)</t>
  </si>
  <si>
    <t>Ring 3 - Zamora Chinchipe Province (excluding ring 1 and 2);</t>
  </si>
  <si>
    <t>Ring 4 – All Ecuador (excluding ring 1 to 3)</t>
  </si>
  <si>
    <t>Total Ecuador (Ring 1 to 4)</t>
  </si>
  <si>
    <t>Total International (Ring 5)</t>
  </si>
  <si>
    <t>Total Lundin Gold (Ring 1 to 5)</t>
  </si>
  <si>
    <t>c. The organization’s geographical definition of ‘local’.</t>
  </si>
  <si>
    <t>In the context of Lundin Gold and FDN operations, 'local' is defined by priority rings and geographical proximity to FDN operations in concentric circles:
a. Ring 1 – Parish Los Encuentros, Río Blanco y El Playón.
b. Ring 2 – Municipality of Yantzaza (excluding ring 1).
c. Ring 3 - Zamora Chinchipe Province (excluding ring 1 and 2).
d. Ring 4 -All Ecuador (excluding ring 1 to 3); and 
e. Ring 5 - All International suppliers.</t>
  </si>
  <si>
    <t>Lundin Gold's significant location is Fruta del Norte, the site of their mining operation. The social indirect area of influence for FDN is concentric ring 1, which includes the Parish of Los Encuentros, Río Blanco, and El Playon. This definition was established in the environmental license and impact assessment.</t>
  </si>
  <si>
    <t>GRI MM8*</t>
  </si>
  <si>
    <t>a. Identify where ASM takes place on or adjacent to company sites, or presents risks to the company’s operations.</t>
  </si>
  <si>
    <t>Identification of ASM and illegal mining activities has mainly occurred on river terraces, riverbeds, and old alluvial deposits adjacent to FDN. The most frequented places for informal mining are Blanco, El Zarza, and Machinatza rivers. Currently, these informal activities pose little risk to the company's operations.</t>
  </si>
  <si>
    <t>In 2023, the Río Blanco and San Antonio area (Emperador concession) experienced ASM and illegal mining activities involving excavators and dredgers.
The Agency for the Regulation and Control of Energy and Non-Renewable Natural Resources, Judicial Police, and Military Personnel conducted inspections on several occasions. Although the illegal miners left the site after the operations, they have returned to some sectors. Currently, these informal activities pose little risk to the company's operations.</t>
  </si>
  <si>
    <t>b.1 Number of concessions with ASM activities.</t>
  </si>
  <si>
    <t>At the end of 2023, FDN concessions have zero formalized ASM contracts.</t>
  </si>
  <si>
    <t>In exploration activities, there are eight ASM formalized contracts in four Lundin Gold concessions (Barón, Emperador, Marques and Soberano).</t>
  </si>
  <si>
    <t>b.2 Number of ASM formalized contracts in concessions.</t>
  </si>
  <si>
    <t>b.3 Number of total metallic concessions</t>
  </si>
  <si>
    <t>b.4 ASM activities as a percentage of the company’s total operating sites.</t>
  </si>
  <si>
    <t>c. Report the nature of the risks and the actions taken to manage and mitigate them.</t>
  </si>
  <si>
    <t>Signing new contracts in FDN concessions is currently not possible due to Ministerial Agreement No. MERNNR-2020-0055-AM, which stipulates that ASM operations must adhere to and comply with the Environmental Management Plan of the La Zarza concessions. This requirement may pose economic challenges for ASM to comply with.
The illegal activities pose several risks, including: i) environmental impacts within the protected zone of El Zarza Natural Reserve, ii) environmental liabilities in the Lundin Gold concessions, and iii) insecurity and social unrest among personnel since illegal miners are using roads and trails (FDN, San Antonio, La Concordia, and Río Blanco) that belong to Lundin Gold.
Lundin Gold has conducted inspections on the mining concessions using helicopter and drone flyovers, as well as ground patrols. The purpose of these inspections is to identify sectors, geo-reference them, and present any resulting complaints or claims to the appropriate judicial institutions.</t>
  </si>
  <si>
    <t>The formalization process for ASM in mining concessions for exploration activities has continued, but it has been hindered by the Ministry of Energy and Mines' issuance of Ministerial Agreement No. MERNNR-2020-0055-AM. This agreement imposes new requirements and obligations on artisanal miners, including costly environmental investments.
The illegal activities pose several risks, including: i) environmental impacts within the protected zone of El Zarza Natural Reserve, ii) environmental liabilities in the Lundin Gold concessions, and iii) insecurity and social unrest among personnel since illegal miners are using roads and trails (FDN, San Antonio, La Concordia, and Río Blanco) that belong to Lundin Gold.
Lundin Gold has conducted inspections on the mining concessions using helicopter and drone flyovers, as well as ground patrols. The purpose of these inspections is to identify sectors, geo-reference them, and present any resulting complaints or claims to the appropriate judicial institutions.</t>
  </si>
  <si>
    <t>Number of formalized ASM with contracts with Lundin Gold.</t>
  </si>
  <si>
    <t>Number of voluntary departures of Informal ASM after Authority Inspections.</t>
  </si>
  <si>
    <t>Number of legal complaints filed by Lundin Gold against informal ASM.</t>
  </si>
  <si>
    <t>Number of impoundments, disabling, or destruction of ASM equipment or camps by Authorities.</t>
  </si>
  <si>
    <t>Number of peaceful removals of informal ASM by Authorities.</t>
  </si>
  <si>
    <t>Number of grievances lodged with Lundin Gold related to ASM.</t>
  </si>
  <si>
    <t>Mining Local Procurement Reporting Mechanism (LPRM)</t>
  </si>
  <si>
    <t>DISCLOSURE 201: POLICY ON LOCAL SUPPLIERS</t>
  </si>
  <si>
    <t xml:space="preserve">The reporting organization shall report the existence of any mine site-specific local procurement policy and / or other company policies or company standards that include local procurement. </t>
  </si>
  <si>
    <t>In the context of Lundin Gold and FDN operations, 'local' is defined by priority rings and geographical proximity to FDN operations in concentric circles:
a. Ring 1 – Parish Los Encuentros, Río Blanco and El Playón.
b. Ring 2 – Municipality of Yantzaza (excluding ring 1).
c. Ring 3 - Zamora Chinchipe Province (excluding ring 1 and 2).
d. Ring 4 -All Ecuador (excluding ring 1 to 3); and 
e. Ring 5 - All International suppliers.
In addition, local participation through employment and/or local purchasing are evaluated as part of the bidding processes prior contracting suppliers, if any potential impact in the community is identified. Moreover, In addition, Lundin Gold contracts include provisions to prioritize and maximize local employment and purchasing, as appropriate.</t>
  </si>
  <si>
    <t>DISCLOSURE 202: ACCOUNTABILITY ON LOCAL SUPPLIERS</t>
  </si>
  <si>
    <t>The reporting organization shall report the name of the mine site departments responsible for local procurement.</t>
  </si>
  <si>
    <t>Supply Chain - Procurement  </t>
  </si>
  <si>
    <t>DISCLOSURE 203: MAJOR CONTRACTORS AND LOCAL
SUPPLIERS</t>
  </si>
  <si>
    <t>The reporting organization shall report if and how the mine site requires major suppliers / major contractors at the mine site to prioritize local suppliers. Explain how the reporting organization evaluates its major suppliers / major contractors on their local procurement.</t>
  </si>
  <si>
    <t>-All suppliers of Lundin Gold are aware of the local procurement policies and the obligation to prioritize local purchasing before executing the contract.'
-LUG includes specificities on local procurement and employment in its supplier contracts.'
-There is currently no formal evaluation of local procurement from suppliers. However, information on procurement activities at FDN or Los Encuentros Office is collected on a monthly basis from all suppliers with direct involvement and reported to local or national authorities as required.</t>
  </si>
  <si>
    <t>DISCLOSURE 204: PROCUREMENT PROCESS</t>
  </si>
  <si>
    <t>Disclosure 204 A - The reporting organization shall provide contact information (address or phone number) for the publicly available supplier contact persons or point of contact for suppliers, such as information offices.</t>
  </si>
  <si>
    <r>
      <t xml:space="preserve">Point of Contact at Lundin Gold´s Supply Chain Department:
</t>
    </r>
    <r>
      <rPr>
        <u/>
        <sz val="11"/>
        <color rgb="FF0967A6"/>
        <rFont val="Calibri"/>
        <family val="2"/>
        <scheme val="major"/>
      </rPr>
      <t>proveedores.aurelian@lundingold.com</t>
    </r>
  </si>
  <si>
    <t xml:space="preserve">Disclosure 204 B - The reporting organization shall provide information on any internal or external supplier procurement portals, databases, or registries (if applicable, provide URLs). </t>
  </si>
  <si>
    <t>Lundin Gold does not currently have an external procurement portal/databases published. All suppliers' information is available in SAP and this information can be visualized through Power BI interactive dashboards that are available to some key Lundin Gold personnel. These are internal URLs.</t>
  </si>
  <si>
    <t>Disclosure 204 C - The reporting organization shall provide information on requirements and support for prequalification (if applicable, provide phone numbers, emails, or URLs).</t>
  </si>
  <si>
    <t>Disclosure 204 D - The reporting organization shall provide information about local supplier development programmes or supplier capacity support (if applicable, provide URLs and phone numbers).</t>
  </si>
  <si>
    <r>
      <t xml:space="preserve">Lundin Gold is collaborating with the Lundin Foundation to develop and support new suppliers in the community at Los Encuentros (Ring 1) and Yantzaza (Ring 2), including the manufacture of uniforms, maintenance of fire extinguishers and fumigation activities.
Point of Contact at Lundin Foundation:
</t>
    </r>
    <r>
      <rPr>
        <u/>
        <sz val="11"/>
        <color rgb="FF0967A6"/>
        <rFont val="Calibri"/>
        <family val="2"/>
        <scheme val="major"/>
      </rPr>
      <t>info@lundinfoundation.org or</t>
    </r>
    <r>
      <rPr>
        <sz val="11"/>
        <rFont val="Calibri"/>
        <family val="2"/>
        <scheme val="major"/>
      </rPr>
      <t xml:space="preserve"> </t>
    </r>
    <r>
      <rPr>
        <u/>
        <sz val="11"/>
        <color rgb="FF0967A6"/>
        <rFont val="Calibri"/>
        <family val="2"/>
        <scheme val="major"/>
      </rPr>
      <t>https://www.lundinfoundation.org/about-us/annual-reports/</t>
    </r>
  </si>
  <si>
    <t>DISCLOSURE 301: CATEGORISING SUPPLIERS</t>
  </si>
  <si>
    <t>The reporting organization shall report how the mine site categorizes suppliers based on:
• Geographic location, such as proximity to the site.</t>
  </si>
  <si>
    <t>a. Ring 1 - Parish of Los Encuentros, Río Blanco and El Playón.
b. Ring 2 - Municipality of Yantzaza (excluding Ring 1).
c. Ring 3 - Zamora Chinchipe Province (excluding Rings 1 and 2).
d. Ring 4 - All Ecuador (excluding Rings 1 to 3).
e. Ring 5 - Imports (outside Ecuador).</t>
  </si>
  <si>
    <t>The reporting organization shall report how the mine site categorizes suppliers based on:
• Level of participation, including level of ownership and/or employment by local individuals or particular groups (Indigenous people, vulnerable groups, etc.).</t>
  </si>
  <si>
    <t>Lundin Gold has not implemented this type of categorization. However, suppliers are categorized based on the following:
-Goods and services
-Strategies Allies
-Artisanal and Small Scale Mining
-Permits and easements
Additionally, every month, contractors providing services directly at FDN or Los Encuentros locations must submit a report containing their local procurement information and labor hiring data.</t>
  </si>
  <si>
    <t>The reporting organization shall report how the mine site categorizes suppliers based on:
• Level of value addition.</t>
  </si>
  <si>
    <t>Lundin Gold has not implemented this type of categorization.</t>
  </si>
  <si>
    <t>DISCLOSURE 302: BREAKDOWN OF PROCUREMENT SPEND*</t>
  </si>
  <si>
    <t>Fruta Del Norte (Including exploration)*</t>
  </si>
  <si>
    <t>Spend:</t>
  </si>
  <si>
    <t>DISCLOSURE 401: DUE DILIGENCE PROCESSES</t>
  </si>
  <si>
    <t>The reporting organization shall report the supplier due diligence processes used at the mine site to avoid purchasing from suppliers with problematic behavior.</t>
  </si>
  <si>
    <t>DISCLOSURE 403: TRAINING AND GUIDANCE FOR SUPPLIERS</t>
  </si>
  <si>
    <t>The reporting organization shall report information and training provided to suppliers on best practices related to due diligence processes.</t>
  </si>
  <si>
    <r>
      <t xml:space="preserve">All suppliers must comply with Lundin Gold's policies, which are communicated to 100% of our supplier:
•The Anti-Bribery Policy.
•The Whistleblower Policy.
•The Disclosure Policy.
•Workplace Discrimination, Harassment and Violence Policy.
•The Sanctions and Anti-Money Laundering Policy.
•The Code of Business Conduct. 
•Responsible Mining Policy.
Suppliers are informed that policies are available on the Lundin Gold Inc. website </t>
    </r>
    <r>
      <rPr>
        <u/>
        <sz val="11"/>
        <color rgb="FF0967A6"/>
        <rFont val="Calibri (Body)"/>
      </rPr>
      <t>http://www.lundingold.com/s/home.asp</t>
    </r>
    <r>
      <rPr>
        <sz val="11"/>
        <rFont val="Calibri"/>
        <family val="2"/>
        <scheme val="minor"/>
      </rPr>
      <t xml:space="preserve">  and are notified that they are amended from time to time.</t>
    </r>
  </si>
  <si>
    <t>DISCLOSURE 502: PREFERENCE IN SCORING OF BIDS</t>
  </si>
  <si>
    <t>The reporting organization should, in as much detail as possible, explain if and how the scoring of bids provides preference for local suppliers.</t>
  </si>
  <si>
    <t>The Supply Chain Department, together with the final users, identifies whether a service or goods can be sourced from local suppliers, taking into account operational capacity, permits, licenses, policy compliance, and other relevant factors. 
Bids are scored based on a pre-determined evaluation matrix, with additional weight given to technical evaluation where applicable. A specific evaluation matrix has been established for the Social Community, which includes the following criteria:
A) Local Hiring; if
*Contractor has a detailed plan to promote local employment and a demonstrated track record of having done so in the past.
*Contractor has a detailed plan to promote local employment.
*Contractor has a high-level plan to promote local employment.
*Contractor has a basic plan to promote local employment
*Contractor notes its commitment without further detail.
*Contractor makes no mention of this topic.
B) Local Procurement; if
*Contractor has a detailed plan to promote local procurement and a demonstrated track record of having done so in the past.
*Contractor has a detailed plan to promote local procurement.
*Contractor has a high-level plan to promote local procurement.
*Contractor has a basic plan to promote local procurement
*Contractor notes its commitment without further detail.
*Contractor makes no mention of this topic.</t>
  </si>
  <si>
    <t>DISCLOSURE 503: PREFERENCE IN SCORING OF BIDS FOR SIGNIFICANT LOCAL CONTRIBUTIONS</t>
  </si>
  <si>
    <t xml:space="preserve">The reporting organization should describe if additional scoring preference is given to suppliers that demonstrate significant local economic contributions. </t>
  </si>
  <si>
    <t>Yes, as explained in Disclosure 502.</t>
  </si>
  <si>
    <t>DISCLOSURE 504: NON-SCORING METHODS TO INCENTIVISE LOCAL PURCHASING</t>
  </si>
  <si>
    <t>The reporting organization should explain non-scoring methods.</t>
  </si>
  <si>
    <t>Non-scoring methods include local businesses sponsored by the Lundin Foundation. These new local suppliers have a guaranteed contract with Lundin Gold and receive technical support from the Foundation.</t>
  </si>
  <si>
    <t>DISCLOSURE 505: SUPPORTING SUPPLIERS TO UNDERSTAND THE TENDER PROCESS</t>
  </si>
  <si>
    <t xml:space="preserve">The reporting organization should describe activities or support that the mine site provides to local suppliers navigating the tendering and prequalification  processes. </t>
  </si>
  <si>
    <t>The Lundin Gold bidding process includes: 
- Invitation giving the same level of information and conditions to all bidders.
- No contact with technical areas or other departments other than Procurement during bidding process.
- Questions and answers socialized with participants.
- Due dates and conditions clearly defined to all participants during the process.
- Any amendment during the bidding process is equally communicated to all.
- Notification of award and non-award to all bidders.</t>
  </si>
  <si>
    <t>DISCLOSURE 506: SPECIAL PAYMENT PROCEDURES FOR LOCAL SUPPLIERS</t>
  </si>
  <si>
    <t>The reporting organization should describe special payment procedures that the mine site uses to assist local suppliers.</t>
  </si>
  <si>
    <t>Lundin Gold typically maintains a 30-day payment term, although advance or expedited payments may be made on a case-by-case basis.
When working with new suppliers, the Supply Chain Department provides additional support, including clarifying requirements, completing payment format statements, and reviewing and correcting invoices as needed.</t>
  </si>
  <si>
    <t>DISCLOSURE 601: REGULATIONS</t>
  </si>
  <si>
    <t>The Mining Exploration and Exploitation Agreement between Lundin Gold and the government of Ecuador states that the Mining Concessionaire must prioritize local providers for goods and services, provided that they meet equal conditions in terms of price, quality, and safety.</t>
  </si>
  <si>
    <t>ESRS Supply Chain Additional Metrics</t>
  </si>
  <si>
    <t>DR G1-6.R.33.</t>
  </si>
  <si>
    <t>The average time to pay an invoice is 22 days.</t>
  </si>
  <si>
    <t>Payment terms are 30-days from receipt of invoice.</t>
  </si>
  <si>
    <t>None - 0.</t>
  </si>
  <si>
    <t xml:space="preserve">Complementary information necessary to provide sufficient context. If the undertaking has used representative sampling to calculate the information required under point (a), it shall state that fact and briefly describe the methodology used. </t>
  </si>
  <si>
    <t>A sample of 46% of the total 21,279 invoices paid in 2023 was used.</t>
  </si>
  <si>
    <r>
      <t>Lundin Gold Procurement</t>
    </r>
    <r>
      <rPr>
        <b/>
        <vertAlign val="superscript"/>
        <sz val="11"/>
        <color theme="1"/>
        <rFont val="Arial"/>
        <family val="2"/>
      </rPr>
      <t>1</t>
    </r>
    <r>
      <rPr>
        <b/>
        <sz val="11"/>
        <color theme="1"/>
        <rFont val="Arial"/>
        <family val="2"/>
      </rPr>
      <t xml:space="preserve">
($ millions)</t>
    </r>
  </si>
  <si>
    <t>Procurement by Area of Origin</t>
  </si>
  <si>
    <t>International</t>
  </si>
  <si>
    <t>% Ecuador</t>
  </si>
  <si>
    <t>USD$</t>
  </si>
  <si>
    <t>Total International</t>
  </si>
  <si>
    <t>1 Includes procurement from Aurelian Ecuador S.A. and Aurelian Menor S.A.</t>
  </si>
  <si>
    <t>Var YoY</t>
  </si>
  <si>
    <t>Zamora Chinchipe</t>
  </si>
  <si>
    <t>Artisanal and Small Scale Mining Activities within Lundin Gold Concession Areas</t>
  </si>
  <si>
    <t>Activities</t>
  </si>
  <si>
    <t>ASM Contracts</t>
  </si>
  <si>
    <t>Formalized artisanal contracts with Lundin Gold</t>
  </si>
  <si>
    <t>Voluntary departure of informal miners after government inspections</t>
  </si>
  <si>
    <t>Legal complaints filed by Lundin Gold against informal miners</t>
  </si>
  <si>
    <t>Number of impoundments, disablements, or destruction of ASM equipment or camps by authorities</t>
  </si>
  <si>
    <t>Number of peaceful removals of informal miners by authorities</t>
  </si>
  <si>
    <t>Grievances lodged with Lundin Gold related to ASMs</t>
  </si>
  <si>
    <r>
      <t>ESTMA Payment Reporting</t>
    </r>
    <r>
      <rPr>
        <b/>
        <vertAlign val="superscript"/>
        <sz val="11"/>
        <color theme="1"/>
        <rFont val="Arial"/>
        <family val="2"/>
      </rPr>
      <t>1</t>
    </r>
    <r>
      <rPr>
        <b/>
        <sz val="11"/>
        <color theme="1"/>
        <rFont val="Arial"/>
        <family val="2"/>
      </rPr>
      <t xml:space="preserve">
(USD$ thousands)</t>
    </r>
  </si>
  <si>
    <t>Government Entity</t>
  </si>
  <si>
    <t>Payments</t>
  </si>
  <si>
    <t>Parish Government of Los Encuentros</t>
  </si>
  <si>
    <t>Municipal Government of Yantzaza</t>
  </si>
  <si>
    <r>
      <t>Provincial Government of Zamora Chinchipe</t>
    </r>
    <r>
      <rPr>
        <vertAlign val="superscript"/>
        <sz val="11"/>
        <color theme="1"/>
        <rFont val="Arial"/>
        <family val="2"/>
      </rPr>
      <t>2</t>
    </r>
  </si>
  <si>
    <t>Government of Ecuador</t>
  </si>
  <si>
    <t>Indigenous Organizations</t>
  </si>
  <si>
    <t>Total Payment by Lundin Gold (FDN and Other Mining Activities)</t>
  </si>
  <si>
    <t>1 All government payments are in compliance with ESTMA guidance (available at https://natural-resources.canada.ca/home), calculated differently to “GRI 201-1 Payments to Governments.”
2 No payments registered since ESTMA report includes amounts over CAD$ 100,000</t>
  </si>
  <si>
    <r>
      <t>Lundin Gold Economic Performance</t>
    </r>
    <r>
      <rPr>
        <b/>
        <vertAlign val="superscript"/>
        <sz val="11"/>
        <color theme="1"/>
        <rFont val="Arial"/>
        <family val="2"/>
      </rPr>
      <t>1</t>
    </r>
    <r>
      <rPr>
        <b/>
        <sz val="11"/>
        <color theme="1"/>
        <rFont val="Arial"/>
        <family val="2"/>
      </rPr>
      <t xml:space="preserve"> 
($ Expressed in millions)</t>
    </r>
  </si>
  <si>
    <t xml:space="preserve">Direct Economic Value Generated and Distributed </t>
  </si>
  <si>
    <t>Var % (YoY)</t>
  </si>
  <si>
    <t>Net Revenues ($’000)</t>
  </si>
  <si>
    <t>Total Lundin Gold Economic Value Generated</t>
  </si>
  <si>
    <t>Operating Costs ($’000)</t>
  </si>
  <si>
    <t>Employee Wages and Benefits ($’000)</t>
  </si>
  <si>
    <t>Payments to Providers of Capital ($’000)</t>
  </si>
  <si>
    <t>Payments to Government ($’000)</t>
  </si>
  <si>
    <t>Community Investment ($’000)</t>
  </si>
  <si>
    <t>Total Lundin Gold Economic Value Distributed</t>
  </si>
  <si>
    <t>Total Lundin Gold Economic Value Retained</t>
  </si>
  <si>
    <t>1 Includes only Aurelian Ecuador S.A. financial information</t>
  </si>
  <si>
    <t>Lundin Gold Operating and Financial Results</t>
  </si>
  <si>
    <t>Operating</t>
  </si>
  <si>
    <t>Tonnes ore mined</t>
  </si>
  <si>
    <t>Tonnes ore milled</t>
  </si>
  <si>
    <t>Average mill head grade (g/t)</t>
  </si>
  <si>
    <t>Average recovery</t>
  </si>
  <si>
    <t>Average mill throughput (tpd)</t>
  </si>
  <si>
    <t>Gold ounces produced</t>
  </si>
  <si>
    <t>Gold ounces sold</t>
  </si>
  <si>
    <r>
      <t>Mineral Reserves</t>
    </r>
    <r>
      <rPr>
        <vertAlign val="superscript"/>
        <sz val="11"/>
        <color theme="1"/>
        <rFont val="Arial"/>
        <family val="2"/>
      </rPr>
      <t>1</t>
    </r>
    <r>
      <rPr>
        <sz val="11"/>
        <color theme="1"/>
        <rFont val="Arial"/>
        <family val="2"/>
      </rPr>
      <t xml:space="preserve"> (M oz. Au)</t>
    </r>
  </si>
  <si>
    <r>
      <t>Mineral Reserves</t>
    </r>
    <r>
      <rPr>
        <vertAlign val="superscript"/>
        <sz val="11"/>
        <color theme="1"/>
        <rFont val="Arial"/>
        <family val="2"/>
      </rPr>
      <t xml:space="preserve">1 </t>
    </r>
    <r>
      <rPr>
        <sz val="11"/>
        <color theme="1"/>
        <rFont val="Arial"/>
        <family val="2"/>
      </rPr>
      <t>(g/t Au)</t>
    </r>
  </si>
  <si>
    <t>Exploration Drilling (meters)</t>
  </si>
  <si>
    <r>
      <t>Financial</t>
    </r>
    <r>
      <rPr>
        <b/>
        <vertAlign val="superscript"/>
        <sz val="11"/>
        <color theme="1"/>
        <rFont val="Arial"/>
        <family val="2"/>
      </rPr>
      <t>2</t>
    </r>
  </si>
  <si>
    <t>Average realized gold price ($/oz sold)</t>
  </si>
  <si>
    <t>Net income (loss) ($’000)</t>
  </si>
  <si>
    <t>Free cash flow ($’000)</t>
  </si>
  <si>
    <t>Cash operating cost ($/oz sold)</t>
  </si>
  <si>
    <t>All-in sustaining costs ($/oz sold)</t>
  </si>
  <si>
    <t>Dividends paid ($’000)</t>
  </si>
  <si>
    <t>Basic weighted average shares
outstanding</t>
  </si>
  <si>
    <t>1 as at December 31 of every year with Proven + Probable Reserves
2 Refer to Non-IFRS measures explanation in our Glossary on page [l] of this report</t>
  </si>
  <si>
    <t>G1. Business Conduct
Lundin Gold Responsible Resource Governance Strategic Pillar and Enablers</t>
  </si>
  <si>
    <t>The organization and its reporting practices</t>
  </si>
  <si>
    <t>GRI 2-1, LPRM 101, SASB EM-MM-000.A</t>
  </si>
  <si>
    <t>Lundin Gold Inc.</t>
  </si>
  <si>
    <t>Public company, widely held</t>
  </si>
  <si>
    <t>Vancouver, Canada</t>
  </si>
  <si>
    <t>Ecuador, Canada</t>
  </si>
  <si>
    <t>481,274 Oz Au
443,118 Oz Ag</t>
  </si>
  <si>
    <t>902,518,000</t>
  </si>
  <si>
    <r>
      <rPr>
        <b/>
        <sz val="11"/>
        <color rgb="FF000000"/>
        <rFont val="Calibri"/>
        <family val="2"/>
        <scheme val="minor"/>
      </rPr>
      <t xml:space="preserve">Mining Company: </t>
    </r>
    <r>
      <rPr>
        <sz val="11"/>
        <color rgb="FF000000"/>
        <rFont val="Calibri"/>
        <family val="2"/>
        <scheme val="minor"/>
      </rPr>
      <t xml:space="preserve">Aurelian Ecuador S.A. subsidiary of Lundin Gold Inc.
</t>
    </r>
    <r>
      <rPr>
        <b/>
        <sz val="11"/>
        <color rgb="FF000000"/>
        <rFont val="Calibri"/>
        <family val="2"/>
        <scheme val="minor"/>
      </rPr>
      <t>Mine Site Name:</t>
    </r>
    <r>
      <rPr>
        <sz val="11"/>
        <color rgb="FF000000"/>
        <rFont val="Calibri"/>
        <family val="2"/>
        <scheme val="minor"/>
      </rPr>
      <t xml:space="preserve"> Fruta del Norte.</t>
    </r>
  </si>
  <si>
    <t>Average number of workers on the mine site at once during the reporting period.</t>
  </si>
  <si>
    <t xml:space="preserve">The average occupancy for 2023 were 1,471 persons per day, with an average of 960 Lundin Gold employees and 511 contractors. </t>
  </si>
  <si>
    <t>Stage of the asset, including any significant expansion development under way.</t>
  </si>
  <si>
    <t>Estimated year of mine closure (if producing) or estimated mine-life for a mine under development (if not producing).</t>
  </si>
  <si>
    <t xml:space="preserve">2034 is the year when Lundin Gold has estimated that reserves will be depleted under the current mining plan. </t>
  </si>
  <si>
    <t>Direct economic value generated and distributed (US$ millions)</t>
  </si>
  <si>
    <t>ESTMA Payment Reporting (USD, 000's)</t>
  </si>
  <si>
    <t>ESTMA</t>
  </si>
  <si>
    <t>Government Entity:</t>
  </si>
  <si>
    <t>Provincial Government of Zamora-Chinchipe</t>
  </si>
  <si>
    <t>Federal Government of Ecuador</t>
  </si>
  <si>
    <t xml:space="preserve">Indigenous Organizations </t>
  </si>
  <si>
    <t>Total Payment by FDN and other mining activities</t>
  </si>
  <si>
    <t>a. List all its entities included in this sustainability report.</t>
  </si>
  <si>
    <t>b. If the organization has audited consolidated financial statements or financial information filed on public record, specify the differences between the list of entities included in its financial reporting and the list included in its sustainability reporting.</t>
  </si>
  <si>
    <t>If the organization consists of multiple entities, explain the approach used for consolidating the information, including:
i. whether the approach involves adjustments to information for minority interests.</t>
  </si>
  <si>
    <t>Lundin Gold reports its financial and sustainability reports on a consolidated basis.</t>
  </si>
  <si>
    <t>If the organization consists of multiple entities, explain the approach used for consolidating the information, including:
ii. how the approach takes into account mergers, acquisitions, and disposal of entities or parts of entities.</t>
  </si>
  <si>
    <t>If the organization consists of multiple entities, explain the approach used for consolidating the information, including:
iii. whether and how the approach differs across the disclosures in this Standard and across material topics.</t>
  </si>
  <si>
    <t>a. Specify the reporting period for, and the frequency of, its sustainability reporting.</t>
  </si>
  <si>
    <t>January 1 to December 31, 2023
Annual frequency</t>
  </si>
  <si>
    <t>b. Specify the reporting period for its financial reporting and, if it does not align with the period for its sustainability reporting, explain the reason for this.</t>
  </si>
  <si>
    <t>January 1 to December 31, 2023</t>
  </si>
  <si>
    <t>c. Report the publication date of the report or reported information.</t>
  </si>
  <si>
    <t>2023 Sustainability Report published on Lundin Gold corporate website on May 10, 2024.</t>
  </si>
  <si>
    <t>d. Specify the contact point for questions about the report or reported information.</t>
  </si>
  <si>
    <t>info@lundingold.com
ec.comunicaciones@lundingold.com</t>
  </si>
  <si>
    <t xml:space="preserve"> Restatements of information</t>
  </si>
  <si>
    <t>Report restatements of information made from previous reporting periods and explain:
i. The reasons for the restatements.</t>
  </si>
  <si>
    <t>Restatements have been made with regards to Local Procurement figures. The restatement are as follows:
Ring 1, RIng 2 and Ring 3 figures changed due to reclassification on the fiscal/tax residence of specific suppliers and Lundin Gold guidelines on procurement classification.</t>
  </si>
  <si>
    <t>Report restatements of information made from previous reporting periods and explain:
ii. The effect of the restatements.</t>
  </si>
  <si>
    <t>Restatements will update tables and statistical info from previous years.</t>
  </si>
  <si>
    <t xml:space="preserve"> External assurance</t>
  </si>
  <si>
    <t>a. Describe its policy and practice for seeking external assurance, including whether and how the highest governance body and senior executives are involved.</t>
  </si>
  <si>
    <t xml:space="preserve">No external third-party assurance was obtained for the content of Lundin Gold's 2023 Sustainability report. However, a sustainability consultant, provided technical assistance and quality control for ESRS sustainability reporting transition and gap assessment.
The Lundin Gold Executive Committee participated in the creation of this report through a disclosure committee and has approved the content.
It is expected that the 2024 Sustainability Report will undergo third-party limited assurance. </t>
  </si>
  <si>
    <t>GRI 2-6
ESRS 2 SBM-1 40-42</t>
  </si>
  <si>
    <t>a. Report the sector(s) in which it is active.</t>
  </si>
  <si>
    <t>Mining Sector.</t>
  </si>
  <si>
    <t>b. Describe its value chain, including: i. the organization’s activities, products, services, and markets served.</t>
  </si>
  <si>
    <t>Exploration, development, and production of precious metals, specifically gold in doré or concentrate.
Lundin Gold does not sell products or services that are banned in certain markets or are the subject of stakeholder concerns or public debate.</t>
  </si>
  <si>
    <t>b. Describe its value chain, including: ii. the organization’s supply chain.</t>
  </si>
  <si>
    <t>Lundin Gold and its business model is committed to delivering value to its shareholders through:
- Operational excellence at Fruta del Norte;
- Regional exploration and expansion;
- Use of significant cash flow generated to finance growth and redistribution;
- Implement an ESG (Sustainability) strategy.
Lundin Gold operates transparently in accordance with international best practices and according to its three core principles: Working Safely, Environmental Stewardship and Respect.
The supply chain is composed of local and international manufacturers, service providers, logistics and transportation companies, utilities and consumables providers, as well as consultants and contractors.</t>
  </si>
  <si>
    <t>b. Describe its value chain, including: iii. the entities downstream from the organization and their activities.</t>
  </si>
  <si>
    <t>International refiners and smelters.</t>
  </si>
  <si>
    <t>c. Report other relevant business relationships.</t>
  </si>
  <si>
    <t>Local and national governments and their agencies, regulators, non-governmental organizations, shareholders, investors, lenders, trade and business associations, embassies of associated countries, suppliers, international refiners or smelters, and others.</t>
  </si>
  <si>
    <t>d. Describe significant changes in 2-6-a, 2-6-b, and 2-6-c compared to the previous reporting period.</t>
  </si>
  <si>
    <t>a. Describe the governance structure, including committees of the highest governance body.</t>
  </si>
  <si>
    <t>b. List the committees of the highest governance body that are responsible for decision making on, and overseeing the management of, the organization’s impacts on the economy, environment, and people.</t>
  </si>
  <si>
    <t>Health Safety Environment &amp; Sustainability (HSES).</t>
  </si>
  <si>
    <t>c. Describe the composition of the highest governance body and its committees.</t>
  </si>
  <si>
    <t>See the full directors table below
Lundin Gold Board of Directors: https://lundingold.com/about/board-of-directors/</t>
  </si>
  <si>
    <t>Disclosure 2-9 Governance structure and composition (Part C)</t>
  </si>
  <si>
    <t>Jack Lundin</t>
  </si>
  <si>
    <t>Ron F. Hochstein</t>
  </si>
  <si>
    <t>Carmel Daniele</t>
  </si>
  <si>
    <t>Gillian Davidson</t>
  </si>
  <si>
    <t>Ian Gibbs</t>
  </si>
  <si>
    <t>Melissa Harmon</t>
  </si>
  <si>
    <t>Ashley Heppenstall</t>
  </si>
  <si>
    <t>Scott Langley</t>
  </si>
  <si>
    <t>Angelina Mehta</t>
  </si>
  <si>
    <t xml:space="preserve">Executive </t>
  </si>
  <si>
    <t>X</t>
  </si>
  <si>
    <t>Non-executive</t>
  </si>
  <si>
    <t>Non-independent</t>
  </si>
  <si>
    <t>Tenure</t>
  </si>
  <si>
    <t>Since 2022</t>
  </si>
  <si>
    <t xml:space="preserve"> Since 2004 </t>
  </si>
  <si>
    <t>Since 2015</t>
  </si>
  <si>
    <t>Since 2021</t>
  </si>
  <si>
    <t>Since 2005</t>
  </si>
  <si>
    <t>Since 2023</t>
  </si>
  <si>
    <t>Number of other significant positions and commitments held by each member, and the nature of the commitments</t>
  </si>
  <si>
    <t xml:space="preserve"> - Board
 - Technical Committee</t>
  </si>
  <si>
    <t xml:space="preserve"> - Board
- Technical Committee</t>
  </si>
  <si>
    <t xml:space="preserve"> - Board
 - Compensation  Committee</t>
  </si>
  <si>
    <t xml:space="preserve"> - Board
 - HSES and CGN Committee</t>
  </si>
  <si>
    <t xml:space="preserve"> - Board
 - Audit, Compensation and CGN Committee</t>
  </si>
  <si>
    <t xml:space="preserve"> - Board
 - HSES and Technical Committee</t>
  </si>
  <si>
    <t xml:space="preserve"> - Board</t>
  </si>
  <si>
    <t xml:space="preserve"> - Board  
- HSES and Audit Committee</t>
  </si>
  <si>
    <t>Gender</t>
  </si>
  <si>
    <t xml:space="preserve"> Female </t>
  </si>
  <si>
    <t xml:space="preserve"> Male </t>
  </si>
  <si>
    <t>Under-represented social groups</t>
  </si>
  <si>
    <t>Yes</t>
  </si>
  <si>
    <t>Competencies relevant to the impacts of the organization</t>
  </si>
  <si>
    <t>a. Describe the nomination and selection processes for the highest governance body and its committees.</t>
  </si>
  <si>
    <t>b. Describe the criteria used for nominating and selecting highest governance body members, including whether and how the following are taken into consideration:
i. Views of stakeholders (including shareholders).</t>
  </si>
  <si>
    <t>b. Describe the criteria used for nominating and selecting highest governance body members, including whether and how the following are taken into consideration:
ii. Diversity.</t>
  </si>
  <si>
    <t>b. Describe the criteria used for nominating and selecting highest governance body members, including whether and how the following are taken into consideration:
iii. Independence.</t>
  </si>
  <si>
    <t>b. Describe the criteria used for nominating and selecting highest governance body members, including whether and how the following are taken into consideration:
iv. Competencies relevant to the impacts of the organization.</t>
  </si>
  <si>
    <t xml:space="preserve"> Chair of the highest governance body</t>
  </si>
  <si>
    <t>a. Report whether the chair of the highest governance body is also a senior executive in the organization.</t>
  </si>
  <si>
    <t>Jack Lundin serves as the Chairman of the Board at Lundin Gold and is not currently involved in executive management.</t>
  </si>
  <si>
    <t>b. If the chair is also a senior executive, explain their function within the organization’s management, the reasons for this arrangement, and how conflicts of interest are prevented and mitigated.</t>
  </si>
  <si>
    <t>a. Describe the role of the highest governance body and of senior executives in developing, approving, and updating the organization’s purpose, value or mission statements, strategies, policies, and goals related to sustainable development.</t>
  </si>
  <si>
    <t>b. Describe the role of the highest governance body in overseeing the organization’s due diligence and other processes to identify and manage the organization’s impacts on the economy, environment, and people, including:
i. whether and how the highest governance body engages with stakeholders to support these processes.</t>
  </si>
  <si>
    <t>The Board has the responsibility to ensure that there are long-term goals and a strategic planning process in place for the Company and to participate with management directly or through its committees in developing and approving the mission of the business of the Company and the strategic plan by which it proposes to achieve its goals, which strategic plan takes into account, among other things, the opportunities and risks of the Company’s business.
The responsibility for the oversight of sustainability matters by the Board of Directors has been delegated to the Health, Safety, Environment and Sustainability Committee and the Executive Committee.</t>
  </si>
  <si>
    <t>b. Describe the role of the highest governance body in overseeing the organization’s due diligence and other processes to identify and manage the organization’s impacts on the economy, environment, and people, including:
ii. how the highest governance body considers the outcomes of these processes.</t>
  </si>
  <si>
    <t>The Board of Directors receives quarterly reports on material matters relating to sustainability matters, including as applicable the Company’s impacts/risks, mitigation measures and action plans on the environment, social and governance.</t>
  </si>
  <si>
    <t>c. Describe the role of the highest governance body in reviewing the effectiveness of the organization’s processes as described in 2-12-b, and report the frequency of this review.</t>
  </si>
  <si>
    <t xml:space="preserve">The Board of Directors oversees the development and implementation of, and compliance with, key corporate policies and practices, regarding corporate governance, ESG, climate and sustainability, risk management and financial reporting, as well as compliance with applicable legal and regulatory requirements. 
Lundin Gold has also tied executive management compensation to its material sustainability related risks. The Board of Directors and HSES Committee receives quarterly reports on sustainability matters, which provide an update on the Company’s progress against pre-established targets. The Board of Directors reviews the Company’s performance against these goals annually and applies performance measures to the goals when determining executive compensation.  </t>
  </si>
  <si>
    <t>a. Describe how the highest governance body delegates responsibility for managing the organization’s impacts on the economy, environment, and people, including:
i. Whether it has appointed any senior executives with responsibility for the
management of impacts.</t>
  </si>
  <si>
    <t>The Board of Directors is responsible for overseeing Lundin Gold's approach to sustainable development. This responsibility has been delegated to the Health Safety Environment &amp; Sustainability Committees. The Board approves the Company's sustainable development strategies and policies. The CEO is responsible for the overall Sustainability Strategy, including Climate Change, and for managing, developing, and updating the company's strategies, policies, and goals related to sustainable development. The CEO delegates responsibility for executing Lundin Gold's Sustainability Strategy, including Climate Change, to the Executive Committee. Delegation and impact management depend on the issue or risk: i) Governance and Social - Legal and Sustainability VP, ii) Economic - Finance VP, iii) Environment - Environment and Permitting Director, and iv) Employees - Human Resources Director.</t>
  </si>
  <si>
    <t>a. Describe how the highest governance body delegates responsibility for managing the organization’s impacts on the economy, environment, and people, including:
ii. Whether it has delegated responsibility for the management of impacts to other
employees.</t>
  </si>
  <si>
    <t>Delegation and management of impacts has only been assigned to the Executive Committee. Their corresponding work teams ensure specific activities are implemented and results are obtained.</t>
  </si>
  <si>
    <t>b. Describe the process and frequency for senior executives or other employees to report back to the highest governance body on the management of the organization’s impacts on the economy, environment, and people.</t>
  </si>
  <si>
    <t>HSES Committee reviews on a quarterly basis all the sustainability performance, risks and impacts. Additionally, any new risks or impacts are addressed in Management and Executive sessions every four months. These sessions cover operational, strategic, and climate change risks, and address the causes of each risk, the impacts it has on various areas relevant to the company (such as monetary, legal, environmental, and reputational), and mitigation measures. If a risk is deemed particularly significant, a detailed plan is created outlining specific actions to mitigate potential adverse effects for Lundin Gold and its sphere of influence.</t>
  </si>
  <si>
    <t>a. Report whether the highest governance body is responsible for reviewing and approving the reported information, including the organization’s material topics, and if so, describe the process for reviewing and approving the information.</t>
  </si>
  <si>
    <t>b. If the highest governance body is not responsible for reviewing and approving the reported information, including the organization’s material topics, explain the reason for this.</t>
  </si>
  <si>
    <t>Risk management and internal controls over sustainability reporting</t>
  </si>
  <si>
    <t>ESRS-2 GOV-5.R.36, DR ESRS-2 GOV-5.R.11</t>
  </si>
  <si>
    <t>Lundin Gold implemented an enterprise risk management system (ERM) shortly after acquiring Fruta del Norte to appropriately categorize our corporate risks as either strategic or operational in nature. 
As part of our risk review process, we first consider all possible causes and impacts of identified risks. We then assess impacts using an impact and probability matrix and assign an impact level of low, medium or high. For all high and selected medium rated risks, we establish mitigation plans. We assign management of each risk to a member of the senior leadership team who is accountable to the CEO. Our senior leadership reviews our risks every four months. 
We fully integrated Climate Change Risks and Opportunities  identification and management into our strategic risks register.</t>
  </si>
  <si>
    <t>a. Describe the processes for the highest governance body to ensure that conflicts of interest are prevented and mitigated.</t>
  </si>
  <si>
    <t>Directors of Lundin Gold are expected to conduct themselves according to the highest standards of personal and professional integrity. Directors are also expected to set the standard for Company-wide ethical conduct. If an actual or potential conflict of interest arises, a director must promptly inform the Chair and refrain from voting or participating in discussion of the matter in respect of which he or she has an actual or potential conflict of interest. If it is determined that a significant conflict of interest exists that cannot be resolved, the director should resign.  The Audit Committee is responsible for reviewing related party transactions.</t>
  </si>
  <si>
    <t>b. Report whether conflicts of interest are disclosed to stakeholders, including, at a minimum, conflicts of interest relating to:
i. Cross-board membership.</t>
  </si>
  <si>
    <t>b. Report whether conflicts of interest are disclosed to stakeholders, including, at a minimum, conflicts of interest relating to:
ii. Cross-shareholding with suppliers and other stakeholders.</t>
  </si>
  <si>
    <t>b. Report whether conflicts of interest are disclosed to stakeholders, including, at a minimum, conflicts of interest relating to:
iii. Existence of controlling shareholders.</t>
  </si>
  <si>
    <t>b. Report whether conflicts of interest are disclosed to stakeholders, including, at a minimum, conflicts of interest relating to:
iv. Related parties, their relationships, transactions, and outstanding balances.</t>
  </si>
  <si>
    <t>a. Describe whether and how critical concerns are communicated to the highest governance body.</t>
  </si>
  <si>
    <t>Lundin Gold has adopted a Shareholder Engagement Policy which is available on the Company's website.  A concerned shareholder may contact the Board using the procedures outlined in that policy.
For other internal or external stakeholders, the Board can be contacted via the Whistleblower Policy.</t>
  </si>
  <si>
    <t>b. Report the total number and the nature of critical concerns that were communicated to the highest governance body during the reporting period.</t>
  </si>
  <si>
    <t>This information is not publicly available.</t>
  </si>
  <si>
    <t>a. Report measures taken to advance the collective knowledge, skills, and experience of the highest governance body on sustainable development.</t>
  </si>
  <si>
    <t>a. Describe the processes for evaluating the performance of the highest governance body in overseeing the management of the organization’s impacts on the economy, environment, and people.</t>
  </si>
  <si>
    <t>b. Report whether the evaluations are independent or not, and the frequency of the evaluations.</t>
  </si>
  <si>
    <t>c. Describe actions taken in response to the evaluations, including changes to the composition of the highest governance body and organizational practices.</t>
  </si>
  <si>
    <t>a. Describe the remuneration policies for members of the highest governance body and senior executives, including:
i. Fixed pay and variable pay.</t>
  </si>
  <si>
    <t>a. Describe the remuneration policies for members of the highest governance body and senior executives, including:
ii. Sign-on bonuses or recruitment incentive payments.</t>
  </si>
  <si>
    <t>a. Describe the remuneration policies for members of the highest governance body and senior executives, including:
iii. Termination payments.</t>
  </si>
  <si>
    <t>a. Describe the remuneration policies for members of the highest governance body and senior executives, including:
iv. Claw backs.</t>
  </si>
  <si>
    <t>a. Describe the remuneration policies for members of the highest governance body and senior executives, including:
v. Retirement benefits.</t>
  </si>
  <si>
    <t>b. Describe how the remuneration policies for members of the highest governance body and senior executives relate to their objectives and performance in relation to the management of the organization’s impacts on the economy, environment, and people.</t>
  </si>
  <si>
    <t>a. Describe the process for designing its remuneration policies and for determining remuneration, including:
i. Whether independent highest governance body members or an independent remuneration committee oversees the process for determining remuneration.</t>
  </si>
  <si>
    <t>a. Describe the process for designing its remuneration policies and for determining remuneration, including:
ii. How the views of stakeholders (including shareholders) regarding remuneration are sought and taken into consideration.</t>
  </si>
  <si>
    <t>a. Describe the process for designing its remuneration policies and for determining remuneration, including:
iii. Whether remuneration consultants are involved in determining remuneration and, if so, whether they are independent of the organization, its highest governance body and senior executives.</t>
  </si>
  <si>
    <t>b. Report the results of votes of stakeholders (including shareholders) on remuneration policies and proposals, if applicable.</t>
  </si>
  <si>
    <t>Report a statement from the highest governance body or most senior executive of the organization about the relevance of sustainable development to the organization and its strategy for contributing to sustainable development.</t>
  </si>
  <si>
    <t>See letter from the CEO, on the 2023 Sustainability Report.</t>
  </si>
  <si>
    <t>a. Describe its policy commitments for responsible business conduct, including:
i. The authoritative intergovernmental instruments that the commitments reference.</t>
  </si>
  <si>
    <t>a. Describe its policy commitments for responsible business conduct, including:
ii. Whether the commitments stipulate conducting due diligence.</t>
  </si>
  <si>
    <t>The Anti-Bribery Policy mandates broad based screening of all third parties.</t>
  </si>
  <si>
    <t>a. Describe its policy commitments for responsible business conduct, including:
iii. Whether the commitments stipulate applying the precautionary principle.</t>
  </si>
  <si>
    <t>Not explicitly.</t>
  </si>
  <si>
    <t>a. Describe its policy commitments for responsible business conduct, including:
iv. Whether the commitments stipulate respecting human rights.</t>
  </si>
  <si>
    <t>b. Describe its specific policy commitment to respect human rights, including:
i. The internationally recognized human rights that the commitment covers.</t>
  </si>
  <si>
    <t>UN Guiding Principles on Business and Human Rights.
UN Global Compact.</t>
  </si>
  <si>
    <t>b. Describe its specific policy commitment to respect human rights, including:
ii. The categories of stakeholders, including at-risk or vulnerable groups, that the organization gives particular attention to in the commitment</t>
  </si>
  <si>
    <t>Indigenous people, women, and people with disabilities.</t>
  </si>
  <si>
    <t>c. Provide links to the policy commitments if publicly available or, if the policy commitments are not publicly available, explain the reason for this.</t>
  </si>
  <si>
    <t>d. Report the level at which each of the policy commitments was approved within the organization, including whether this is the most senior level.</t>
  </si>
  <si>
    <t>The Board of Directors, being the most senior level of Lundin Gold.</t>
  </si>
  <si>
    <t>e. Report the extent to which the policy commitments apply to the organization’s activities and to its business relationships.</t>
  </si>
  <si>
    <t>The policy commitments apply to all of the Company (inclusive of its subsidiaries) and all of its directors, officers and employees.  The Company's business partners are required to comply with the Company's commitments as a condition of doing business with the Company.</t>
  </si>
  <si>
    <t>f. Describe how the policy commitments are communicated to workers, business partners, and other relevant parties.</t>
  </si>
  <si>
    <t>The policies are publicly disclosed on the Company's website, are provided to all directors, officers and employees and all of those persons complete annual training on the policy commitments.</t>
  </si>
  <si>
    <t>a. Describe how it embeds each of its policy commitments for responsible business conduct throughout its activities and business relationships, including:
i. How it allocates responsibility to implement the commitments across different levels within the organization.</t>
  </si>
  <si>
    <t>Lundin Gold CEO is ultimately responsible for the Company's responsible business conduct and is accountable to the Board, who has oversight responsibility.  Responsibility for specific aspects of responsible business conduct, such a internal controls, due diligence, contracting procedures, training, reporting, have been assigned to members of the Executive Committee who report directly to the CEO. The Company has also adopted a zero tolerance stance with respect to violations of the responsible business conduct.</t>
  </si>
  <si>
    <t>a. Describe how it embeds each of its policy commitments for responsible business conduct throughout its activities and business relationships, including:
ii. How it integrates the commitments into organizational strategies, operational
policies, and operational procedures.</t>
  </si>
  <si>
    <t xml:space="preserve">Strategies related to responsible business conduct are developed using a risk based approach at the Company.  Processes are reviewed on a regular and period basis and, as and when risks are identified, mitigations and remedial actions are developed and implemented.  The Company also engages in annual third party internal controls testing and auditing procedures to assist in the identification of areas of risk.  
Lundin Gold’s commitment to responsible mining is integrated into operational policies and procedures through a range of controls, starting with its procurement procedures and third party due diligence screening to its internal controls regarding payment processing. </t>
  </si>
  <si>
    <t>a. Describe how it embeds each of its policy commitments for responsible business conduct throughout its activities and business relationships, including:
iii. How it implements its commitments with and through its business relationships.</t>
  </si>
  <si>
    <t>The Company has implemented supply chain procedures which provide for a bidding process, screening and independent selection based on established criteria.  The Company requires contractors to comply with Lundin Gold's standards as a condition of doing business with the Company in its contracts.</t>
  </si>
  <si>
    <t>a. Describe how it embeds each of its policy commitments for responsible business conduct throughout its activities and business relationships, including:
iv. Training that the organization provides on implementing the commitments.</t>
  </si>
  <si>
    <t>GRI 2-25
DR S2-3.R.27, DR S2-3.R.28, DR S2-3.AR.23-25</t>
  </si>
  <si>
    <t>Lundin Gold has dedicated resources and implemented activities to prevent and mitigate negative impacts. These resources and activities are outlined in the Environmental and Social Management Plan, Sustainability Strategy, and operational excellence plan for Fruta del Norte and its exploration activities. The plans considered are: i) an Impact Prevention and Mitigation Plan, ii) a Waste Management Plan, iii) an Environmental Training and Education Plan, iv) a Community Relationship Plan, v) an Emergency and Contingency Response Plan, vi) a Biodiversity Management Plan, vii) a Rehabilitation and Revegetation Plan, viii) a Monitoring Plan (including air quality, soil, sediments, vibrations, noise, surface water, groundwater, effluents, flora, fauna, and rehabilitated areas), and ix) a Closure and Rehabilitation Plan.</t>
  </si>
  <si>
    <t>In line with Lundin Gold's fundamental principles and commitment to respect the human rights, cultures, customs and values of the Company's stakeholders, a formal grievance mechanism was developed in 2016 to enable Lundin Gold to receive and respond to concerns or complaints from individuals, organizations, institutions or communities affected by the Company's activities or those of its contractors and subcontractors. This grievance mechanism addresses stakeholder issues in a respectful and transparent manner. Stakeholders may present grievances verbally, via telephone, email, or in writing through mailboxes, either anonymously or not. The grievance mechanism process consists of several steps: i) Receiving the grievance (1 day), ii) Recording the grievance (2 days), iii) Providing an initial response (2 days), iv) Evaluating and investigating the received information, and creating an action plan (14 days), v) Responding to the claimant (7 days), vi) Implementing the action plan, and vii) Closing the case (7 days).</t>
  </si>
  <si>
    <t>At Lundin Gold, all identified negative impacts are directly controlled and mitigated when they involve its direct operations. For communities outside the area of influence of FDN or its exploration activities, cooperation agreements and projects are implemented in collaboration with relevant local governments, regulatory environmental, social, and economic entities, as well as local communities.</t>
  </si>
  <si>
    <t>This grievance mechanism is the result of extensive internal and external consultation. This has taken the form of one-on-one discussions, formal reviews, and meetings with communities impacted by Company activities. The grievance mechanism was last updated in August 2017.</t>
  </si>
  <si>
    <t>The Lundin Gold Sustainability Strategy includes a 2025 headline target: 'By 2025, maintain an annual average of 95% of grievances closed with sign-off of the complainant once the action plan has been implemented.' This KPI and target are frequently monitored and reported to the Board of Directors, FDN Management, and the Executive Committee as required. Lundin Gold tracks the total time required to close grievances, the total time for open grievances, and the implementation of their action plan.</t>
  </si>
  <si>
    <t>In line with Lundin Gold's fundamental principles and commitment to respect the human rights, cultures, customs and values of the Company's stakeholders, a formal grievance mechanism was developed in 2016 to enable Lundin Gold to receive and respond to concerns or complaints from individuals, organizations, institutions or communities affected by the Company's activities or those of its contractors and subcontractors (supply chain). This grievance mechanism addresses stakeholder issues in a respectful and transparent manner. Stakeholders may present grievances verbally, via telephone, email, or in writing through mailboxes, either anonymously or not.
The conflict remediation process involves identifying, analyzing, negotiating and reaching an agreement that meets the needs of all parties involved. It is essential to have the active participation of all parties and to seek solutions that promote cooperation.</t>
  </si>
  <si>
    <t>GRI 2-26
DR S2-3.R.27, DR S2-3.R.28, DR S2-3.AR.23-25</t>
  </si>
  <si>
    <t>a. Describe the mechanisms for individuals to:
i. Seek advice on implementing the organization’s policies and practices for responsible business conduct.</t>
  </si>
  <si>
    <t>Employees are explicitly encouraged to consult with the CEO on the Lundin Gold's commitments expressed in its policies.</t>
  </si>
  <si>
    <t>a. Describe the mechanisms for individuals to:
ii. Raise concerns about the organization’s business conduct.</t>
  </si>
  <si>
    <t>Under the Company’s Whistleblower Policy, stakeholders can anonymously and confidentially raise issues concerning accounting, auditing and internal controls over financial reporting or auditing matters with our Audit Committee by calling the Company’s toll-free whistleblower hotline, which is run by a third-party intake provider, IntegrityCounts or by submitting a concern using IntegrityCounts’ secure reporting website. All complaints are received by the Chair of the Audit Committee and the Vice-President, Legal, Sustainability &amp; Corporate Secretary. A summary of such complaints received through IntegrityCounts is reported on a quarterly basis to the Audit Committee.</t>
  </si>
  <si>
    <t>GRI 2-27
DR S1-17.R.103</t>
  </si>
  <si>
    <t>Summary</t>
  </si>
  <si>
    <t>Lundin Gold did not receive any significant fines or non-monetary sanctions for non-compliance with social, economic, environmental and mining laws or regulations. Furthermore, zero non-compliances were raised by control authorities or third-party socioeconomic audits conducted in 2023 (field work was implemented at the end of 2023).</t>
  </si>
  <si>
    <t>a. Report the total number of significant instances of non-compliance with laws and regulations during the reporting period, and a breakdown of this total by:
i. Instances for which fines were incurred.</t>
  </si>
  <si>
    <t>a. Report the total number of significant instances of non-compliance with laws and regulations during the reporting period, and a breakdown of this total by:
ii. Instances for which non-monetary sanctions were incurred.</t>
  </si>
  <si>
    <t>Total number of significant instances of non-compliance with laws and regulations during the reporting period.</t>
  </si>
  <si>
    <t>b. Report the total number and the monetary value of fines for instances of noncompliance with laws and regulations that were paid during the reporting period, and a breakdown of this total by:
i. Total number of fines for instances of noncompliance with laws and regulations that were paid during the reporting period.</t>
  </si>
  <si>
    <t>b. Report the total number and the monetary value of fines for instances of noncompliance with laws and regulations that were paid during the reporting period, and a breakdown of this total by:
ii. Total monetary value of fines for instances of noncompliance with laws and regulations that were paid during the reporting period.</t>
  </si>
  <si>
    <t>c. Describe the significant instances of non-compliance.</t>
  </si>
  <si>
    <t>d. Describe how it has determined significant instances of non-compliance.</t>
  </si>
  <si>
    <t>a. Report industry associations, other membership associations, and national or international advocacy organizations in which it participates in a significant role.</t>
  </si>
  <si>
    <t>Aurelian Ecuador S.A., a subsidiary of Lundin Gold, is a member of the following organizations in Ecuador:
-The Chamber of Mines of Ecuador: Lundin Gold Business Sustainability Senior Manager is one of the Directors within the board. We also participate in the Sustainability and Communications Committees
-Ecuadorian - Canadian Chamber of Commerce: we participate in the Energy &amp; Natural Resources Committee.  
-Ecuadorian Chamber of Industry and Production.
-Quito Chamber of Commerce.
-Ecuadorian-British Chamber.
-Ecuadorian Consortium for Social Responsibility (CERES by its Spanish acronym). 
-Women in Mining Ecuador: Lundin Gold Communications Manager is a Director within this organization.
-Extractive Industries Transparency Initiative Ecuador: We participate in the multi-stakeholder &amp; mining industry groups.
-Alliance for Entrepreneurship and Innovation – Strengthen the mining industry in Ecuador
-Global Compact Ecuador: Lundin Gold participates in various working groups as part of the Sustainable Development Goals Leadership and Global Compact initiative.</t>
  </si>
  <si>
    <t>GRI 2-29
DR S1-2.R.25, DR S1-2.R.27</t>
  </si>
  <si>
    <t>a. Describe its approach to engaging with stakeholders, including:
i. The categories of stakeholders it engages with, and how they are identified.</t>
  </si>
  <si>
    <r>
      <rPr>
        <b/>
        <sz val="11"/>
        <rFont val="Calibri"/>
        <family val="2"/>
        <scheme val="minor"/>
      </rPr>
      <t>Internal:</t>
    </r>
    <r>
      <rPr>
        <sz val="11"/>
        <rFont val="Calibri"/>
        <family val="2"/>
        <scheme val="minor"/>
      </rPr>
      <t xml:space="preserve"> Executive committee (management) and employees. 
</t>
    </r>
    <r>
      <rPr>
        <b/>
        <sz val="11"/>
        <rFont val="Calibri"/>
        <family val="2"/>
        <scheme val="minor"/>
      </rPr>
      <t>External:</t>
    </r>
    <r>
      <rPr>
        <sz val="11"/>
        <rFont val="Calibri"/>
        <family val="2"/>
        <scheme val="minor"/>
      </rPr>
      <t xml:space="preserve"> Local communities, civil society, local and national governments and their agencies, regulators, academia, conservation groups, non-governmental organizations, shareholders, investors, lenders, trade and business associations, embassies of associated countries, suppliers, international refiners or smelters, and others.
Stakeholders have been identified through a stakeholder mapping analysis and are engaged according to their relevance to Lundin Gold.</t>
    </r>
  </si>
  <si>
    <t>a. Describe its approach to engaging with stakeholders, including:
ii. The purpose of the stakeholder engagement.</t>
  </si>
  <si>
    <t>a. Describe its approach to engaging with stakeholders, including:
iii. How the organization seeks to ensure meaningful engagement with stakeholders.</t>
  </si>
  <si>
    <r>
      <rPr>
        <b/>
        <sz val="11"/>
        <rFont val="Calibri"/>
        <family val="2"/>
        <scheme val="minor"/>
      </rPr>
      <t>External stakeholders (local and regional):</t>
    </r>
    <r>
      <rPr>
        <sz val="11"/>
        <rFont val="Calibri"/>
        <family val="2"/>
        <scheme val="minor"/>
      </rPr>
      <t xml:space="preserve"> The Community Relations office in Los Encuentros (Ecuador) engages with stakeholders through community roundtables every six weeks. These roundtables focus on key thematic areas of concern and provide an opportunity for open dialogue. The office strives to maintain regular communication with stakeholders to ensure their voices are heard.  This participatory dialogue process is open to everyone. Additionally, community relations personnel engage on a daily basis with local community leaders and local government officials.
</t>
    </r>
    <r>
      <rPr>
        <b/>
        <sz val="11"/>
        <rFont val="Calibri"/>
        <family val="2"/>
        <scheme val="minor"/>
      </rPr>
      <t>External stakeholders (national):</t>
    </r>
    <r>
      <rPr>
        <sz val="11"/>
        <rFont val="Calibri"/>
        <family val="2"/>
        <scheme val="minor"/>
      </rPr>
      <t xml:space="preserve"> The Lundin Gold office in Quito (Ecuador) communicates with national stakeholders through a permanent political engagement strategy implemented by the Ecuador Chamber of Mines and its business sustainability department. The strategy aims to convey key messages about responsible mining. This engagement enables Lundin Gold to monitor issues and develop mitigation measures for specific risks. The Quito personnel engages daily with regulatory and national government officials to ensure compliance with social, economic, and environmental laws and regulations.
</t>
    </r>
    <r>
      <rPr>
        <b/>
        <sz val="11"/>
        <rFont val="Calibri"/>
        <family val="2"/>
        <scheme val="minor"/>
      </rPr>
      <t>External stakeholders (Double Materiality Assessment)</t>
    </r>
    <r>
      <rPr>
        <sz val="11"/>
        <rFont val="Calibri"/>
        <family val="2"/>
        <scheme val="minor"/>
      </rPr>
      <t xml:space="preserve">: As part of the materiality process, we engage with internal (employees, and executive committee) and external stakeholders (local, national and international) through interviews and focus groups to identify their main concerns and expectations.
</t>
    </r>
    <r>
      <rPr>
        <b/>
        <sz val="11"/>
        <rFont val="Calibri"/>
        <family val="2"/>
        <scheme val="minor"/>
      </rPr>
      <t>Internal Stakeholders (Employees at Fruta del Norte):</t>
    </r>
    <r>
      <rPr>
        <sz val="11"/>
        <rFont val="Calibri"/>
        <family val="2"/>
        <scheme val="minor"/>
      </rPr>
      <t xml:space="preserve">  Our employees are engaged through various channels of communication, both downward and upward. These channels are managed by the communications department, operational leaders, and Human Resources. Relevant communications are first disseminated to operational managers before reaching the staff. We strive to maintain a professional tone and use clear and concise language. To ensure understanding, our communication channels are engaging, especially since most of our staff performs operational tasks. In addition, we encourage constant feedback through monthly meetings with operational staff, Human Resources, and operational managers. All suggestions are presented to the general management for consideration in order to understand the work environment and propose action plans for the involved areas. This demonstrates the constant involvement of executive management in communication processes.
</t>
    </r>
    <r>
      <rPr>
        <b/>
        <sz val="11"/>
        <rFont val="Calibri"/>
        <family val="2"/>
        <scheme val="minor"/>
      </rPr>
      <t>Lundin Gold Shareholders:</t>
    </r>
    <r>
      <rPr>
        <sz val="11"/>
        <rFont val="Calibri"/>
        <family val="2"/>
        <scheme val="minor"/>
      </rPr>
      <t xml:space="preserve"> Lundin Gold management communicates with shareholders in many ways (Shareholder Engagement Policy). The primary form of communication is through Investor Relations, which communicates with shareholders on a daily basis. Lundin Gold also communicates with shareholders through its annual and quarterly reports, management proxy circular, annual information form, technical reports, tax transparency reports, sustainability report, news releases, its website and through presentations at industry and investor conferences.</t>
    </r>
  </si>
  <si>
    <t>GRI 3-1
ESRS 2. General Disclosures MDR-A MDR-P MDR-M MDR-T</t>
  </si>
  <si>
    <t>In the body of the 2023 Sustainability Report - Double Materiality Assessment.</t>
  </si>
  <si>
    <t>b. specify the stakeholders and experts whose views have informed the process of determining its material topics.</t>
  </si>
  <si>
    <t>GRI 3-2
ESRS 2. General Disclosures MDR-A MDR-P MDR-M MDR-T</t>
  </si>
  <si>
    <t>b. report changes to the list of material topics compared to the previous reporting period.</t>
  </si>
  <si>
    <t>In the body of the 2023 Sustainability Report and ESRS/GRI Tables related to Environment, Social and Governance.</t>
  </si>
  <si>
    <t>e. report the following information about tracking the effectiveness of the actions taken:</t>
  </si>
  <si>
    <t>f. describe how engagement with stakeholders has informed the actions taken (3-3-d) and how it has informed whether the actions have been effective (3-3-e).</t>
  </si>
  <si>
    <t>GRI 205-1
DR G1-3.R.21</t>
  </si>
  <si>
    <t>a. Total number and percentage of operations assessed for risks related to corruption.</t>
  </si>
  <si>
    <t>b. Significant risks related to corruption identified through the risk assessment.</t>
  </si>
  <si>
    <t>Lundin Gold has conducted several anti-corruption risk assessments at its operations since the acquisition of Fruta del Norte in 2014 and has used the results of these assessments to improve its controls and procedures.  While there have been no material findings from these risk assessments in the past, the results and lesson learned form an action plan and opportunities for improvement are incorporated into our processes.</t>
  </si>
  <si>
    <t>Communication and training about anti-corruption policies and procedures*</t>
  </si>
  <si>
    <t>GRI 205-2 
DR G1-3.R.21</t>
  </si>
  <si>
    <t>Total percentage of governance body members that the organization’s anti-corruption policies and procedures have been communicated to.</t>
  </si>
  <si>
    <t>Total percentage of governance body members that have received training on anti-corruption.</t>
  </si>
  <si>
    <t>Total number and percentage of employees that the organization’s anti-corruption policies and procedures have been communicated to, broken down by employee category and region.</t>
  </si>
  <si>
    <t>Trades</t>
  </si>
  <si>
    <t>Administrative Specialist</t>
  </si>
  <si>
    <t>Technical Specialist</t>
  </si>
  <si>
    <t>Senior Management</t>
  </si>
  <si>
    <t>Executive</t>
  </si>
  <si>
    <t>Total number and percentage of business partners that the organization’s anti-corruption policies and procedures have been communicated to, broken down by type of business partner and region.</t>
  </si>
  <si>
    <t>International Suppliers</t>
  </si>
  <si>
    <t>National Suppliers</t>
  </si>
  <si>
    <t xml:space="preserve"> Total number and percentage of employees that have received training on anti-corruption, broken down by employee category and region.</t>
  </si>
  <si>
    <t>*The annual refresher training for the workforce was conducted in early 2023. This training includes employees who occupy higher risk positions, such as those in supply chain and logistics, finance, or community relations officers who may interact with governments and the local community.</t>
  </si>
  <si>
    <t>GRI 205-3
DR G1-4.R.24, DR G1-4.R.25</t>
  </si>
  <si>
    <t>a. Total number and nature of confirmed incidents of corruption.</t>
  </si>
  <si>
    <t>b. Total number of confirmed incidents in which employees were dismissed or disciplined for corruption.</t>
  </si>
  <si>
    <t>c. Total number of confirmed incidents when contracts with business partners were terminated or not renewed due to violations related to corruption.</t>
  </si>
  <si>
    <t>d. Public legal cases regarding corruption brought against the organization or its employees during the reporting period and the outcomes of such cases.</t>
  </si>
  <si>
    <t>SASB EM-MM-510a.1
DR G1-3.R.21</t>
  </si>
  <si>
    <t>1 The entity shall describe its management system and due diligence procedures for assessing and managing corruption and bribery risks internally and associated with business partners in its value chain.</t>
  </si>
  <si>
    <t>1.1 Business partners include, but are not limited to customers, suppliers, contractors, subcontractors, and joint venture (JV) partners.</t>
  </si>
  <si>
    <t>1.2 Relevant aspects of a management system include, where relevant:
1.2.1 Employee awareness programs.
1.2.2 Internal mechanisms for reporting and following up on suspected violations.
1.2.3 Anti-corruption policies.
1.2.4 Application of the Extractive Industry Transparency Initiative (EITI) Standard, including, but not limited to, provisions related to beneficial ownership and politically-exposed persons, licenses and contracts, social expenditures, project-level payments, subnational payments, data accessibility, and multistakeholder engagement.</t>
  </si>
  <si>
    <t>2. The entity may discuss the implementation of one or more of the following:
2.1 Key Organization for Economic Co-operation and Development (OECD) guidelines.
2.2 International Chamber of Commerce (ICC): Rules of Conduct against Extortion and Bribery.
2.3 Transparency International: Business Principles for Countering Bribery.
2.4 United Nations Global Compact: 10th Principle.
2.5 World Economic Forum (WEF): Partnering Against Corruption Initiative (PACI).</t>
  </si>
  <si>
    <t>Anti-Corruption Policy</t>
  </si>
  <si>
    <t>The reporting organization shall report the existence and location of any anti-corruption policy it has and / or any policies that are intended to prevent corruption in their procurement processes and in their suppliers.</t>
  </si>
  <si>
    <t>GRI 415-1
DR G1-5.AR.12, DR G1-5.R.29, DR G1-5.R.30</t>
  </si>
  <si>
    <t>a. Total monetary value of financial and in-kind political contributions made directly and indirectly by the organization by country and recipient/beneficiary.</t>
  </si>
  <si>
    <t>Lundin Gold does not provide any financial or in-kind contributions, directly or indirectly, to political organizations or lobbying associations. Additionally, Lundin Gold is not a member of any political organization or lobbying association.</t>
  </si>
  <si>
    <t>b. If applicable, how the monetary value of in-kind contributions was estimated.</t>
  </si>
  <si>
    <t>As an internal practice, Lundin Gold refrains from hiring former public servants who have worked in mining or regulatory entities with whom the company has had any activity, audit, or business relationship in the two preceding years.</t>
  </si>
  <si>
    <t>GRI 419-1
DR S1-17.R.103</t>
  </si>
  <si>
    <t>a. Significant fines and non-monetary sanctions for non-compliance with laws and/or regulations in the social and economic area in terms of:</t>
  </si>
  <si>
    <t>i. Total monetary value of significant fines.</t>
  </si>
  <si>
    <t>ii. Total number of non-monetary sanctions.</t>
  </si>
  <si>
    <t>iii. Cases brought through dispute resolution mechanisms.</t>
  </si>
  <si>
    <t>b. If the organization has not identified any non-compliance with laws and/or regulations, a brief statement of this fact is sufficient.</t>
  </si>
  <si>
    <t>Lundin Gold did not receive any significant fines or non-monetary sanctions for non-compliance with social, economic and mining laws or regulations.
Furthermore, zero non-compliances were raised by control authorities or third-party socioeconomic audits conducted in 2023 (field work was implemented at the end of 2023). With regard to illegal mining, Lundin Gold has filed several complaints with the mining regulatory authority regarding illegal exploitation on the Company's exploration concessions to avoid incurring administrative and monetary sanctions.</t>
  </si>
  <si>
    <t>c. The context against which significant fines and non-monetary sanctions were incurred.</t>
  </si>
  <si>
    <t>GRI 307-1
DR S1-17.R.103</t>
  </si>
  <si>
    <t>a. Significant fines and non-monetary sanctions for non-compliance with environmental laws and/or regulations in terms of:</t>
  </si>
  <si>
    <t>b. If the organization has not identified any non-compliance with environmental laws and/or regulations, a brief statement of this fact is sufficient.</t>
  </si>
  <si>
    <t>Lundin Gold did not receive any significant fines or non-monetary sanctions for non-compliance with environmental laws or regulations.
Additionally, there were zero non-compliance raised by control authorities or third-party environmental audits conducted during 2023 (field work was implemented at the end of 2023).</t>
  </si>
  <si>
    <t>Lundin Gold’s Board of Directors as of December 31, 2023</t>
  </si>
  <si>
    <t>Director Name
(member since YYYY)</t>
  </si>
  <si>
    <t>Independence</t>
  </si>
  <si>
    <t>Audit
Committee</t>
  </si>
  <si>
    <t>Compensation
Committee</t>
  </si>
  <si>
    <t>Corporate Governance and Nominating Committee</t>
  </si>
  <si>
    <t>Health, Safety,
Environment
and Sustainability
Committee</t>
  </si>
  <si>
    <t>Technical
Committee</t>
  </si>
  <si>
    <t>Carmel Daniele (2015)</t>
  </si>
  <si>
    <t>Gillian Davidson (2021)</t>
  </si>
  <si>
    <t>Ian Gibbs (2005)</t>
  </si>
  <si>
    <t>Melissa Harmon (2023)</t>
  </si>
  <si>
    <t>Ashley Heppenstall (2015)</t>
  </si>
  <si>
    <t>Ron Hochstein (2004)</t>
  </si>
  <si>
    <t>Scott Langley (2023)</t>
  </si>
  <si>
    <t>Jack Lundin (2022)</t>
  </si>
  <si>
    <t>Angelina Mehta (2023)</t>
  </si>
  <si>
    <t>2023 Training for Operations Results Zamora Chinchipe</t>
  </si>
  <si>
    <t>Number of trainees who started and completed the program (2019-2020)</t>
  </si>
  <si>
    <t>Number of graduates who secured gainful employment with Lundin Gold after the program</t>
  </si>
  <si>
    <t>Employed graduates (female)</t>
  </si>
  <si>
    <t>Employed graduates (male)</t>
  </si>
  <si>
    <t xml:space="preserve">Employed graduates (Shuar - female) </t>
  </si>
  <si>
    <t xml:space="preserve">Employed graduates (Shuar - male) </t>
  </si>
  <si>
    <r>
      <t>Employment attrition number</t>
    </r>
    <r>
      <rPr>
        <vertAlign val="superscript"/>
        <sz val="11"/>
        <color theme="1"/>
        <rFont val="Arial"/>
        <family val="2"/>
      </rPr>
      <t>1</t>
    </r>
  </si>
  <si>
    <t>Number of graduate employees still employed at the end of 2023</t>
  </si>
  <si>
    <t>Total wages paid to employed graduates during 2023</t>
  </si>
  <si>
    <t xml:space="preserve">3,998,654 </t>
  </si>
  <si>
    <t>1 The number of workers who left Lundin Gold during January 1 to December 31, 2023.</t>
  </si>
  <si>
    <t>ESRS Index</t>
  </si>
  <si>
    <t>% of employees that were entitled to parental leave, by gender</t>
  </si>
  <si>
    <t>% of employees that took parental leave, by gender</t>
  </si>
  <si>
    <t>% that return to work after parental leave ended, by gender.</t>
  </si>
  <si>
    <t>Retention rates of employees 12 months after returning to work following a period of parental leave, by gender.</t>
  </si>
  <si>
    <t xml:space="preserve">Male: 83 / 100%
Female: 18 / 100% </t>
  </si>
  <si>
    <t>18 complaints associated with Human Resources &amp; Administration</t>
  </si>
  <si>
    <t>11 complaints associated with Human Resources &amp; Administration</t>
  </si>
  <si>
    <t xml:space="preserve">Nature of significant direct and indirect impacts on biodiversity based on the Environmental Impact Study (EIA) for exploration and operations activities.
1. Construction and infrastructure: Habitat fragmentation (indirect) and loss of natural vegetation cover due to clearing. 
2. Pollution: No significant impacts identified in the EIA.
3. Introduction of invasive species, pests, and pathogens: No significant impacts identified in the EIA.
4. Reduction of species: No significant impacts identified in the EIA.
5. Habitat conversion: No significant impacts identified in the EIA. 
6. Changes in ecological processes: No significant impacts identified in the EIA. </t>
  </si>
  <si>
    <t>All employees are covered by public social security protection that covers sickness</t>
  </si>
  <si>
    <t>Both permanent and temporary employees receive life insurance, health care, performance bonuses, sickness, disability and invalidity coverage (included in life insurance and Public Social Security), parental leave, profit sharing, and retirement provision. Life insurance covers disability and invalidity. Public Social Security also provides coverage for unemployment, disability and invalidity under the Labor Risks component.
However, temporary employees with a scope of work, temporary contracts, or emergent contracts lasting less than 9 months are not eligible for performance bonuses.</t>
  </si>
  <si>
    <t>All employees are covered by public social security protection that covers unemployment</t>
  </si>
  <si>
    <t>All employees are covered by public social security protection that covers parental leave</t>
  </si>
  <si>
    <t>All employees are covered by public social security protection that covers retirement provision</t>
  </si>
  <si>
    <t>All employees are covered by public social security protection and life insurance that covers major life event</t>
  </si>
  <si>
    <t>All employees are covered by public social security protection and life insurance that covers disability and invalidity</t>
  </si>
  <si>
    <t xml:space="preserve"> + Managers, Senior Managers, Directors, and the Executive Committee.
^ Employees who self-identified as afro-descendant peoples in the Amazon, Coast and Andean Region.</t>
  </si>
  <si>
    <t>Total Ecuador-based employees: 1,826
Total male employees: 1,523
Total female employees: 303</t>
  </si>
  <si>
    <t>Human Rights Governance, pg. 72; Grievance Mechanism, pg. 78; Anti-Bribery Policy, pg. 95; Sanctions and Anti-Money Laundering Compliance Policy, pg. 95</t>
  </si>
  <si>
    <t>1. Electricity from the National Interconnected System.
2. Fossil fuels (diesel, gasoline, LPG, Jet fuel A1).</t>
  </si>
  <si>
    <t>Additional ESRS metrics - Energy</t>
  </si>
  <si>
    <t>57,532 GJ as 12% of the electricity acquired from national electricity system was run by thermal stations.</t>
  </si>
  <si>
    <t>Chapter 8 and 11 of the Corporate Standard of GHG Protocol.</t>
  </si>
  <si>
    <t>Additional ESRS metrics - GHG emissions</t>
  </si>
  <si>
    <t>Includes refining of Doré sold. Annual global gold market GHG emissions from “Gold and climate change: Current and future impacts (2019)” from World Gold Council.</t>
  </si>
  <si>
    <t>Additional ESRS metrics - Pollution</t>
  </si>
  <si>
    <t>(b) a description of the effects considered, the related impacts and the time horizons in which they are likely to materialize; and</t>
  </si>
  <si>
    <t>FDN collects fresh water from streams that have been authorized by the Ministry of Environment, Water and Ecological Transition (MAATE). The criteria established in the permits are met, such as prioritization of water use, ecological flows and minimization of impacts during the installation of water collection infrastructure. The authorizations that Lundin Gold received were:
1) Collection and Use (human consumption): a) No. 5181-2008-C (one point), b) No. 001-DHS-2016-E (three points, of which two are used), c) No. 009 -DHS-2017-E (two points).
2) Use (industrial use): a) No.5181-2008-C (one point), b) No. 003-DHS-2017-E (three points).
Rainwater that comes into contact with FDN structures is collected in a contact watershed system and in the TSF area. FDN recirculates most of the water needed for mining, processing, and refining minerals. FDN uses fresh water for human consumption through three authorized water permits. The generated wastewater is treated in two separate systems, depending on its origin: domestic and industrial. After treatment, the wastewater is analyzed to ensure compliance with national regulations' maximum limits before being discharged into the Machinaza River.
An environmental impact assessment (EIA) was conducted on water resources in terms of quality and quantity. During the operational phase, the most significant expected impact in terms of quantity was water demand, which, as explained above, has been adequately managed through water recirculation. Water quality is controlled by differentiated treatment systems for domestic and industrial wastewater. Discharges to the river are made only after adequate treatment and verification. Finally, other expected impacts on water resources due to chemical or fuel spills or specific actions by Lundin Gold personnel or contractors are mitigated and controlled through strict operating procedures, contractual conditions, ongoing training, and environmental awareness campaigns. 
Exploration activities require industrial water for drilling activities and domestic water for temporary camps. For this reason, Lundin Gold has obtained the following permits:
1) No. 0001-2013-DHS-E (4 points), 2) No. 7117-2011-C, 3) No. 003-SR-DHS-E-RV (9 points), 4) No. 5181-2008-C (one point), 5) No. 5181-2008-C (one point), and 5) No. 5181-2008-C (one point). 5181-2008-C (one point), 5) 009-2018-DHS-E (5 points), 6) 1037-2022-AU (7 points), 7) 1406-AP-2022-DZ10-ZCH (10 points), 8) 1442-AP-2022-DZ10-ZCH (16 points);
It is important to emphasize that not all permits or all water catchment points have been used because accessibility and the closest point for operations are taken into account while respecting ecological flows. Because exploration activities are dynamic and do not require construction, no infrastructure has been built to collect water, but a flow measurement system has been installed to monitor the flow and level of the water body. Wastewater from drilling activities is sent to the water treatment system and drilling mud for compliance with Maximum Permissible Levels (MPL) prior to discharge. In addition, a unique solids removal system (SRU) was implemented in 2023 to recover drilling water for reuse, as well as a recirculation system for cooling water. A wastewater treatment plant (WWTP) has been installed to treat wastewater from the Emperador concession's temporary camp facilities, where treatment and verification of compliance with the LMPs is carried out prior to discharge.</t>
  </si>
  <si>
    <t>Additional ESRS metrics - Water</t>
  </si>
  <si>
    <t>Additional ESRS metrics - Biodiversity and Ecosystems</t>
  </si>
  <si>
    <t>Additional SASB metrics - Percentage of (1) proved and (2) probable reserves in or near sites with protected conservation status or endangered species habitat</t>
  </si>
  <si>
    <t>Landfilling (FDN TSF -Tailings Storage Facility)</t>
  </si>
  <si>
    <t>Additional ESRS metrics - Circular Economy</t>
  </si>
  <si>
    <t>Lundin Gold mining operation and exploration activities do not use biological materials, as the production process uses only electrical energy and mineral rock.</t>
  </si>
  <si>
    <t>Provide a description of the key products and materials that come out of the undertaking’s production process and that are designed along circular principles, including durability, reusability, repairability, disassembly, remanufacturing, refurbishment, recycling, recirculation by the biological cycle, or optimization of the use of the product or material through other circular business models.</t>
  </si>
  <si>
    <r>
      <rPr>
        <b/>
        <sz val="9"/>
        <color rgb="FF000000"/>
        <rFont val="Calibri"/>
        <family val="2"/>
        <scheme val="minor"/>
      </rPr>
      <t>Note on calculations:</t>
    </r>
    <r>
      <rPr>
        <sz val="9"/>
        <color rgb="FF000000"/>
        <rFont val="Calibri"/>
        <family val="2"/>
        <scheme val="minor"/>
      </rPr>
      <t xml:space="preserve"> The general ratio is based on the average salary of the entire men and women workforce, while the age category ratios are based on groups of the workforce based on their age and sex.
*Employees who self-identified as part of indigenous or afro-descendant peoples in the Amazon, Coast and Andean Region.
**65 years old or older employees, pregnant and lactating.</t>
    </r>
  </si>
  <si>
    <t>Directed to other mechanism (Legal, Whistleblower, etc.).</t>
  </si>
  <si>
    <t>100%. Lundin Gold has an Environmental Management Plan (EMP) updated in 2021 and approved for FDN and its exploration activities based on several Environmental and Social Impact Assessments. The EMP contains general guidelines and specific activities to mitigate impacts, including social and productive development programs and participatory processes (Community Relations Plan).
The EMP includes: Impact Prevention and Mitigation Plan, Waste Management Plan, Environmental Training and Education Plan, Community Relations Plan (CRP), Emergency and Contingency Response Plan, Biodiversity Management Plan, Rehabilitation and Revegetation Plan, Monitoring and Follow-up Plan, and Closure and Rehabilitation Plan.</t>
  </si>
  <si>
    <t xml:space="preserve">The reporting organization should detail regulations for local procurement or procurement from specific types of local suppliers, or any specific contract provisions between the mine site and the host country government. </t>
  </si>
  <si>
    <t>The purpose of the HSES Committee is to assist the Board in fulfilling its oversight responsibilities with respect to ensuring that appropriate policies, systems and personnel are in place to support Lundin Gold’s commitment to responsible mining through safe, environmentally sound and sustainable business practices. Specifically, the HSES Committee is responsible for reviewing and reporting to the Board on corporate policies and practices (including the Sustainability Report) with respect to worker health and safety; environmental and permitting matters including water, waste, biodiversity and air quality management; emissions and climate change; engagement with communities and Indigenous Peoples; tailings facility management and emergency response plans; diversity and human rights and related matters. 
Furthermore, the 2023 Sustainability Report has been approved by the HSES Committee and the Lundin Gold Disclosure Committee. This is part of the company's ongoing commitment to full and fair financial disclosure and best practices in corporate reporting and governance. This process guaranties to effectively manage the dissemination of material information to the public and remain compliant with all applicable legal and business requirements.</t>
  </si>
  <si>
    <t xml:space="preserve">1) Description of scope, main features and components of risk management and internal control processes and systems in relation to sustainability reporting.
2) Description of main risks identified and their mitigation strategies. </t>
  </si>
  <si>
    <t>Lundin Gold provides training on all of its core policies to all directors, officers and employees and contractors who will be present at the Company's operations.  Other contractors receive our policies and affirm compliance with them on an annual basis. The Company endeavors to conduct training every 12 months.</t>
  </si>
  <si>
    <t>A warning letter was delivered, and mandatory training on the discrimination policy was established.</t>
  </si>
  <si>
    <t>All actions were completed in 2023.</t>
  </si>
  <si>
    <t>FDN's operation requires a wide range of chemicals and their management is governed by national standards, internal procedures and our environmental management plan.
In terms of chemicals of concern, binding to environmental regulations, we have sodium cyanide, which is the only hazardous substance we use at FDN and is regulated by the Ministry of Water, Environment and Ecological Transition (MAATE), through national regulations (Ministerial Agreement 099).
A monthly report is generated on the amounts of cyanide used in the gold recovery process. These quantities are disclosed on this form. 
In 2023, the total consumption of sodium cyanide was 792,296 Kg. 
Cyanide present in the tailings from the gold recovery process is destroyed in the detoxification plant. The effluents comply with national cyanide regulations.</t>
  </si>
  <si>
    <t>Baseline Year: 2021
2021 was chosen as the baseline year, as it was the first full year of operations at FDN.</t>
  </si>
  <si>
    <t>None at this time.</t>
  </si>
  <si>
    <t>40,161</t>
  </si>
  <si>
    <t>Lundin Gold does not currently utilize carbon credits. Lundin Gold is currently developing an offset strategy and intends to generate offset credits to support its  emissions neutrality target.</t>
  </si>
  <si>
    <t>Two incidents: 1) One pH parameter in a single point scan monitoring, and 2) Parameters in a specific discharge in operation (ammonium expressed as N and COD).
Domestic: Compliance with 99.6% of the discharges at PTARQ-05 and 100% of PTAR-FDN-02.
Industrial: 100% compliance in main water treatment plant (MWTP).</t>
  </si>
  <si>
    <t>La Zarza concession is adjacent to the El Zarza Wildlife Refuge on its western boundary and contains a portion of the Cordillera del Cóndor Protected Forest towards its eastern boundary. However, the mining operations area is approximately three kilometres away from the refuge at its closest point and one kilometre from the Protected Forest. The Colibrí 5 concession, which contains the quarry, borders the reserve to the west.</t>
  </si>
  <si>
    <t>i. Total land disturbed and not yet rehabilitated in ha (A: opening balance).</t>
  </si>
  <si>
    <t>ii. Total amount of land newly disturbed in ha within the reporting period (B).</t>
  </si>
  <si>
    <t>iii. Total amount of land newly rehabilitated in ha within the reporting period to the agreed end use.</t>
  </si>
  <si>
    <t>iv. Total land disturbed in ha and not yet rehabilitated (D= A+B-C; closing balance).</t>
  </si>
  <si>
    <t>1. The percentage of proved reserves shall be calculated as the amount of proved reserves located in areas either with protected conservation status or in areas of endangered species habitat divided by the total amount of proved reserves.</t>
  </si>
  <si>
    <t>2. The entity shall provide a breakdown of the calculations by grade (in percentage metal content) of proved reserves.</t>
  </si>
  <si>
    <t>1. The percentage of probable reserves shall be calculated as the amount of probable reserves located in areas either with protected conservation status or in areas of endangered species habitat divided by the total amount of probable reserves.</t>
  </si>
  <si>
    <t>2. The entity shall provide a breakdown of the calculations by grade (in percentage metal content) of probable reserves.</t>
  </si>
  <si>
    <t>9.42 grams of Gold per ton. 
10.5 grams of Silver per ton.</t>
  </si>
  <si>
    <t>7.06 grams of Gold per ton. 
11.7 grams of Silver per ton.</t>
  </si>
  <si>
    <t>President, CEO &amp; Director, Chief Financial Officer, Chief Operating Officer, Vice President (Legal and Business Sustainability, Finance and Exploration), Fruta del Norte General Manager, and Directors (Environmental, Legal, Human Resources and Investor Relations).</t>
  </si>
  <si>
    <t>Lundin Gold engages with internal and external stakeholders to identify their main concerns and expectations. This helps Lundin Gold to identify any potential and future requests or their viewpoints about Lundin Gold.</t>
  </si>
  <si>
    <t>Ring 1 – Parish of Los Encuentros, Río Blanco and El Playón</t>
  </si>
  <si>
    <t>Directors - Lundin Gold</t>
  </si>
  <si>
    <t>Lundin Gold - Fruta Del Norte</t>
  </si>
  <si>
    <t xml:space="preserve">Lundin Gold </t>
  </si>
  <si>
    <t xml:space="preserve">Lundin Gold - Corporate and Fruta Del Norte </t>
  </si>
  <si>
    <t>The financial implications of climate risks and opportunities have not yet been disclosed.</t>
  </si>
  <si>
    <t>The rehabilitation program has not yet begun because the planned use of the platforms and areas are pending  results.</t>
  </si>
  <si>
    <t xml:space="preserve">Quantifying the expected financial impact is a pending task at Lundin Gold. This task will require more rigorous procedures and will be planned for the following years as part of Lundin Gold's strategy to transition to ESRS.
If a significant incident were to occur, Lundin Gold could have its environmental license revoked, which would adversely impact operations.  </t>
  </si>
  <si>
    <t xml:space="preserve">The measures considered for advanced exploration are set out in the environmental management plan and include the following programs:
* Impact Prevention and Mitigation.
* Waste Management 
* Environmental Training and Education 
* Community Relations Plan.
* Emergency and Contingency Response 
* Rehabilitation and Revegetation 
* Monitoring and Follow-up (air quality, soil, noise, surface water, effluents, flora, fauna and rehabilitated areas).
* Closure and Rehabilitation </t>
  </si>
  <si>
    <t>100%
The ore body is located in an area where there are endemic and endangered species but is a underground mine. Proven Mineral Reserves Estimates as of December 31, 2023.</t>
  </si>
  <si>
    <t>100%
The ore body is located in an area where there are endemic and endangered species but is a underground mine. Probable Mineral Reserves Estimates as of December 31, 2023.</t>
  </si>
  <si>
    <t>In April 2016, Garrett Consulting Inc. was engaged by Lundin Gold to support the identification of salient human rights issues  for consideration by the company. This work was conducted as a desktop exercise, triangulating company documentation with a variety of external data and information sources. 
Please refer to Disclosure GRI 408-1 and GRI 409-1 for additional annual information on Lundin Gold operations and suppliers at significant risk for incidents of child labor and forced or compulsory labor.
In 2024, Lundin Gold will conduct a human rights assessment for all of its activities.</t>
  </si>
  <si>
    <t>The incident was investigated under the Workplace Discrimination, Harassment, and Violence Policy, which involves review by the VP Legal and Sustainability.</t>
  </si>
  <si>
    <t>Lundin Gold Inc. and its subsidiaries:
- Aurelian Resources Inc.(Canada)
- Aurelian Resources Corporation Ltd.(Canada)
- Aurelian Exploration Inc. (Canada)
- Aurelian Menor Inc. (Canada)
- Condor Finance Corp.(Canada)
- Aurelian Ecuador S.A. (Ecuador)
- Aurelian Ecuador Holding S.A. (Ecuador)
- Ecoaurelian Agricola S.A.(Ecuador)
- Aurelianmenor S.A. (Ecuador)
- Surnorte Ventures Pte. Ltd (Singapore)
- Surnorte Holdings I Pte. Ltd (Singapore)
- Surnorte Holdings II Pte. Ltd (Singapore)
- Surnorte S.A. (Ecuador)</t>
  </si>
  <si>
    <t xml:space="preserve">Lundin Gold has partnered with GAN Integrity, a third-party due diligence platform. This platform is utilized to assess suppliers for allegations and convictions pertaining to a range of offenses, including bribery and corruption, child labor, forced labor, human trafficking, other human rights violations, fraud, money laundering, adverse media, and others.
The screening process integrates additional in-country screening provided by Logica, an Ecuador based third-party company, which analyzes the good standing of Ecuadorian entities. This may include financial health, local legal compliance evaluations etc, as required. </t>
  </si>
  <si>
    <r>
      <t xml:space="preserve">The Board of Directors (the “Board”)  has adopted a mandate which acknowledges its responsibility for the overall stewardship of the conduct of the business of the Company and the activities of management. Management is responsible for the day-to-day conduct of the business of the Company. The Board’s fundamental objectives are to enhance and preserve long-term shareholder value, to ensure the Company meets its obligations on an ongoing basis and to ensure that the Company operates in a reliable and safe manner. In performing its functions, the Board considers the legitimate interests that its other stakeholders, such as employees, suppliers, customers and communities, may have in the Company. In overseeing the conduct of the business, the Board, through the CEO, sets the standards of conduct for the Company.
The Board has the responsibility for ensuring that adequate controls and procedures are in place to identify, manage and mitigate the principal risks to the Company. These include, without limitation, strategic, operational, financial, legal,
governance, reputational, climate change, social, environmental and technological risks. The Board regularly reviews and discusses the risk factors of the Company and the effective management of them.
To assist the Board with its responsibilities, the Board has established five standing committees including the Audit
Committee, the CGN Committee, the Compensation Committee, the Health, Safety, Environment and Sustainability
(HSES) Committee and the Technical Committee. Each committee has a written mandate and reviews its mandate
annually. The committee mandates are available on the Company’s website at </t>
    </r>
    <r>
      <rPr>
        <u/>
        <sz val="11"/>
        <rFont val="Calibri"/>
        <family val="2"/>
        <scheme val="minor"/>
      </rPr>
      <t>www.lundingold.com</t>
    </r>
    <r>
      <rPr>
        <sz val="11"/>
        <rFont val="Calibri"/>
        <family val="2"/>
        <scheme val="minor"/>
      </rPr>
      <t xml:space="preserve">.  and additional information can be found at: 2024 Management Information Circular 
</t>
    </r>
    <r>
      <rPr>
        <u/>
        <sz val="11"/>
        <rFont val="Calibri"/>
        <family val="2"/>
        <scheme val="minor"/>
      </rPr>
      <t xml:space="preserve">https://lundingold.com/site/assets/files/111133/2024-05-lug-mic.pdf  </t>
    </r>
  </si>
  <si>
    <t xml:space="preserve">Lundin Gold has not caused any major pollution incidents or deposits. If a significant incident were to occur, Lundin Gold could have its environmental license revoked, which would adversely impact operations. </t>
  </si>
  <si>
    <r>
      <t xml:space="preserve">Fruta Del Norte </t>
    </r>
    <r>
      <rPr>
        <b/>
        <vertAlign val="superscript"/>
        <sz val="11"/>
        <color theme="0"/>
        <rFont val="Calibri"/>
        <family val="2"/>
      </rPr>
      <t>1,3</t>
    </r>
  </si>
  <si>
    <t xml:space="preserve">Lundin Gold has implemented a new third-party due diligence platform offered by GAN Integrity to enhance its third-party risk management. The platform became operational in the fourth quarter of 2023 for new vendors, while all active suppliers in our database underwent a comprehensive screening process in January 2024.
The screening process is managed by the Procurement Team and has established a workflow to escalate potential matches with questionable findings to Supply Chain Senior Management and Legal Corporate for informed decision-making on the establishment, condition, or rejection of a commercial relationship with a third party. 
This platform is used to assess suppliers for allegations and convictions pertaining to a range of offenses, including bribery and corruption, child labor, forced labor, human trafficking, other human rights violations, fraud, money laundering, adverse media, and others. At the end of 2023, Lundin Gold implemented vendor screening through GAN Integrity’s platform. The platform assigns a risk rating to each vendor based on their location, industry, supply chain, and screening results. 
The platform was designed to assign a risk rating to the vendor or potential vendor of interest to Lundin Gold. Based on the risk score, further due diligence may be required, including additional questionnaires that may necessitate a corporate good standing assessment, financial analysis, enhanced due diligence, and so on. This is to screen a party prior to entering into any commercial relationship.
Furthermore, once a vendor has been added to Lundin Gold’s database, the GAN Integrity platform continuously monitors the vendor’s profile and notifies Lundin Gold of any changes.
This screening process included Logica's analysis of the good standing of Ecuadorian entities, which may include financial health evaluations, as required. </t>
  </si>
  <si>
    <t xml:space="preserve">Consumption is used within the inventory limits that are Aurelian Ecuador S.A. (AESA) and Aurelianmenor S.A. (AMSA) and administrative offices in Ecuador. </t>
  </si>
  <si>
    <t>Does not apply to Lundin Gold. Scope 1 and 2 emissions reported include Lundin Gold consolidated subsidiaries (Aurelian Ecuador S.A. and Aurelianmenor S.A.).</t>
  </si>
  <si>
    <r>
      <t>Quantifying the expected financial impact is a pending task at Lundin Gold. This task will require more rigorous procedures and will be planned for the following years as part of Lundin Gold's strategy to transition to ESRS.
If a significant incident were to occur, Lundin Gold could have its environmental license revoked, which would adversely impact operations.</t>
    </r>
    <r>
      <rPr>
        <strike/>
        <sz val="11"/>
        <rFont val="Calibri"/>
        <family val="2"/>
      </rPr>
      <t xml:space="preserve">  </t>
    </r>
  </si>
  <si>
    <t>In 2023, Lundin Gold implemented three reduction strategies:
1) Reduce grinding in ball mill: This strategy improved the milling process efficiency by 5.8% and reduced energy consumption by 11,619 GJ by not consuming 3,227 MWh in 2023 based on tons of ore milled.
2) Increase the efficiency of mine ventilation: This strategy improved the performance of the mine ventilation process by 4.4%, reducing consumption by 2,633 GJ. This was achieved by eliminating the consumption of 731 MWh in 2023, based on the amount of material moved in the mine.
3) Haul Optimization: This strategy improved the diesel consumption performance of the haul truck fleet by 3.9%, avoiding the consumption of approximately 3,330 GJ and 22,743 gallons of diesel in 2023.
The implementation of the three strategies resulted in a total energy savings of 17,582 GJ.</t>
  </si>
  <si>
    <t>Lundin Gold implemented three reduction strategies in 2023:
1) Reduce grinding in ball mill (Scope 2),
2) Increase the efficiency of mine ventilation (Scope 2), and 
3) Haul Optimization (Scope 1). 
Scope 3 had no reduction strategies in place by 2023.</t>
  </si>
  <si>
    <t>La Zarza mining concession covers an area of 4,627.92 ha. Additionally, Colibrí 2, Colibrí 4, and Colibrí 5 concessions, which are quarries for FDN, cover a total area of 271 ha. 
Lundin Gold possesses all necessary environmental licenses, permits, and authorizations for underground mining activities, surface operations, and the use of construction materials. Where possible, Lundin Gold's operations take place on land owned by its subsidiaries. Additionally, the Company holds mining easements on privately owned areas necessary for FDN operations. 
Lundin Gold has complete rights to conduct its underground operations within the provisions of La Zarza mining concession title, the mining contract, licenses and authorizations, permits to construct and operate processing, smelting and refining infrastructure, and marketing licenses (Art. 17 of the Mining Law).</t>
  </si>
  <si>
    <t>Total FDN Contained Gold (proven reserves): 2.29 million ounces
Total FDN Contained Silver (proven reserves): 2.55 million ounces</t>
  </si>
  <si>
    <t>Total FDN Contained Gold (probable reserves): 3.21 million ounces
Total FDN Contained Silver (probable reserves): 5.34 million ounces</t>
  </si>
  <si>
    <r>
      <t xml:space="preserve">During 2023 important aspects of the knowledge base were updated, and risk analysis processes such as PFMA (potential failure mode analysis) workshops were initiated that will enhance risk-based management capabilities. Governance: Refers to the organizational structures, processes, procedures and communication channels that a company implements to ensure effective tailings management, oversight and accountability (ICMM, 2021). FDN's TSF (Tailings Storage Facility) has a specific governance framework aligned with international standards and Ecuadorian regulations. Regular meetings are held between the TSF governance team that focus on minimizing risks:
</t>
    </r>
    <r>
      <rPr>
        <b/>
        <sz val="11"/>
        <color rgb="FF000000"/>
        <rFont val="Calibri"/>
        <family val="2"/>
      </rPr>
      <t>TSF Owner:</t>
    </r>
    <r>
      <rPr>
        <sz val="11"/>
        <color rgb="FF000000"/>
        <rFont val="Calibri"/>
        <family val="2"/>
      </rPr>
      <t xml:space="preserve"> Aurelian Ecuador SA is represented by the General Director and the General Manager. The Responsible Executive is the General Manager of the Company.
</t>
    </r>
    <r>
      <rPr>
        <b/>
        <sz val="11"/>
        <color rgb="FF000000"/>
        <rFont val="Calibri"/>
        <family val="2"/>
      </rPr>
      <t>Responsible Engineer (RE):</t>
    </r>
    <r>
      <rPr>
        <sz val="11"/>
        <color rgb="FF000000"/>
        <rFont val="Calibri"/>
        <family val="2"/>
      </rPr>
      <t xml:space="preserve"> a qualified professional responsible for maintaining the overall engineering management of the facility, including planning, operation, surveillance and maintenance. His responsibilities are: a) To ensure that the construction, operation and maintenance of the tailings impoundment are executed in accordance with the design, standards and regulations in force, b) To ensure that sufficient means and resources are available for proper construction, operation and maintenance of the tailings impoundment, and c) To be responsible for emergency preparedness, and post-emergency response and recovery. The ER prepares monthly operating reports and submits them to the Owner.
</t>
    </r>
    <r>
      <rPr>
        <b/>
        <sz val="11"/>
        <color rgb="FF000000"/>
        <rFont val="Calibri"/>
        <family val="2"/>
      </rPr>
      <t>Engineer of Record (EoR):</t>
    </r>
    <r>
      <rPr>
        <sz val="11"/>
        <color rgb="FF000000"/>
        <rFont val="Calibri"/>
        <family val="2"/>
      </rPr>
      <t xml:space="preserve"> a qualified independent professional engineer hired by the owner. His responsibilities are: a) Prepare, sign and submit design documents such as: reports, drawings, calculation memories and their modifications, b) Verify that the design project is prepared in compliance with current standards and regulations, c) Verify that the tailings deposit is constructed and operated in accordance with the approved design, d) Define, together with the responsible team, alert levels for hazardous situations, as well as periodically review and monitor the tailings deposit in operation. The EoR is an experienced technician appointed by an engineering firm with specialized knowledge and experience in the design and construction of tailings impoundments. The EoR issues monthly reports and conducts annual dam safety inspections.
</t>
    </r>
    <r>
      <rPr>
        <b/>
        <sz val="11"/>
        <color rgb="FF000000"/>
        <rFont val="Calibri"/>
        <family val="2"/>
      </rPr>
      <t>Independent Peer Review Board (IPRB):</t>
    </r>
    <r>
      <rPr>
        <sz val="11"/>
        <color rgb="FF000000"/>
        <rFont val="Calibri"/>
        <family val="2"/>
      </rPr>
      <t xml:space="preserve"> an independent review board of three international experts that oversees the findings reported by the SR and EoR and provides feedback to the owner on the condition of the dam and any proposed changes to the designs. The IPRB issues reports annually. Ecuadorian Government: The Company submits semi-annual reports to the authorities on TSF performance and provides all legally required information. In addition, Lundin Gold is participating in a nationwide pilot project to disclose tailings dam stability information in real time.
</t>
    </r>
    <r>
      <rPr>
        <b/>
        <sz val="11"/>
        <color rgb="FF000000"/>
        <rFont val="Calibri"/>
        <family val="2"/>
      </rPr>
      <t>FDN TSF Design:</t>
    </r>
    <r>
      <rPr>
        <sz val="11"/>
        <color rgb="FF000000"/>
        <rFont val="Calibri"/>
        <family val="2"/>
      </rPr>
      <t xml:space="preserve"> the design process for the FDN TSF, Lundin Gold engaged Klohn Crippen Berger (KCB) as the engineering firm and engineer of record. KCB is one of the most experienced TSF design consultants worldwide. KCB continues to be the engineering firm for the subsequent TSF dam regrowth stages. The consequence of the TSF failure classification is Extreme, according to the Canadian Dam Association Dam Safety Guidelines (CDA 2014). Therefore, the most stringent design criteria established by the CDA were used. These criteria are in line with the most recent Ecuadorian regulations for the design of TSFs. The dam was designed to contain conventional tailings and considers that at least 35% of the tailings production during the life of mine will be returned to the underground mine voids after processing at the FDN Paste Filling Plant. KCB recommended that the sequence and scheduling of dam construction be optimized by adopting the observational method (Peck, 1969). Given the uncertainties in the design process, adoption of the "Observation Method" complements design decisions with the knowledge that continuous monitoring and interpretation of field performance helps reduce uncertainties during construction and operations, and modifications to the design can be made in a timely manner. 
</t>
    </r>
    <r>
      <rPr>
        <b/>
        <sz val="11"/>
        <color rgb="FF000000"/>
        <rFont val="Calibri"/>
        <family val="2"/>
      </rPr>
      <t>Construction Quality Controls and Quality Assurance:</t>
    </r>
    <r>
      <rPr>
        <sz val="11"/>
        <color rgb="FF000000"/>
        <rFont val="Calibri"/>
        <family val="2"/>
      </rPr>
      <t xml:space="preserve"> All materials used for TSF construction are subject to a quality control/quality assurance (QC/QA) plan that includes testing of construction materials before and after placement. The objectives of the QC/QA plan were defined by KCB and can be adapted, if warranted. All records are properly maintained by a designated document controller. KCB maintains a team on site to oversee the construction process and ensure that construction is performed according to design.
</t>
    </r>
    <r>
      <rPr>
        <b/>
        <sz val="11"/>
        <color rgb="FF000000"/>
        <rFont val="Calibri"/>
        <family val="2"/>
      </rPr>
      <t>Dam Monitoring, Surveillance and Operational Controls:</t>
    </r>
    <r>
      <rPr>
        <sz val="11"/>
        <color rgb="FF000000"/>
        <rFont val="Calibri"/>
        <family val="2"/>
      </rPr>
      <t xml:space="preserve"> The dynamic nature of tailings dams requires continuous monitoring to support dam integrity assessment and provide meaningful information to the TSF governance team. The SR team implemented the instrumentation and monitoring plan defined by the design team and is responsible for retrieving, analyzing and retaining the data generated. The instruments include vibrating wire piezometers, Casagrande type piezometers, inclinometers, settlement plates, seepage weirs, accelerometers, a weather station, reservoir level gauges, among others. Most of these instruments are connected to a fiber optic network and report data in real time to the ER team office. In addition, an environmental monitoring program is in place to evaluate seepage and impoundment water quality. Tailings are also analyzed for geochemical composition. The EoR and RE teams conduct weekly surveillance to evaluate construction progress and identify potential problems. Operational controls are defined in the Operations, Maintenance and Surveillance (OMS) Manual, which is updated with each dam raise or more frequently, if necessary. These controls include continuous monitoring of the water level in the reservoir and conducting monthly bathymetric surveys to assess tailings settlement. The tailings disposal strategy promotes the formation of a tailings beach at the front of the impoundment to push water back to the recovery barge. Warning levels were defined considering the storm storage design of the reservoir and the dynamic nature of dam behavior during dam enlargement construction activities.</t>
    </r>
  </si>
  <si>
    <t>Lundin Gold has developed a Crisis Management Plan and an Emergency Preparedness and Response Plan which are updated periodically. Specific risks associated with a potential dam breach at the TSF are primarily addressed through: i) a sound design basis, ii) construction QA/QC and, iii) continuous monitoring of the TSF through instrumentation and periodic on-site inspections. In 2022 it was updated considering the following aspects: i) TSF operating characteristics, ii) performance of construction materials and iii) rainfall data series, among others.
In 2023 important aspects of the knowledge database were updated, such as seismic acceleration, hydrological studies, and analyses of fundamental importance for emergency preparedness and response were initiated, especially an analysis of potential failure modes, climate change impact studies and the update of the Operations, Maintenance and Supervision Manual (OMS).</t>
  </si>
  <si>
    <t>Based on a national minimum wage of $450 per month in 2023.</t>
  </si>
  <si>
    <t>The Mining sector has a sectoral minimum wage of $451.44 per month in 2023.</t>
  </si>
  <si>
    <t>Lundin Gold's health and safety training for employees, contractors, and visitors covers four aspects: i) Safety, ii) Mine, iii) Emergency, and iv) Health. 
-Safety training: Includes i) Knowledge Update Program (PAC), ii) General Health and Safety Induction, iii) "New Personnel" Initial Worker Training, iv) Safe Vehicle Operation (SVO), v) Work at Heights, vi) Confined Spaces, and vii) Field Safety Leadership Activities (ALSC).
-Mine training: Includes i) H&amp;S Underground Mine Induction.
-Emergency training: Includes i) Brigades, ii) Prevention of Natural Hazards and Anthropic Risks, and iii) Using fire extinguishers practice, and iv) First Aid. 
-Health training: Includes i) Hearing Conservation Program, ii) Respiratory Protection Program, iii) Industrial Hygiene, and iii) Protection of Hands, Feet and Knees.
In addition, Lundin Gold provides ongoing safety and health training to all employees through specific training sessions in various operational areas, including 5-Point System/Go -No Go, Job Safety Analysis, Work Permits, Right to Say No, pre-shift safety talks, critical task training, LOTOTO (Lock Out, Tag Out and Try Out), safety tools, mobile equipment operation, signalman interaction and Lundin Gold and internal H&amp;S regulations.</t>
  </si>
  <si>
    <t xml:space="preserve">FDN operates and is subject to local and national regulations, and IFC guidelines are also used as a reference.
The Company's exploration activities comply with national regulations. </t>
  </si>
  <si>
    <t>The undertaking shall disclose its GHG emissions intensity (total GHG emissions per net revenue)</t>
  </si>
  <si>
    <t>Advance exploration environmental management plans incorporate national legislation and their implementation is mandatory. They have been developed by an external environmental consultant qualified by the Ministry of Environment, Water and Ecological Transition.</t>
  </si>
  <si>
    <t>GHG Protocol corporate standard.</t>
  </si>
  <si>
    <t>Disclose the reconciliation to the relevant line item or notes in the financial statements of the net revenue amount from activities in high climate impact sectors.</t>
  </si>
  <si>
    <t>Scope 1 and Scope 2 emissions for the consolidated accounting group (the parent and subsidiaries).</t>
  </si>
  <si>
    <t>Scope 1 and Scope 2 emissions by investees such as associates, joint ventures, or unconsolidated subsidiaries that are not fully consolidated in the financial statements of the consolidated accounting group, as well as contractual arrangements that are joint arrangements not structured through an entity (i.e., jointly controlled operations and assets), for which it has operational control.</t>
  </si>
  <si>
    <r>
      <t>tCO</t>
    </r>
    <r>
      <rPr>
        <vertAlign val="subscript"/>
        <sz val="8"/>
        <color theme="1"/>
        <rFont val="Verdana"/>
        <family val="2"/>
      </rPr>
      <t>2</t>
    </r>
    <r>
      <rPr>
        <sz val="8"/>
        <color theme="1"/>
        <rFont val="Verdana"/>
        <family val="2"/>
      </rPr>
      <t>e</t>
    </r>
  </si>
  <si>
    <r>
      <t>tCO</t>
    </r>
    <r>
      <rPr>
        <vertAlign val="subscript"/>
        <sz val="8"/>
        <color theme="1"/>
        <rFont val="Verdana"/>
        <family val="2"/>
      </rPr>
      <t>2</t>
    </r>
    <r>
      <rPr>
        <sz val="8"/>
        <color theme="1"/>
        <rFont val="Verdana"/>
        <family val="2"/>
      </rPr>
      <t>e/net revenue</t>
    </r>
  </si>
  <si>
    <r>
      <t>m</t>
    </r>
    <r>
      <rPr>
        <vertAlign val="superscript"/>
        <sz val="8"/>
        <color theme="1"/>
        <rFont val="Verdana"/>
        <family val="2"/>
      </rPr>
      <t>3</t>
    </r>
    <r>
      <rPr>
        <sz val="8"/>
        <color theme="1"/>
        <rFont val="Verdana"/>
        <family val="2"/>
      </rPr>
      <t>/net revenue</t>
    </r>
  </si>
  <si>
    <r>
      <t>523 m</t>
    </r>
    <r>
      <rPr>
        <vertAlign val="superscript"/>
        <sz val="8"/>
        <color rgb="FF000000"/>
        <rFont val="Verdana"/>
        <family val="2"/>
      </rPr>
      <t>3</t>
    </r>
    <r>
      <rPr>
        <sz val="8"/>
        <color rgb="FF000000"/>
        <rFont val="Verdana"/>
        <family val="2"/>
      </rPr>
      <t>/$USD 1 Million 
557 m</t>
    </r>
    <r>
      <rPr>
        <vertAlign val="superscript"/>
        <sz val="8"/>
        <color rgb="FF000000"/>
        <rFont val="Verdana"/>
        <family val="2"/>
      </rPr>
      <t>3</t>
    </r>
    <r>
      <rPr>
        <sz val="8"/>
        <color rgb="FF000000"/>
        <rFont val="Verdana"/>
        <family val="2"/>
      </rPr>
      <t>/$EUR 1 Million</t>
    </r>
  </si>
  <si>
    <r>
      <t>222 tCO</t>
    </r>
    <r>
      <rPr>
        <vertAlign val="subscript"/>
        <sz val="8"/>
        <color theme="1"/>
        <rFont val="Verdana"/>
        <family val="2"/>
      </rPr>
      <t>2</t>
    </r>
    <r>
      <rPr>
        <sz val="8"/>
        <color theme="1"/>
        <rFont val="Verdana"/>
        <family val="2"/>
      </rPr>
      <t>e/$USD 1 Million
237 tCO</t>
    </r>
    <r>
      <rPr>
        <vertAlign val="subscript"/>
        <sz val="8"/>
        <color theme="1"/>
        <rFont val="Verdana"/>
        <family val="2"/>
      </rPr>
      <t>2</t>
    </r>
    <r>
      <rPr>
        <sz val="8"/>
        <color theme="1"/>
        <rFont val="Verdana"/>
        <family val="2"/>
      </rPr>
      <t>e/$EUR 1 million</t>
    </r>
  </si>
  <si>
    <r>
      <t>Total water stored and changes in storage in m</t>
    </r>
    <r>
      <rPr>
        <vertAlign val="superscript"/>
        <sz val="8"/>
        <color theme="1"/>
        <rFont val="Verdana"/>
        <family val="2"/>
      </rPr>
      <t>3</t>
    </r>
    <r>
      <rPr>
        <sz val="8"/>
        <color theme="1"/>
        <rFont val="Verdana"/>
        <family val="2"/>
      </rPr>
      <t>.</t>
    </r>
  </si>
  <si>
    <r>
      <t>Total water recycled and reused in m</t>
    </r>
    <r>
      <rPr>
        <vertAlign val="superscript"/>
        <sz val="8"/>
        <color theme="1"/>
        <rFont val="Verdana"/>
        <family val="2"/>
      </rPr>
      <t>3</t>
    </r>
    <r>
      <rPr>
        <sz val="8"/>
        <color theme="1"/>
        <rFont val="Verdana"/>
        <family val="2"/>
      </rPr>
      <t>.</t>
    </r>
  </si>
  <si>
    <r>
      <t>Gross Scope 3 GHG emissions  in metric tonnes of CO</t>
    </r>
    <r>
      <rPr>
        <vertAlign val="subscript"/>
        <sz val="8"/>
        <color theme="1"/>
        <rFont val="Verdana"/>
        <family val="2"/>
      </rPr>
      <t>2</t>
    </r>
    <r>
      <rPr>
        <sz val="8"/>
        <color theme="1"/>
        <rFont val="Verdana"/>
        <family val="2"/>
      </rPr>
      <t>eq from each significant Scope 3 category (i.e. each Scope 3 category that is a priority for the undertaking).</t>
    </r>
  </si>
  <si>
    <r>
      <t>The total amount of GHG removals and storage in metric tonnes of CO</t>
    </r>
    <r>
      <rPr>
        <vertAlign val="subscript"/>
        <sz val="8"/>
        <color theme="1"/>
        <rFont val="Verdana"/>
        <family val="2"/>
      </rPr>
      <t>2</t>
    </r>
    <r>
      <rPr>
        <sz val="8"/>
        <color theme="1"/>
        <rFont val="Verdana"/>
        <family val="2"/>
      </rPr>
      <t>eq disaggregated and separately disclosed for the amount related to the undertaking’s own operations and its upstream and downstream value chain, and broken down by removal activity.</t>
    </r>
  </si>
  <si>
    <r>
      <t>The total amount of carbon credits outside the undertaking’s value chain in metric tonnes of CO</t>
    </r>
    <r>
      <rPr>
        <vertAlign val="subscript"/>
        <sz val="8"/>
        <color theme="1"/>
        <rFont val="Verdana"/>
        <family val="2"/>
      </rPr>
      <t>2</t>
    </r>
    <r>
      <rPr>
        <sz val="8"/>
        <color theme="1"/>
        <rFont val="Verdana"/>
        <family val="2"/>
      </rPr>
      <t>eq that are verified against recognised quality standards and cancelled in the reporting period.</t>
    </r>
  </si>
  <si>
    <r>
      <t>The total amount of carbon credits outside the undertaking’s value chain in metric tonnes of CO</t>
    </r>
    <r>
      <rPr>
        <vertAlign val="subscript"/>
        <sz val="8"/>
        <color theme="1"/>
        <rFont val="Verdana"/>
        <family val="2"/>
      </rPr>
      <t>2</t>
    </r>
    <r>
      <rPr>
        <sz val="8"/>
        <color theme="1"/>
        <rFont val="Verdana"/>
        <family val="2"/>
      </rPr>
      <t>eq planned to be cancelled in the future and whether they are based on existing contractual agreements or not.</t>
    </r>
  </si>
  <si>
    <t>Disclose the amounts of each pollutant listed in Annex II of Regulation (EC) No 166/2006 of the European Parliament and of the Council (European Pollutant Release and Transfer Register “E- PRTR Regulation”) emitted to air, water and soil, with the exception of emissions of GHGs which are disclosed in accordance with ESRS E1 Climate Change.</t>
  </si>
  <si>
    <t>Microplastics generated or used by the undertaking.</t>
  </si>
  <si>
    <t>Total amounts of substances of concern that are generated or used during the production or that are procured, and the total amounts of substances of concern that leave its facilities as emissions, as products, or as part of products or services split into main hazard classes of substances of concern.</t>
  </si>
  <si>
    <r>
      <t>Total water consumption in m</t>
    </r>
    <r>
      <rPr>
        <vertAlign val="superscript"/>
        <sz val="8"/>
        <color theme="1"/>
        <rFont val="Verdana"/>
        <family val="2"/>
      </rPr>
      <t>3</t>
    </r>
    <r>
      <rPr>
        <sz val="8"/>
        <color theme="1"/>
        <rFont val="Verdana"/>
        <family val="2"/>
      </rPr>
      <t xml:space="preserve"> in areas at water risk, including areas of high-water stress.</t>
    </r>
  </si>
  <si>
    <r>
      <t>Total water consumption in m</t>
    </r>
    <r>
      <rPr>
        <vertAlign val="superscript"/>
        <sz val="8"/>
        <color theme="1"/>
        <rFont val="Verdana"/>
        <family val="2"/>
      </rPr>
      <t>3</t>
    </r>
    <r>
      <rPr>
        <sz val="8"/>
        <color theme="1"/>
        <rFont val="Verdana"/>
        <family val="2"/>
      </rPr>
      <t>.</t>
    </r>
  </si>
  <si>
    <r>
      <t>The undertaking shall provide information on its water intensity: total water consumption in its own operations in m</t>
    </r>
    <r>
      <rPr>
        <vertAlign val="superscript"/>
        <sz val="8"/>
        <color theme="1"/>
        <rFont val="Verdana"/>
        <family val="2"/>
      </rPr>
      <t>3</t>
    </r>
    <r>
      <rPr>
        <sz val="8"/>
        <color theme="1"/>
        <rFont val="Verdana"/>
        <family val="2"/>
      </rPr>
      <t xml:space="preserve"> per million EUR net revenue.</t>
    </r>
  </si>
  <si>
    <t>The number and area (in hectares) of sites owned, leased or managed in or near these protected areas or key biodiversity areas that it is negatively affecting biodiversity-sensitive areas.</t>
  </si>
  <si>
    <t>Total energy consumption from fossil sources.</t>
  </si>
  <si>
    <t>Total energy consumption from nuclear sources.</t>
  </si>
  <si>
    <t>Consumption of purchased or acquired electricity, heat, steam, and cooling from renewable sources.</t>
  </si>
  <si>
    <t>Consumption of self-generated non-fuel renewable energy.</t>
  </si>
  <si>
    <t>Fuel consumption from coal and coal products.</t>
  </si>
  <si>
    <t>Fuel consumption from crude oil and petroleum products.</t>
  </si>
  <si>
    <t>Fuel consumption from natural gas.</t>
  </si>
  <si>
    <t>Fuel consumption from other fossil sources.</t>
  </si>
  <si>
    <t>Consumption of purchased or acquired electricity, heat, steam, or cooling from fossil sources.</t>
  </si>
  <si>
    <t>Non-renewable energy production and renewable energy production in MWh.</t>
  </si>
  <si>
    <r>
      <t>The gross location-based Scope 2 GHG emissions in metric tonnes of CO</t>
    </r>
    <r>
      <rPr>
        <vertAlign val="subscript"/>
        <sz val="8"/>
        <color rgb="FF000000"/>
        <rFont val="Verdana"/>
        <family val="2"/>
      </rPr>
      <t>2</t>
    </r>
    <r>
      <rPr>
        <sz val="8"/>
        <color rgb="FF000000"/>
        <rFont val="Verdana"/>
        <family val="2"/>
      </rPr>
      <t>eq.</t>
    </r>
  </si>
  <si>
    <t>The percentage of Scope 1 GHG emissions from regulated emission trading schemes.</t>
  </si>
  <si>
    <r>
      <t>The gross location-based Scope 2 GHG emissions in metric tonnes of CO</t>
    </r>
    <r>
      <rPr>
        <vertAlign val="subscript"/>
        <sz val="8"/>
        <color theme="1"/>
        <rFont val="Verdana"/>
        <family val="2"/>
      </rPr>
      <t>2</t>
    </r>
    <r>
      <rPr>
        <sz val="8"/>
        <color theme="1"/>
        <rFont val="Verdana"/>
        <family val="2"/>
      </rPr>
      <t>eq.</t>
    </r>
  </si>
  <si>
    <r>
      <t>The gross market-based Scope 2 GHG emissions in metric tonnes of CO</t>
    </r>
    <r>
      <rPr>
        <vertAlign val="subscript"/>
        <sz val="8"/>
        <color theme="1"/>
        <rFont val="Verdana"/>
        <family val="2"/>
      </rPr>
      <t>2</t>
    </r>
    <r>
      <rPr>
        <sz val="8"/>
        <color theme="1"/>
        <rFont val="Verdana"/>
        <family val="2"/>
      </rPr>
      <t>eq.</t>
    </r>
  </si>
  <si>
    <t>The conversion over time (e.g. 1 or 5 years) of land cover (e.g. deforestation or mining).</t>
  </si>
  <si>
    <t>Changes over time (e.g. 1 or 5 years) in the management of the ecosystem (e.g., through the intensification of agricultural management, or the application of better management practices or forestry harvesting).</t>
  </si>
  <si>
    <t>Changes in the spatial configuration of the landscape (e.g. fragmentation of habitats, changes in ecosystem connectivity).</t>
  </si>
  <si>
    <t>Changes in ecosystem structural connectivity (e.g. habitat permeability based on physical features and arrangements of habitat patches).</t>
  </si>
  <si>
    <t>With regard to ecosystems extent, metrics that measure area coverage of a particular ecosystem without necessarily considering the quality of the area being assessed, such as habitat cover. For example, forest cover is a measure of the extent of a particular ecosystem type, without factoring in the condition of the ecosystem (e.g., provides the area without describing the species diversity within the forest).</t>
  </si>
  <si>
    <t>Metrics that measure the quality of ecosystems relative to a pre-determined reference state.</t>
  </si>
  <si>
    <t>The total amount of waste generated.</t>
  </si>
  <si>
    <t>The total amount by weight diverted from disposal, with a breakdown between hazardous waste and non-hazardous waste and a breakdown by the following recovery operation types: preparation for reuse.</t>
  </si>
  <si>
    <t>The total amount by weight diverted from disposal, with a breakdown between hazardous waste and non-hazardous waste and a breakdown by the following recovery operation types: recycling.</t>
  </si>
  <si>
    <t>The total amount by weight diverted from disposal, with a breakdown between hazardous waste and non-hazardous waste and a breakdown by the following recovery operation types: other recovery operations.</t>
  </si>
  <si>
    <t>The amount by weight directed to disposal by waste treatment type and the total amount summing all three types, with a breakdown between hazardous waste and non-hazardous waste. The waste treatment types to be disclosed are: incineration.</t>
  </si>
  <si>
    <t>The amount by weight directed to disposal by waste treatment type and the total amount summing all three types, with a breakdown between hazardous waste and non-hazardous waste. The waste treatment types to be disclosed are: landfill.</t>
  </si>
  <si>
    <t>The amount by weight directed to disposal by waste treatment type and the total amount summing all three types, with a breakdown between hazardous waste and non-hazardous waste. The waste treatment types to be disclosed are: other disposal operations.</t>
  </si>
  <si>
    <t>The total amount and percentage of non-recycled waste.</t>
  </si>
  <si>
    <t>The waste streams relevant to its sector or activities (e.g. tailings for the undertaking in the mining sector, electronic waste for the undertaking in the consumer electronics sector, or food waste for the undertaking in the agriculture or in the hospitality sector).</t>
  </si>
  <si>
    <t>The materials that are present in the waste (e.g. biomass, metals, non-metallic minerals, plastics, textiles, critical raw materials and rare earths).</t>
  </si>
  <si>
    <t>The total amount of hazardous waste and radioactive waste generated.</t>
  </si>
  <si>
    <t>The total number of employees by head count, and breakdowns by gender and by country for countries in which the undertaking has 50 or more employees representing at least 10% of its total number of employees.</t>
  </si>
  <si>
    <t>The total number by head count or full time equivalent (FTE) of: permanent employees, and breakdown by gender.</t>
  </si>
  <si>
    <t>The total number by head count or full time equivalent (FTE) of: temporary employees, and breakdown by gender.</t>
  </si>
  <si>
    <t>The total number by head count or full time equivalent (FTE) of: non-guaranteed hours employees, and breakdown by gender.</t>
  </si>
  <si>
    <t>The total number of employees who have left the undertaking during the reporting period and the rate of employee turnover in the reporting period.</t>
  </si>
  <si>
    <t>The undertaking may disclose by head count or full time equivalent (FTE) the following information: full-time employees, and breakdowns by gender and by region.</t>
  </si>
  <si>
    <t>The undertaking may disclose by head count or full time equivalent (FTE) the following information: part-time employees, and breakdowns by gender and by region.</t>
  </si>
  <si>
    <t>The total number of non-employees in the undertaking’s own workforce, i.e., either people with contracts with the undertaking to supply labour (“self-employed people”) or people provided by undertakings primarily engaged in “employment activities” (NACE Code N78).</t>
  </si>
  <si>
    <t>The percentage of its total employees covered by collective bargaining agreements.</t>
  </si>
  <si>
    <t>In the European Economic Area (EEA), whether it has one or more collective bargaining agreements and, if so, the overall percentage of its employees covered by such agreement(s) for each country in which it has significant employment, defined as at least 50 employees by head count representing at least 10% of its total number of employees.</t>
  </si>
  <si>
    <t>Outside the European Economic Area (EEA), the percentage of its own employees covered by collective bargaining agreements by region.</t>
  </si>
  <si>
    <t>The global percentage of employees covered by workers’ representatives, reported at the country level for each EEA country in which the undertaking has significant employment.</t>
  </si>
  <si>
    <t>The existence of any agreement with its employees for representation by a European Works Council (EWC), a Societas Europaea (SE) Works Council, or a Societas Cooperativa Europaea (SCE) Works Council.</t>
  </si>
  <si>
    <t>The gender distribution in number and percentage at management level.</t>
  </si>
  <si>
    <t>The distribution of employees by age group: under 30 years old, 30-50 years old; over 50 years old.</t>
  </si>
  <si>
    <t>The undertaking shall disclose whether all its employees are paid an adequate wage, in line with applicable benchmarks. If so, stating this will be sufficient to fulfil this disclosure requirement and no further information is needed.</t>
  </si>
  <si>
    <t>If not all its employees are paid an adequate wage in line with applicable benchmarks, the undertaking shall disclose the countries where employees earn below the applicable adequate wage benchmark and the percentage of employees that earn below the applicable adequate wage benchmark for each of these countries.</t>
  </si>
  <si>
    <t>The undertaking shall disclose whether all its employees are covered by social protection, through public programs or through benefits offered by the undertaking, against loss of income due to any of the following major life events: sickness.</t>
  </si>
  <si>
    <t>The undertaking shall disclose whether all its employees are covered by social protection, through public programs or through benefits offered by the undertaking, against loss of income due to any of the following major life events: unemployment starting from when the own worker is working for the undertaking.</t>
  </si>
  <si>
    <t>The undertaking shall disclose whether all its employees are covered by social protection, through public programs or through benefits offered by the undertaking, against loss of income due to any of the following major life events: employment injury and acquired disability.</t>
  </si>
  <si>
    <t>The undertaking shall disclose whether all its employees are covered by social protection, through public programs or through benefits offered by the undertaking, against loss of income due to any of the following major life events: parental leave.</t>
  </si>
  <si>
    <t>The undertaking shall disclose whether all its employees are covered by social protection, through public programs or through benefits offered by the undertaking, against loss of income due to any of the following major life events: retirement.</t>
  </si>
  <si>
    <t>The countries where employees do not have social protection and for each of those countries the types of employees who do not have social protection with regard to each applicable major life event.</t>
  </si>
  <si>
    <t>The percentage of its own employees with disabilities.</t>
  </si>
  <si>
    <t>The percentage of persons with disabilities amongst its employees subject to legal restrictions on the collection of data.</t>
  </si>
  <si>
    <t>The percentage of employees with disabilities with a breakdown by gender.</t>
  </si>
  <si>
    <t>The percentage of employees that participated in regular performance and career development reviews; such information shall be broken down by gender.</t>
  </si>
  <si>
    <t>The average number of training hours per employee and by gender.</t>
  </si>
  <si>
    <t>The undertaking may disclose breakdowns by employee category for the percentage of employees that participated in regular performance and career development and for the average number of training hours per employee.</t>
  </si>
  <si>
    <t>The percentage of people in its own workforce who are covered by the undertaking’s health and safety management system based on legal requirements and/or recognised standards or guidelines.</t>
  </si>
  <si>
    <t>The number of fatalities as a result of work-related injuries and work-related ill health.</t>
  </si>
  <si>
    <t>The number and rate of recordable work-related accidents.</t>
  </si>
  <si>
    <t>With regard to the undertaking’s employees, the number of cases of recordable work-related ill health, subject to legal restrictions on the collection of data.</t>
  </si>
  <si>
    <t>With regard to the undertaking’s employees, the number of days lost to work-related injuries and fatalities from work-related accidents, work-related ill health and fatalities from ill health.</t>
  </si>
  <si>
    <t>The percentage of employees entitled to take family-related leave.</t>
  </si>
  <si>
    <t>The percentage of entitled employees that took family-related leave, and a breakdown by gender.</t>
  </si>
  <si>
    <t>The gender pay gap, defined as the difference of average pay levels between female and male employees, expressed as percentage of the average pay level of male employees.</t>
  </si>
  <si>
    <t>The annual total remuneration ratio of the highest paid individual to the median annual total remuneration for all employees (excluding the highest-paid individual).</t>
  </si>
  <si>
    <t>The total number of incidents of discrimination, including harassment, reported in the reporting period.</t>
  </si>
  <si>
    <t>The number of complaints filed through channels for people in the undertaking’s own workforce to raise concerns (including grievance mechanisms).</t>
  </si>
  <si>
    <t>The total amount of  fines, penalties, and compensation for damages as a result of the incidents and complaints disclosed above, and a reconciliation of such monetary amounts disclosed with the most relevant amount presented in the financial statements.</t>
  </si>
  <si>
    <t>The number of severe human rights incidents connected to the undertaking’s workforce in the reporting period, including an indication of how many of these are cases of non- respect of the UN Guiding Principles on Business and Human Rights, ILO Declaration on Fundamental Principles and Rights at Work or OECD Guidelines for Multinational Enterprises.</t>
  </si>
  <si>
    <t>The total amount of fines, penalties and compensation for damages for the incidents.</t>
  </si>
  <si>
    <t>With respect to training on the prevention and detection of corruption/bribery, the percentage of functions-at-risk covered by training programmes.</t>
  </si>
  <si>
    <t>The extent to which training is given to members of the administrative, management and supervisory bodies.</t>
  </si>
  <si>
    <t>The number of convictions and the amount of fines for violation of anti-corruption and anti- bribery laws.</t>
  </si>
  <si>
    <t>The total number and nature of confirmed incidents of corruption or bribery.</t>
  </si>
  <si>
    <t>The number of confirmed incidents in which own workers were dismissed or disciplined for corruption or bribery-related incidents.</t>
  </si>
  <si>
    <t>The number of confirmed incidents relating to contracts with business partners that were terminated or not renewed due to violations related to corruption or bribery.</t>
  </si>
  <si>
    <t>Details of public legal cases regarding corruption or bribery brought against the undertaking and its own workers during the reporting period and the outcomes of such cases. This includes cases that were initiated in previous years where the outcome was only established in the current reporting period.</t>
  </si>
  <si>
    <t>The total monetary value of financial and in-kind political contributions made directly and indirectly by the undertaking aggregated by country or geographical area where relevant, as well as type of recipient/beneficiary.</t>
  </si>
  <si>
    <t>The average time the undertaking takes to pay an invoice from the date when the contractual or statutory term of payment starts to be calculated, in number of days.</t>
  </si>
  <si>
    <t>A description of the undertaking’s standard payment terms in number of days by main category of suppliers and the percentage of its payments aligned with these standard terms.</t>
  </si>
  <si>
    <t>The number of legal proceedings currently outstanding for late payments.</t>
  </si>
  <si>
    <r>
      <t>Total Other (Scope 3) GHG Emissions
 (tonnes of CO</t>
    </r>
    <r>
      <rPr>
        <vertAlign val="subscript"/>
        <sz val="11"/>
        <color rgb="FF000000"/>
        <rFont val="Calibri"/>
        <family val="2"/>
        <scheme val="minor"/>
      </rPr>
      <t>2</t>
    </r>
    <r>
      <rPr>
        <sz val="11"/>
        <color rgb="FF000000"/>
        <rFont val="Calibri"/>
        <family val="2"/>
        <scheme val="minor"/>
      </rPr>
      <t>e)</t>
    </r>
  </si>
  <si>
    <r>
      <t>Indirect (Scope 2) GHG Emissions 
(tonnes of CO</t>
    </r>
    <r>
      <rPr>
        <vertAlign val="subscript"/>
        <sz val="11"/>
        <color rgb="FF000000"/>
        <rFont val="Calibr1"/>
      </rPr>
      <t>2</t>
    </r>
    <r>
      <rPr>
        <sz val="11"/>
        <color rgb="FF000000"/>
        <rFont val="Calibri"/>
        <family val="2"/>
      </rPr>
      <t>e)</t>
    </r>
  </si>
  <si>
    <r>
      <t>Direct (Scope 1) GHG Emissions
(tonnes of CO</t>
    </r>
    <r>
      <rPr>
        <vertAlign val="subscript"/>
        <sz val="11"/>
        <color rgb="FF000000"/>
        <rFont val="Calibri"/>
        <family val="2"/>
        <scheme val="minor"/>
      </rPr>
      <t>2</t>
    </r>
    <r>
      <rPr>
        <sz val="11"/>
        <color rgb="FF000000"/>
        <rFont val="Calibri"/>
        <family val="2"/>
        <scheme val="minor"/>
      </rPr>
      <t>e)</t>
    </r>
  </si>
  <si>
    <r>
      <t xml:space="preserve">    Infiltrations to underground mine (m</t>
    </r>
    <r>
      <rPr>
        <i/>
        <vertAlign val="superscript"/>
        <sz val="11"/>
        <color rgb="FF000000"/>
        <rFont val="Calibri"/>
        <family val="2"/>
        <scheme val="minor"/>
      </rPr>
      <t>3</t>
    </r>
    <r>
      <rPr>
        <i/>
        <sz val="11"/>
        <color rgb="FF000000"/>
        <rFont val="Calibri"/>
        <family val="2"/>
        <scheme val="minor"/>
      </rPr>
      <t>)</t>
    </r>
  </si>
  <si>
    <t>Consumption of purchased or acquired electricity, heat, steam, or cooling from fossil sources (GJ).</t>
  </si>
  <si>
    <t>Non-renewable energy production and renewable energy production (MWh).</t>
  </si>
  <si>
    <t>Direct (Scope 1) GHG Emissions.</t>
  </si>
  <si>
    <t>Energy Indirect (Scope 2) GHG Emissions (location-based).</t>
  </si>
  <si>
    <t>Other Indirect (Scope 3) GHG Emissions*.</t>
  </si>
  <si>
    <r>
      <t>Total GHG Produced (CO</t>
    </r>
    <r>
      <rPr>
        <b/>
        <vertAlign val="subscript"/>
        <sz val="11"/>
        <color theme="1"/>
        <rFont val="Calibri"/>
        <family val="2"/>
      </rPr>
      <t>2</t>
    </r>
    <r>
      <rPr>
        <b/>
        <sz val="11"/>
        <color theme="1"/>
        <rFont val="Calibri"/>
        <family val="2"/>
      </rPr>
      <t>e).</t>
    </r>
  </si>
  <si>
    <t>Gases included in the calculation.</t>
  </si>
  <si>
    <t>Base year for the calculation and rationale.</t>
  </si>
  <si>
    <t>Source of emission factors and GWP rates used.</t>
  </si>
  <si>
    <t>Consolidation approach for emissions.</t>
  </si>
  <si>
    <r>
      <t xml:space="preserve">1. EPA 2022 emission factors for GHG inventories - </t>
    </r>
    <r>
      <rPr>
        <u/>
        <sz val="11"/>
        <color rgb="FF0070C0"/>
        <rFont val="Calibri"/>
        <family val="2"/>
      </rPr>
      <t>https://www.epa.gov/climateleadership/ghg-emission-factors-hub</t>
    </r>
    <r>
      <rPr>
        <sz val="11"/>
        <rFont val="Calibri"/>
        <family val="2"/>
      </rPr>
      <t xml:space="preserve">.
2. Mining Association of Canada (MAC) Energy and Emissions GHG Management Reference Guide 
- </t>
    </r>
    <r>
      <rPr>
        <u/>
        <sz val="11"/>
        <color rgb="FF0070C0"/>
        <rFont val="Calibri"/>
        <family val="2"/>
      </rPr>
      <t>https://mining.ca/resources/guides-manuals/ energy-emission-management-reference-guide-and-ghg/</t>
    </r>
    <r>
      <rPr>
        <sz val="11"/>
        <rFont val="Calibri"/>
        <family val="2"/>
      </rPr>
      <t xml:space="preserve">.
3. National Meteorological Institute of Costa Rica - IMN CR - </t>
    </r>
    <r>
      <rPr>
        <u/>
        <sz val="11"/>
        <color rgb="FF0370C0"/>
        <rFont val="Calibri"/>
        <family val="2"/>
      </rPr>
      <t>http://cglobal.imn.ac.cr/index.php/publications/factores-de-emision-gei-decimo-tercera-edicion-2023/</t>
    </r>
    <r>
      <rPr>
        <sz val="11"/>
        <rFont val="Calibri"/>
        <family val="2"/>
      </rPr>
      <t xml:space="preserve">.
4. IPCC Assessment Report #5 for GWP - </t>
    </r>
    <r>
      <rPr>
        <u/>
        <sz val="11"/>
        <color rgb="FF0370C0"/>
        <rFont val="Calibri"/>
        <family val="2"/>
      </rPr>
      <t>https://www.ipcc.ch/assessment-report/ar5/</t>
    </r>
    <r>
      <rPr>
        <sz val="11"/>
        <rFont val="Calibri"/>
        <family val="2"/>
      </rPr>
      <t>.</t>
    </r>
    <r>
      <rPr>
        <u/>
        <sz val="11"/>
        <rFont val="Calibri"/>
        <family val="2"/>
      </rPr>
      <t xml:space="preserve">
</t>
    </r>
    <r>
      <rPr>
        <sz val="11"/>
        <rFont val="Calibri"/>
        <family val="2"/>
      </rPr>
      <t xml:space="preserve">5. Ministry of Energy and Mines of Ecuador - </t>
    </r>
    <r>
      <rPr>
        <u/>
        <sz val="11"/>
        <color rgb="FF0370C0"/>
        <rFont val="Calibri"/>
        <family val="2"/>
      </rPr>
      <t>https://www.recursosyenergia.gob.ec/wp-content/uploads/2023/08/wp-1692720103183.pdf</t>
    </r>
    <r>
      <rPr>
        <sz val="11"/>
        <rFont val="Calibri"/>
        <family val="2"/>
      </rPr>
      <t>.</t>
    </r>
  </si>
  <si>
    <r>
      <rPr>
        <sz val="11"/>
        <rFont val="Calibri"/>
        <family val="2"/>
      </rPr>
      <t xml:space="preserve">1. Corporate Value Chain (Scope 3) Standard of GHG Protocol - </t>
    </r>
    <r>
      <rPr>
        <u/>
        <sz val="11"/>
        <color rgb="FF0370C0"/>
        <rFont val="Calibri"/>
        <family val="2"/>
      </rPr>
      <t>https://ghgprotocol.org/corporate-value-chain-scope-3-standard</t>
    </r>
    <r>
      <rPr>
        <sz val="11"/>
        <rFont val="Calibri"/>
        <family val="2"/>
      </rPr>
      <t xml:space="preserve">.
2. Scope 3 Calculation Guidance of GHG Protocol - </t>
    </r>
    <r>
      <rPr>
        <u/>
        <sz val="11"/>
        <color rgb="FF0370C0"/>
        <rFont val="Calibri"/>
        <family val="2"/>
      </rPr>
      <t>https://ghgprotocol.org/scope-3-calculation-guidance-2</t>
    </r>
    <r>
      <rPr>
        <sz val="11"/>
        <rFont val="Calibri"/>
        <family val="2"/>
      </rPr>
      <t>.</t>
    </r>
  </si>
  <si>
    <r>
      <t>a. GHG emissions reduced as a direct result of reduction initiatives, in metric tons of CO</t>
    </r>
    <r>
      <rPr>
        <vertAlign val="subscript"/>
        <sz val="11"/>
        <rFont val="Calibri"/>
        <family val="2"/>
      </rPr>
      <t>2</t>
    </r>
    <r>
      <rPr>
        <sz val="11"/>
        <rFont val="Calibri"/>
        <family val="2"/>
      </rPr>
      <t xml:space="preserve"> equivalent.</t>
    </r>
  </si>
  <si>
    <r>
      <t>b. Gases included in the calculation; whether CO</t>
    </r>
    <r>
      <rPr>
        <i/>
        <vertAlign val="subscript"/>
        <sz val="11"/>
        <rFont val="Calibri"/>
        <family val="2"/>
      </rPr>
      <t>2</t>
    </r>
    <r>
      <rPr>
        <sz val="11"/>
        <rFont val="Calibri"/>
        <family val="2"/>
      </rPr>
      <t>, CH</t>
    </r>
    <r>
      <rPr>
        <vertAlign val="subscript"/>
        <sz val="11"/>
        <rFont val="Calibr1"/>
      </rPr>
      <t>4</t>
    </r>
    <r>
      <rPr>
        <sz val="11"/>
        <rFont val="Calibri"/>
        <family val="2"/>
      </rPr>
      <t>, N</t>
    </r>
    <r>
      <rPr>
        <vertAlign val="subscript"/>
        <sz val="11"/>
        <rFont val="Calibr1"/>
      </rPr>
      <t>2</t>
    </r>
    <r>
      <rPr>
        <sz val="11"/>
        <rFont val="Calibri"/>
        <family val="2"/>
      </rPr>
      <t>O, HFCs, PFCs, SF</t>
    </r>
    <r>
      <rPr>
        <vertAlign val="subscript"/>
        <sz val="11"/>
        <rFont val="Calibri"/>
        <family val="2"/>
      </rPr>
      <t>6</t>
    </r>
    <r>
      <rPr>
        <sz val="11"/>
        <rFont val="Calibri"/>
        <family val="2"/>
      </rPr>
      <t>, NF</t>
    </r>
    <r>
      <rPr>
        <vertAlign val="subscript"/>
        <sz val="11"/>
        <rFont val="Calibr1"/>
      </rPr>
      <t>3</t>
    </r>
    <r>
      <rPr>
        <sz val="11"/>
        <rFont val="Calibri"/>
        <family val="2"/>
      </rPr>
      <t>, or all.</t>
    </r>
  </si>
  <si>
    <r>
      <t>In 2023, Lundin Gold did not achieve absolute scope 1 and scope 2 emission reductions. This was primarily due to: 1) adverse change in grid factor caused by more fossil fuel-based energy generation (Scope 2), and 2) increased consumption of diesel due to need to generate our own power during energy crisis (Scope 1). However, Lundin Gold implemented three reduction strategies in 2023:
1) Reduce grinding in ball mill: 180 tCO</t>
    </r>
    <r>
      <rPr>
        <vertAlign val="subscript"/>
        <sz val="11"/>
        <rFont val="Calibri"/>
        <family val="2"/>
      </rPr>
      <t>2</t>
    </r>
    <r>
      <rPr>
        <sz val="11"/>
        <rFont val="Calibri"/>
        <family val="2"/>
      </rPr>
      <t>e Scope 2 Annual Reduction Potential
2) Increase the efficiency of mine ventilation: 630 tCO</t>
    </r>
    <r>
      <rPr>
        <vertAlign val="subscript"/>
        <sz val="11"/>
        <rFont val="Calibri"/>
        <family val="2"/>
      </rPr>
      <t>2</t>
    </r>
    <r>
      <rPr>
        <sz val="11"/>
        <rFont val="Calibri"/>
        <family val="2"/>
      </rPr>
      <t>e Scope 2 Annual Reduction Potential, and 
3) Haul optimization: 12,910 tCO</t>
    </r>
    <r>
      <rPr>
        <vertAlign val="subscript"/>
        <sz val="11"/>
        <rFont val="Calibri"/>
        <family val="2"/>
      </rPr>
      <t>2</t>
    </r>
    <r>
      <rPr>
        <sz val="11"/>
        <rFont val="Calibri"/>
        <family val="2"/>
      </rPr>
      <t>e Scope 1 Annual Reduction Potential.
These strategies improved energy efficiency and resulted in positive outcomes. Scope 2 reduction initiatives prevented the emission of 364 tCO</t>
    </r>
    <r>
      <rPr>
        <vertAlign val="subscript"/>
        <sz val="11"/>
        <rFont val="Calibri"/>
        <family val="2"/>
      </rPr>
      <t>2</t>
    </r>
    <r>
      <rPr>
        <sz val="11"/>
        <rFont val="Calibri"/>
        <family val="2"/>
      </rPr>
      <t>e by avoiding the consumption of 3,959 MWh in 2023. Additionally, 239 tCO</t>
    </r>
    <r>
      <rPr>
        <vertAlign val="subscript"/>
        <sz val="11"/>
        <rFont val="Calibri"/>
        <family val="2"/>
      </rPr>
      <t>2</t>
    </r>
    <r>
      <rPr>
        <sz val="11"/>
        <rFont val="Calibri"/>
        <family val="2"/>
      </rPr>
      <t>e in Scope 1 were avoided by not consuming 22,743 gallons of diesel in haul trucks.</t>
    </r>
  </si>
  <si>
    <t>2. The entity shall discuss its emission reduction target(s) and analyze its performance against the target(s).</t>
  </si>
  <si>
    <r>
      <t>Lundin Gold in 2023 has set an absolute target to be carbon neutral by 2030 with respect to its Scopes 1 and 2 emissions based on its current life of mine plan.  In the first year of setting this goal, the company implemented three reduction strategies in 2023:
1) Reduce grinding in ball mill (Scope 2) - 5.8% increase efficiency vs 2022,
2) Improve mine ventilation system efficiency (Scope 2) - 4.4% increase efficiency vs 2022, and 
3) Optimize haul truck routes to reduce downtime (Scope 1) - 3.9%  increase efficiency vs 2022. 
The company did not reduce total Scope 1 and 2 emissions in 2023 as a result of an adverse change in the national grid emissions factor in Ecuador, increased consumption of deisel by the company required to generate power during the energy crisis in Ecuador and increased production at FDN.  However, the increased efficiency of diesel consumption in the haul trucks prevented the emission of 239 tCO</t>
    </r>
    <r>
      <rPr>
        <vertAlign val="subscript"/>
        <sz val="11"/>
        <rFont val="Calibri"/>
        <family val="2"/>
      </rPr>
      <t>2</t>
    </r>
    <r>
      <rPr>
        <sz val="11"/>
        <rFont val="Calibri"/>
        <family val="2"/>
      </rPr>
      <t>e, equivalent to a reduction of 22,743 gallons of diesel consumption.</t>
    </r>
  </si>
  <si>
    <r>
      <t>b. Scope 1 and Scope 2 emissions by investees such as associates, joint ventures, or unconsolidated subsidiaries, as well as contractual arrangements that are joint arrangements not structured through an entity (i.e., jointly controlled operations and assets), for which it has operational control (tCO</t>
    </r>
    <r>
      <rPr>
        <vertAlign val="subscript"/>
        <sz val="11"/>
        <rFont val="Calibri"/>
        <family val="2"/>
      </rPr>
      <t>2</t>
    </r>
    <r>
      <rPr>
        <sz val="11"/>
        <rFont val="Calibri"/>
        <family val="2"/>
      </rPr>
      <t>e).</t>
    </r>
  </si>
  <si>
    <t>GHG emissions intensity (total GHG emissions per net revenue) (tCO2e/net revenue).</t>
  </si>
  <si>
    <t>Disclose the reconciliation to the relevant line item or notes in the financial statements of the net revenue amounts ($).</t>
  </si>
  <si>
    <t>Undertaking public claims of GHG neutrality that involve the use of carbon credit.</t>
  </si>
  <si>
    <r>
      <t>200,114 tCO2e / US$ 903 million.
200,114 tCO2e / EU$ 846 million, using an 2023 average monthly exchange rate of 1.0672 EUR per USD.
Lundin Gold 2023 Annual Financial Statements</t>
    </r>
    <r>
      <rPr>
        <sz val="11"/>
        <color rgb="FF0370C0"/>
        <rFont val="Calibri"/>
        <family val="2"/>
      </rPr>
      <t xml:space="preserve">
</t>
    </r>
    <r>
      <rPr>
        <u/>
        <sz val="11"/>
        <color rgb="FF0370C0"/>
        <rFont val="Calibri"/>
        <family val="2"/>
      </rPr>
      <t>https://lundingold.com/site/assets/files/111106/lug-2023-annual-report-final-revised.pdf</t>
    </r>
    <r>
      <rPr>
        <sz val="11"/>
        <rFont val="Calibri"/>
        <family val="2"/>
      </rPr>
      <t>.</t>
    </r>
  </si>
  <si>
    <r>
      <t>222 tCO2e per million USD on net revenue.
237 tCO2e per million EUR on net revenue, using an 2023 average monthly exchange rate of 1.0672 EUR per USD.
Lundin Gold 2023 Annual Financial Statements</t>
    </r>
    <r>
      <rPr>
        <sz val="11"/>
        <color rgb="FF0370C0"/>
        <rFont val="Calibri"/>
        <family val="2"/>
      </rPr>
      <t xml:space="preserve">
</t>
    </r>
    <r>
      <rPr>
        <u/>
        <sz val="11"/>
        <color rgb="FF0370C0"/>
        <rFont val="Calibri"/>
        <family val="2"/>
      </rPr>
      <t>https://lundingold.com/site/assets/files/111106/lug-2023-annual-report-final-revised.pdf</t>
    </r>
    <r>
      <rPr>
        <sz val="11"/>
        <rFont val="Calibri"/>
        <family val="2"/>
      </rPr>
      <t>.</t>
    </r>
  </si>
  <si>
    <r>
      <t>a. Scope 1 and Scope 2 emissions for the consolidated accounting group (the parent and subsidiaries) (tCO</t>
    </r>
    <r>
      <rPr>
        <vertAlign val="subscript"/>
        <sz val="11"/>
        <rFont val="Calibri"/>
        <family val="2"/>
      </rPr>
      <t>2</t>
    </r>
    <r>
      <rPr>
        <sz val="11"/>
        <rFont val="Calibri"/>
        <family val="2"/>
      </rPr>
      <t>e).</t>
    </r>
  </si>
  <si>
    <r>
      <t>GHG emissions intensity (total GHG emissions per net revenue) for the total GHG emissions derived from the underlying Scope 2 GHG emissions being measured using the location-based method (tCO</t>
    </r>
    <r>
      <rPr>
        <vertAlign val="subscript"/>
        <sz val="11"/>
        <rFont val="Calibri"/>
        <family val="2"/>
      </rPr>
      <t>2</t>
    </r>
    <r>
      <rPr>
        <sz val="11"/>
        <rFont val="Calibri"/>
        <family val="2"/>
      </rPr>
      <t>e/net revenue).</t>
    </r>
  </si>
  <si>
    <r>
      <t>GHG emissions intensity (total GHG emissions per net revenue) for the total GHG emissions derived from the underlying Scope 2 GHG emissions being measured using the market-based method (tCO</t>
    </r>
    <r>
      <rPr>
        <vertAlign val="subscript"/>
        <sz val="11"/>
        <rFont val="Calibri"/>
        <family val="2"/>
      </rPr>
      <t>2</t>
    </r>
    <r>
      <rPr>
        <sz val="11"/>
        <rFont val="Calibri"/>
        <family val="2"/>
      </rPr>
      <t>e/net revenue).</t>
    </r>
  </si>
  <si>
    <r>
      <t>The total amount of GHG removals and storage (tCO</t>
    </r>
    <r>
      <rPr>
        <vertAlign val="subscript"/>
        <sz val="11"/>
        <rFont val="Calibri"/>
        <family val="2"/>
      </rPr>
      <t>2</t>
    </r>
    <r>
      <rPr>
        <sz val="11"/>
        <rFont val="Calibri"/>
        <family val="2"/>
      </rPr>
      <t>e).</t>
    </r>
  </si>
  <si>
    <r>
      <t>The total amount of carbon credits outside the undertaking’s value chain in metric tonnes of CO</t>
    </r>
    <r>
      <rPr>
        <vertAlign val="subscript"/>
        <sz val="11"/>
        <rFont val="Calibri"/>
        <family val="2"/>
      </rPr>
      <t>2</t>
    </r>
    <r>
      <rPr>
        <sz val="11"/>
        <rFont val="Calibri"/>
        <family val="2"/>
      </rPr>
      <t>eq that are verified against recognised quality standards and cancelled in the reporting period (tCO</t>
    </r>
    <r>
      <rPr>
        <vertAlign val="subscript"/>
        <sz val="11"/>
        <rFont val="Calibri"/>
        <family val="2"/>
      </rPr>
      <t>2</t>
    </r>
    <r>
      <rPr>
        <sz val="11"/>
        <rFont val="Calibri"/>
        <family val="2"/>
      </rPr>
      <t>e).</t>
    </r>
  </si>
  <si>
    <r>
      <t>The total amount of carbon credits outside the undertaking’s value chain in metric tonnes of CO</t>
    </r>
    <r>
      <rPr>
        <vertAlign val="subscript"/>
        <sz val="11"/>
        <rFont val="Calibri"/>
        <family val="2"/>
      </rPr>
      <t>2</t>
    </r>
    <r>
      <rPr>
        <sz val="11"/>
        <rFont val="Calibri"/>
        <family val="2"/>
      </rPr>
      <t>eq planned to be cancelled in the future and whether they are based on existing contractual agreements or not (tCO</t>
    </r>
    <r>
      <rPr>
        <vertAlign val="subscript"/>
        <sz val="11"/>
        <rFont val="Calibri"/>
        <family val="2"/>
      </rPr>
      <t>2</t>
    </r>
    <r>
      <rPr>
        <sz val="11"/>
        <rFont val="Calibri"/>
        <family val="2"/>
      </rPr>
      <t>e).</t>
    </r>
  </si>
  <si>
    <r>
      <t>13.57 tCO2e per million USD on net revenue.
14.49 tCO2e per million EUR on net revenue, using an 2023 average monthly exchange rate of 1.0672 EUR per USD.
Lundin Gold 2023 Annual Financial Statements</t>
    </r>
    <r>
      <rPr>
        <sz val="11"/>
        <color rgb="FF0370C0"/>
        <rFont val="Calibri"/>
        <family val="2"/>
      </rPr>
      <t xml:space="preserve">
</t>
    </r>
    <r>
      <rPr>
        <u/>
        <sz val="11"/>
        <color rgb="FF0370C0"/>
        <rFont val="Calibri"/>
        <family val="2"/>
      </rPr>
      <t>https://lundingold.com/site/assets/files/111106/lug-2023-annual-report-final-revised.pdf</t>
    </r>
    <r>
      <rPr>
        <sz val="11"/>
        <rFont val="Calibri"/>
        <family val="2"/>
      </rPr>
      <t>.</t>
    </r>
  </si>
  <si>
    <r>
      <t xml:space="preserve">See Lundin Gold's 2023 Sustainability Report (Climate Change section), which is presented in accordance with the recommendations of the Task Force on Climate-related Financial Disclosures (TCFD). Pages 44-47.
</t>
    </r>
    <r>
      <rPr>
        <u/>
        <sz val="11"/>
        <color rgb="FF0370C0"/>
        <rFont val="Calibri"/>
        <family val="2"/>
      </rPr>
      <t>https://lundingold.com/site/assets/files/111168/2023-lundin-gold-sustainability-report.pdf</t>
    </r>
    <r>
      <rPr>
        <sz val="11"/>
        <rFont val="Calibri"/>
        <family val="2"/>
      </rPr>
      <t>.</t>
    </r>
    <r>
      <rPr>
        <u/>
        <sz val="11"/>
        <rFont val="Calibri"/>
        <family val="2"/>
      </rPr>
      <t xml:space="preserve"> </t>
    </r>
  </si>
  <si>
    <t>Included in Category 4.</t>
  </si>
  <si>
    <t>Immaterial, not estimated.</t>
  </si>
  <si>
    <r>
      <t>https://mining.ca/resources/guides-manuals/energy-and-ghg-emissions-management-reference-guide/ https://www.convertunits.com/from/gigajoule/to/MWh</t>
    </r>
    <r>
      <rPr>
        <sz val="11"/>
        <rFont val="Calibri"/>
        <family val="2"/>
      </rPr>
      <t>.</t>
    </r>
  </si>
  <si>
    <t>Disclose the amounts of each pollutant listed in Annex II of Regulation (EC) No 166/2006 of the European Parliament and of the Council (European Pollutant Release and Transfer Register “E- PRTR Regulation”)emitted to air, water and soil, with the exception of emissions of GHGs which are disclosed in accordance with ESRS E1 Climate Change.</t>
  </si>
  <si>
    <t>Disclose the amount of microplastics generated or used by the undertaking.</t>
  </si>
  <si>
    <t>The undertaking shall put its disclosure into context and describe: the changes over time.</t>
  </si>
  <si>
    <r>
      <t>This performance summary  highlights key performance data, displaying trends over the last 4 years of operation. For more detailed information on 2023 performance, please see following sheets. For, more details regarding past years, please see our past sustainability reports and data tables at</t>
    </r>
    <r>
      <rPr>
        <i/>
        <u/>
        <sz val="11"/>
        <color rgb="FF0967A6"/>
        <rFont val="Calibri (Body)"/>
      </rPr>
      <t xml:space="preserve"> https://lundingold.com/responsible-mining/sustainability-reports/</t>
    </r>
    <r>
      <rPr>
        <sz val="11"/>
        <rFont val="Calibri (Body)"/>
      </rPr>
      <t>.</t>
    </r>
  </si>
  <si>
    <r>
      <t>851,613 GJ / US$ 903 million.
851,613 GJ / EU$ 846 million, using an 2023 average monthly exchange rate of 1.0672 EUR per USD.
Lundin Gold 2023 Annual Financial Statements</t>
    </r>
    <r>
      <rPr>
        <sz val="11"/>
        <color rgb="FF0370C0"/>
        <rFont val="Calibri"/>
        <family val="2"/>
      </rPr>
      <t xml:space="preserve">
</t>
    </r>
    <r>
      <rPr>
        <u/>
        <sz val="11"/>
        <color rgb="FF0370C0"/>
        <rFont val="Calibri"/>
        <family val="2"/>
      </rPr>
      <t>https://lundingold.com/site/assets/files/111106/lug-2023-annual-report-final-revised.pdf</t>
    </r>
    <r>
      <rPr>
        <sz val="11"/>
        <rFont val="Calibri"/>
        <family val="2"/>
      </rPr>
      <t>.</t>
    </r>
  </si>
  <si>
    <t>i. how priority substances of concern were defined, and any international standard, authoritative list, or criteria used.</t>
  </si>
  <si>
    <t>ii. the approach for setting discharge limits for priority substances of concern.</t>
  </si>
  <si>
    <t>iii. number of incidents of non-compliance with discharge limits.</t>
  </si>
  <si>
    <r>
      <t>Total water stored and changes in storage (m</t>
    </r>
    <r>
      <rPr>
        <vertAlign val="superscript"/>
        <sz val="11"/>
        <rFont val="Calibri"/>
        <family val="2"/>
      </rPr>
      <t>3</t>
    </r>
    <r>
      <rPr>
        <sz val="11"/>
        <rFont val="Calibri"/>
        <family val="2"/>
      </rPr>
      <t>).</t>
    </r>
  </si>
  <si>
    <r>
      <t>Water intensity as total water consumption in its own operations  (m</t>
    </r>
    <r>
      <rPr>
        <vertAlign val="superscript"/>
        <sz val="11"/>
        <rFont val="Calibri"/>
        <family val="2"/>
      </rPr>
      <t>3</t>
    </r>
    <r>
      <rPr>
        <sz val="11"/>
        <rFont val="Calibri"/>
        <family val="2"/>
      </rPr>
      <t>/net revenue).</t>
    </r>
  </si>
  <si>
    <r>
      <t>523 m</t>
    </r>
    <r>
      <rPr>
        <vertAlign val="superscript"/>
        <sz val="11"/>
        <rFont val="Calibri"/>
        <family val="2"/>
      </rPr>
      <t>3</t>
    </r>
    <r>
      <rPr>
        <sz val="11"/>
        <rFont val="Calibri"/>
        <family val="2"/>
      </rPr>
      <t xml:space="preserve"> per million USD on net revenue.
558 m</t>
    </r>
    <r>
      <rPr>
        <vertAlign val="superscript"/>
        <sz val="11"/>
        <rFont val="Calibri"/>
        <family val="2"/>
      </rPr>
      <t>3</t>
    </r>
    <r>
      <rPr>
        <sz val="11"/>
        <rFont val="Calibri"/>
        <family val="2"/>
      </rPr>
      <t xml:space="preserve"> per million EUR on net revenue, using an 2023 average monthly exchange rate of 1.0672 EUR per USD.
Lundin Gold 2023 Annual Financial Statements
</t>
    </r>
    <r>
      <rPr>
        <u/>
        <sz val="11"/>
        <color rgb="FF0370C0"/>
        <rFont val="Calibri"/>
        <family val="2"/>
      </rPr>
      <t>https://lundingold.com/site/assets/files/111106/lug-2023-annual-report-final-revised.pdf</t>
    </r>
    <r>
      <rPr>
        <sz val="11"/>
        <rFont val="Calibri"/>
        <family val="2"/>
      </rPr>
      <t>.</t>
    </r>
  </si>
  <si>
    <t>(b) a description of the effects considered, the related impacts and dependencies to which they relate, and the time horizons in which they are likely to materialize.</t>
  </si>
  <si>
    <r>
      <rPr>
        <b/>
        <sz val="9"/>
        <color theme="1"/>
        <rFont val="Calibri"/>
        <family val="2"/>
      </rPr>
      <t xml:space="preserve">Note 1: </t>
    </r>
    <r>
      <rPr>
        <sz val="9"/>
        <color theme="1"/>
        <rFont val="Calibri"/>
        <family val="2"/>
      </rPr>
      <t xml:space="preserve">See Ecuador Mining Cadastre
https://hub.arcgis.com/datasets/1cea6ad34d8d46818e23cca1335d4fe1_2 </t>
    </r>
    <r>
      <rPr>
        <b/>
        <sz val="9"/>
        <color theme="1"/>
        <rFont val="Calibri"/>
        <family val="2"/>
      </rPr>
      <t xml:space="preserve">
Note 2: F</t>
    </r>
    <r>
      <rPr>
        <sz val="9"/>
        <color theme="1"/>
        <rFont val="Calibri"/>
        <family val="2"/>
      </rPr>
      <t xml:space="preserve">ruta del Norte Environmental and Social Impact Assessment </t>
    </r>
    <r>
      <rPr>
        <sz val="9"/>
        <color rgb="FF0370C0"/>
        <rFont val="Calibri"/>
        <family val="2"/>
      </rPr>
      <t xml:space="preserve">
</t>
    </r>
    <r>
      <rPr>
        <u/>
        <sz val="9"/>
        <color rgb="FF0370C0"/>
        <rFont val="Calibri"/>
        <family val="2"/>
      </rPr>
      <t>https://lundingold.com/site/assets/files/43041/lug_esia_executive_summary_eng.pdf</t>
    </r>
    <r>
      <rPr>
        <sz val="9"/>
        <color theme="1"/>
        <rFont val="Calibri"/>
        <family val="2"/>
      </rPr>
      <t>.</t>
    </r>
  </si>
  <si>
    <r>
      <rPr>
        <b/>
        <sz val="9"/>
        <color theme="1"/>
        <rFont val="Arial"/>
        <family val="2"/>
      </rPr>
      <t>Note 1:</t>
    </r>
    <r>
      <rPr>
        <sz val="9"/>
        <color theme="1"/>
        <rFont val="Arial"/>
        <family val="2"/>
      </rPr>
      <t xml:space="preserve"> Fruta del Norte Environmental and Social Impact Assessment </t>
    </r>
    <r>
      <rPr>
        <u/>
        <sz val="9"/>
        <color rgb="FF0370C0"/>
        <rFont val="Arial"/>
        <family val="2"/>
      </rPr>
      <t>https://lundingold.com/site/assets/files/43041/lug_esia_executive_summary_eng.pdf</t>
    </r>
    <r>
      <rPr>
        <sz val="9"/>
        <rFont val="Arial"/>
        <family val="2"/>
      </rPr>
      <t>.</t>
    </r>
  </si>
  <si>
    <r>
      <rPr>
        <b/>
        <sz val="9"/>
        <color theme="1"/>
        <rFont val="Arial"/>
        <family val="2"/>
      </rPr>
      <t>Note 1:</t>
    </r>
    <r>
      <rPr>
        <sz val="9"/>
        <color theme="1"/>
        <rFont val="Arial"/>
        <family val="2"/>
      </rPr>
      <t xml:space="preserve"> Fruta del Norte Environmental and Social Impact Assessment </t>
    </r>
    <r>
      <rPr>
        <u/>
        <sz val="9"/>
        <color rgb="FF0370C0"/>
        <rFont val="Arial"/>
        <family val="2"/>
      </rPr>
      <t>https://lundingold.com/site/assets/files/43041/lug_esia_executive_summary_eng.pdf</t>
    </r>
    <r>
      <rPr>
        <sz val="9"/>
        <color theme="1"/>
        <rFont val="Arial"/>
        <family val="2"/>
      </rPr>
      <t>.</t>
    </r>
  </si>
  <si>
    <t>Lundin Gold lacks data on this topic as it was not included in the Biodiversity Management and Monitoring Plan approved by the Ecuadorian environmental authority or the one carried out under IFC standards. Additional studies are necessary to obtain this data:
- Number of species rescued per ecosystem in the FDN construction phase.
- Percentage of restoration success by ecosystem.
- Number of hectares under restoration by ecosystem.
- Ecosystem fragmentation index.
- Structural connectivity index.
- Functional connectivity analysis (which may require genetic analysis).</t>
  </si>
  <si>
    <t>Metrics that measure multiple species within an ecosystem rather than the number of individuals within a single species within an ecosystem (for example: scientifically established species richness and abundance indicators that measure the development of (native) species composition within an ecosystem against the reference state at the beginning of the first reporting period as well as the targeted state outlined in the  Kunming-Montreal  Global Biodiversity Framework, or an aggregation of species’ conservation status if relevant).</t>
  </si>
  <si>
    <r>
      <rPr>
        <b/>
        <sz val="9"/>
        <color theme="1"/>
        <rFont val="Arial"/>
        <family val="2"/>
      </rPr>
      <t>Note 1:</t>
    </r>
    <r>
      <rPr>
        <sz val="9"/>
        <color theme="1"/>
        <rFont val="Arial"/>
        <family val="2"/>
      </rPr>
      <t xml:space="preserve"> Fruta del Norte Environmental and Social Impact Assessment </t>
    </r>
    <r>
      <rPr>
        <u/>
        <sz val="9"/>
        <color rgb="FF0370C0"/>
        <rFont val="Arial"/>
        <family val="2"/>
      </rPr>
      <t>https://lundingold.com/site/assets/files/43041/lug_esia_executive_summary_eng.pdf</t>
    </r>
    <r>
      <rPr>
        <sz val="9"/>
        <rFont val="Arial"/>
        <family val="2"/>
      </rPr>
      <t>:</t>
    </r>
  </si>
  <si>
    <t>Disclose metrics that measure changes in the number of individuals of a species within a specific area.</t>
  </si>
  <si>
    <t>Metrics that measure the threat status of species and how activities/pressures may affect threat status.</t>
  </si>
  <si>
    <t>(b) a description of the effects considered, the impacts and dependencies to which they relate and the time horizons in which they are likely to materialize.</t>
  </si>
  <si>
    <t>(c) the critical assumptions used to quantify the anticipated financial effects as well as the sources and the level of uncertainty of those assumptions.</t>
  </si>
  <si>
    <r>
      <t>3. The underlying references for its plan(s), including whether they are codes, guidelines, standards, or regulations; whether they were developed by the entity, an industry organization, a third-party organization (e.g., a non-governmental organization), a governmental agency, or some combination of these groups</t>
    </r>
    <r>
      <rPr>
        <vertAlign val="superscript"/>
        <sz val="11"/>
        <rFont val="Calibri"/>
        <family val="2"/>
      </rPr>
      <t>2</t>
    </r>
    <r>
      <rPr>
        <sz val="11"/>
        <rFont val="Calibri"/>
        <family val="2"/>
      </rPr>
      <t>.</t>
    </r>
  </si>
  <si>
    <r>
      <t xml:space="preserve">1: Fruta del Norte Environmental and Social Impact Assessment </t>
    </r>
    <r>
      <rPr>
        <u/>
        <sz val="9"/>
        <color rgb="FF0370C0"/>
        <rFont val="Arial"/>
        <family val="2"/>
      </rPr>
      <t>https://lundingold.com/site/assets/files/43041/lug_esia_executive_summary_eng.pdf</t>
    </r>
    <r>
      <rPr>
        <sz val="9"/>
        <rFont val="Arial"/>
        <family val="2"/>
      </rPr>
      <t xml:space="preserve">.
2: TULSMA legal requirements </t>
    </r>
    <r>
      <rPr>
        <u/>
        <sz val="9"/>
        <color rgb="FF0370C0"/>
        <rFont val="Arial"/>
        <family val="2"/>
      </rPr>
      <t>https://www.ambiente.gob.ec/wp-content/uploads/downloads/2018/05/TULSMA.pd</t>
    </r>
    <r>
      <rPr>
        <b/>
        <u/>
        <sz val="9"/>
        <color rgb="FF0370C0"/>
        <rFont val="Arial"/>
        <family val="2"/>
      </rPr>
      <t>f</t>
    </r>
    <r>
      <rPr>
        <b/>
        <u/>
        <sz val="9"/>
        <rFont val="Arial"/>
        <family val="2"/>
      </rPr>
      <t>.</t>
    </r>
    <r>
      <rPr>
        <b/>
        <sz val="9"/>
        <rFont val="Arial"/>
        <family val="2"/>
      </rPr>
      <t xml:space="preserve">
</t>
    </r>
    <r>
      <rPr>
        <sz val="9"/>
        <rFont val="Arial"/>
        <family val="2"/>
      </rPr>
      <t xml:space="preserve">3: Annual Information Form dated March 26, 2024 available under the Company's profile on </t>
    </r>
    <r>
      <rPr>
        <u/>
        <sz val="9"/>
        <color rgb="FF0370C0"/>
        <rFont val="Arial"/>
        <family val="2"/>
      </rPr>
      <t>www.sedarplus.ca</t>
    </r>
    <r>
      <rPr>
        <sz val="9"/>
        <rFont val="Arial"/>
        <family val="2"/>
      </rPr>
      <t>.</t>
    </r>
  </si>
  <si>
    <t>Products and their packaging materials
reclaimed within the reporting period.</t>
  </si>
  <si>
    <r>
      <t xml:space="preserve">Products sold within the reporting period </t>
    </r>
    <r>
      <rPr>
        <b/>
        <sz val="11"/>
        <color theme="1"/>
        <rFont val="Calibri"/>
        <family val="2"/>
      </rPr>
      <t>-</t>
    </r>
    <r>
      <rPr>
        <sz val="11"/>
        <color theme="1"/>
        <rFont val="Calibri"/>
        <family val="2"/>
      </rPr>
      <t>Gold production (Oz Au).</t>
    </r>
  </si>
  <si>
    <t>Percentage of reclaimed products and their packaging materials.</t>
  </si>
  <si>
    <t>How the data for this disclosure have been collected.</t>
  </si>
  <si>
    <r>
      <rPr>
        <b/>
        <sz val="9"/>
        <color theme="1"/>
        <rFont val="Arial"/>
        <family val="2"/>
      </rPr>
      <t xml:space="preserve">Note 1: </t>
    </r>
    <r>
      <rPr>
        <sz val="9"/>
        <color theme="1"/>
        <rFont val="Arial"/>
        <family val="2"/>
      </rPr>
      <t xml:space="preserve">NI 43-101 Technical Report Fruta del Norte Mine </t>
    </r>
    <r>
      <rPr>
        <u/>
        <sz val="9"/>
        <color rgb="FF0370C0"/>
        <rFont val="Arial"/>
        <family val="2"/>
      </rPr>
      <t>https://lundingold.com/site/assets/files/110903/amended-fdn-43101-technical-report-2023-03-29.pdf</t>
    </r>
    <r>
      <rPr>
        <sz val="9"/>
        <rFont val="Arial"/>
        <family val="2"/>
      </rPr>
      <t>.</t>
    </r>
  </si>
  <si>
    <t>The percentage of biological materials (and biofuels used for non-energy purposes) used to manufacture the undertaking’s products and services (including packaging) that is sustainably sourced, with the information on the certification scheme used and on the application of the cascading principle (in %).</t>
  </si>
  <si>
    <t>(b) The reparability products, using an established rating system, where possible.</t>
  </si>
  <si>
    <t>(a) The expected durability of the products placed on the market by the undertaking, in relation to the industry average for each product group.</t>
  </si>
  <si>
    <t>(a) a quantification of the anticipated financial effects in monetary terms before considering resource use and circular economy-related actions.</t>
  </si>
  <si>
    <t xml:space="preserve">In accordance with Lundin Gold's principles, we understand that tailings management is a key and significant issue. The Ecuadorian Authorities implemented new regulations aligned to international standards in mid-2020. Lundin Gold's approach to risk management and dam safety focuses on four main pillars:
 -Adequate governance framework.
 -Robust design by an experienced consulting firm.
 -Quality control and quality assurance during construction.
 -Dam monitoring, surveillance and operational controls. </t>
  </si>
  <si>
    <t>a. Report the total number of employees, and a breakdown of this total by gender.</t>
  </si>
  <si>
    <t>b. Report the total number of: 
i. Permanent employees, and a breakdown by gender.</t>
  </si>
  <si>
    <t>b. Report the total number of: 
ii. Temporary employees, and a breakdown by gender.</t>
  </si>
  <si>
    <t>b. Report the total number of: 
iii. Non-guaranteed hours employees.</t>
  </si>
  <si>
    <t>b. Report the total number of: 
v. Part-time employees, and a breakdown by gender.</t>
  </si>
  <si>
    <t>% Number of contractors.</t>
  </si>
  <si>
    <t>Report the total number of employees.</t>
  </si>
  <si>
    <t>a. report the percentage of total employees covered by collective bargaining agreements.</t>
  </si>
  <si>
    <t>b. for employees not covered by collective bargaining agreements, report whether the organization determines their working conditions and terms of employment based on collective bargaining agreements that cover its other employees or based on collective bargaining agreements from other organizations.</t>
  </si>
  <si>
    <t>In the European Economic Area (EEA), whether it has one or more collective bargaining agreements and, if so, the overall percentage of its employees covered by such agreement(s).</t>
  </si>
  <si>
    <t>Outside the European Economic Area (EEA), the percentage of its own employees covered by collective bargaining agreements.</t>
  </si>
  <si>
    <r>
      <rPr>
        <vertAlign val="superscript"/>
        <sz val="9"/>
        <color theme="1"/>
        <rFont val="Calibri"/>
        <family val="2"/>
        <scheme val="minor"/>
      </rPr>
      <t>1</t>
    </r>
    <r>
      <rPr>
        <sz val="9"/>
        <color theme="1"/>
        <rFont val="Calibri"/>
        <family val="2"/>
        <scheme val="minor"/>
      </rPr>
      <t xml:space="preserve"> Permanent employee turnover rate is calculated as the number of permanent employee turnover for the year over the number of permanent employees at the end of the year.</t>
    </r>
  </si>
  <si>
    <r>
      <rPr>
        <vertAlign val="superscript"/>
        <sz val="9"/>
        <color theme="1"/>
        <rFont val="Calibri"/>
        <family val="2"/>
        <scheme val="minor"/>
      </rPr>
      <t>1</t>
    </r>
    <r>
      <rPr>
        <sz val="9"/>
        <color theme="1"/>
        <rFont val="Calibri"/>
        <family val="2"/>
        <scheme val="minor"/>
      </rPr>
      <t xml:space="preserve"> Permanent employee turnover rate is calculated as the number of permanent employee turnover for the year over the number of permanent employees at the end of the year
</t>
    </r>
    <r>
      <rPr>
        <vertAlign val="superscript"/>
        <sz val="9"/>
        <color theme="1"/>
        <rFont val="Calibri"/>
        <family val="2"/>
        <scheme val="minor"/>
      </rPr>
      <t>2</t>
    </r>
    <r>
      <rPr>
        <sz val="9"/>
        <color theme="1"/>
        <rFont val="Calibri"/>
        <family val="2"/>
        <scheme val="minor"/>
      </rPr>
      <t xml:space="preserve"> Includes resignation, unilateral termination, termination on probation period (permanent employees).</t>
    </r>
  </si>
  <si>
    <t>a. report the ratio of the annual total compensation for the organization’s highest-paid individual to the median annual total compensation for all employees (excluding the highest-paid individual).</t>
  </si>
  <si>
    <t>b. report the ratio of the percentage increase in annual total compensation for the organization’s highest-paid individual to the median percentage increase in annual total compensation for all employees (excluding the highest-paid individual).</t>
  </si>
  <si>
    <t>c. report contextual information necessary to understand the data and how the data has been compiled.</t>
  </si>
  <si>
    <t>ii. The number and rate of high-consequence work-related injuries (excluding fatalities) - Lost Time Incident (LTI).</t>
  </si>
  <si>
    <t>iii. The number and rate of recordable work-related injuries - Medical Incident (MI).</t>
  </si>
  <si>
    <t>Number of days lost to work-related injuries and fatalities from work-related accidents, work-related ill health and fatalities from ill health.</t>
  </si>
  <si>
    <t>All Lundin Gold employees, non-employees (contractors), visitors, and critical activities both under and above ground, are included in the Health and Safety Management System. This system is also in place at different Lundin Gold locations: 
(i) FDN Mining Operations.
(ii) Exploration activities.
(iii) Quito office.
(iv) Los Encuentros office.</t>
  </si>
  <si>
    <t>People in its own workforce who are covered by the undertaking’s health and safety management system based on legal requirements and/or recognised standards or guidelines (in %).</t>
  </si>
  <si>
    <t>Own workers covered by a health and safety management system which is based on legal requirements and/or recognised standards or guidelines and which has been internally audited and/or audited or certified by an external party (in %).</t>
  </si>
  <si>
    <t>c. Additional context.</t>
  </si>
  <si>
    <r>
      <rPr>
        <b/>
        <sz val="11"/>
        <color theme="1"/>
        <rFont val="Calibri"/>
        <family val="2"/>
        <scheme val="minor"/>
      </rPr>
      <t>Operations:</t>
    </r>
    <r>
      <rPr>
        <sz val="11"/>
        <color theme="1"/>
        <rFont val="Calibri"/>
        <family val="2"/>
        <scheme val="minor"/>
      </rPr>
      <t xml:space="preserve"> Lundin Gold has assessed the risk of child labor within its own workforce as low. In most sectors, the minimum age for work in the country is 15 years old. However, the legal minimum age for hazardous work or night shifts, both of which apply to mining, is 18 years old. As such, Lundin Gold has adopted this as the minimum age of employment for the Company. Furthermore, all aspects of Lundin Gold’s business require specialized skills and knowledge. The Company operates a mine in a remote area of Ecuador, which requires technical expertise and  transportation exclusively for its employees (at least 18 years old).
</t>
    </r>
    <r>
      <rPr>
        <b/>
        <sz val="11"/>
        <color theme="1"/>
        <rFont val="Calibri"/>
        <family val="2"/>
        <scheme val="minor"/>
      </rPr>
      <t>Supply Chain:</t>
    </r>
    <r>
      <rPr>
        <sz val="11"/>
        <color theme="1"/>
        <rFont val="Calibri"/>
        <family val="2"/>
        <scheme val="minor"/>
      </rPr>
      <t xml:space="preserve"> Lundin Gold has had a program in place to assess and manage third party risk since the development of Fruta del Norte, and has worked to implement measures to prevent and reduce the risk of forced labour and child labour in its supply chains. We completed a supplier mapping to identify high-risk procurement activity. Based on this assessment, we identified the following procurement categories as presenting a potential risk in our supply chains because of geographical location, industry and product:
• Agriculture and livestock supply
• Personal protective equipment (PPE) and other apparel
• Information Technology (IT) equipment
• Construction – Raw Materials; and
• Other goods manufactured in high-risk countries.
Lundin Gold has not identified any instances or allegations of forced or child labour within its own work force or its supply chain. If Lundin Gold determines that it has caused or contributed to any instances of modern slavery, Lundin Gold intends to cooperate with the impacted parties to develop an approach to remediation tailored to needs of the impacted parties. With no instances yet requiring remediation, Lundin Gold’s focus has been to prevent and mitigate potential adverse impacts. See 2023 Report on Fighting Against Forced Labour and Child Labour in Supply Chains</t>
    </r>
    <r>
      <rPr>
        <sz val="11"/>
        <color rgb="FF0370C0"/>
        <rFont val="Calibri (Cuerpo)"/>
      </rPr>
      <t xml:space="preserve">
</t>
    </r>
    <r>
      <rPr>
        <u/>
        <sz val="11"/>
        <color rgb="FF0370C0"/>
        <rFont val="Calibri (Cuerpo)"/>
      </rPr>
      <t>https://lundingold.com/site/assets/files/111114/lug-msr-f2023.pdf</t>
    </r>
    <r>
      <rPr>
        <sz val="11"/>
        <color theme="1"/>
        <rFont val="Calibri (Cuerpo)"/>
      </rPr>
      <t>.</t>
    </r>
  </si>
  <si>
    <r>
      <t xml:space="preserve">Lundin Gold’s employment practices ensure that our employees do not face exploitative treatment such as child labor. These employment practices include:
-Lundin Gold does not hire individuals below the age of 18. 
-In 2024, Lundin Gold plans to undertake an independent human rights risk assessment of our entire operations, a component of which will include Lundin Gold’s workforce.
Lundin Gold has had a program in place to assess and manage third party risk and has worked to implement measures to prevent and reduce the risk of forced labour and child labour in its supply chains. We completed a supplier mapping exercise to identify high-risk procurement activity. See 2023 Report on Fighting Against Forced Labour and Child Labour in Supply Chains
</t>
    </r>
    <r>
      <rPr>
        <u/>
        <sz val="11"/>
        <color rgb="FF0370C0"/>
        <rFont val="Calibri (Cuerpo)"/>
      </rPr>
      <t>https://lundingold.com/site/assets/files/111114/lug-msr-f2023.pdf</t>
    </r>
    <r>
      <rPr>
        <sz val="11"/>
        <color theme="1"/>
        <rFont val="Calibri"/>
        <family val="2"/>
        <scheme val="minor"/>
      </rPr>
      <t>.</t>
    </r>
  </si>
  <si>
    <r>
      <rPr>
        <b/>
        <sz val="11"/>
        <color theme="1"/>
        <rFont val="Calibri"/>
        <family val="2"/>
        <scheme val="minor"/>
      </rPr>
      <t>Operations:</t>
    </r>
    <r>
      <rPr>
        <sz val="11"/>
        <color theme="1"/>
        <rFont val="Calibri"/>
        <family val="2"/>
        <scheme val="minor"/>
      </rPr>
      <t xml:space="preserve"> Lundin Gold’s employment practices (salary, working hours, minimum age, risks assessment) ensure that our employees do not face exploitative treatment such as slavery, forced labour, or servitude.
</t>
    </r>
    <r>
      <rPr>
        <b/>
        <sz val="11"/>
        <color theme="1"/>
        <rFont val="Calibri"/>
        <family val="2"/>
        <scheme val="minor"/>
      </rPr>
      <t>Supply Chain:</t>
    </r>
    <r>
      <rPr>
        <sz val="11"/>
        <color theme="1"/>
        <rFont val="Calibri"/>
        <family val="2"/>
        <scheme val="minor"/>
      </rPr>
      <t xml:space="preserve"> Lundin Gold has had a program in place to assess and manage third party risk since the development of Fruta del Norte, and has worked to implement measures to prevent and reduce the risk of forced labour and child labour in its supply chains. We completed a supplier mapping to identify high-risk procurement activity. Based on this assessment, we identified the following procurement categories as presenting a potential risk in our supply chains because of geographical location, industry and product:
• Agriculture and livestock supply
• Personal protective equipment (PPE) and other apparel
• Information Technology (IT) equipment
• Construction – Raw Materials; and
• Other goods manufactured in high-risk countries.
Lundin Gold has not identified any instances or allegations of forced or child labour within its own work force or its supply chain. If Lundin Gold determines that it has caused or contributed to any instances of modern slavery, Lundin Gold intends to cooperate with the impacted parties to develop an approach to remediation tailored to needs of the impacted parties. With no instances yet requiring remediation, Lundin Gold’s focus has been to prevent and mitigate potential adverse impacts.  See 2023 Report on Fighting Against Forced Labour and Child Labour in Supply Chains
</t>
    </r>
    <r>
      <rPr>
        <u/>
        <sz val="11"/>
        <color rgb="FF0370C0"/>
        <rFont val="Calibri (Cuerpo)"/>
      </rPr>
      <t>https://lundingold.com/site/assets/files/111114/lug-msr-f2023.pdf</t>
    </r>
    <r>
      <rPr>
        <sz val="11"/>
        <color theme="1"/>
        <rFont val="Calibri (Cuerpo)"/>
      </rPr>
      <t>.</t>
    </r>
  </si>
  <si>
    <r>
      <t xml:space="preserve">Lundin Gold’s employment practices ensure that our employees do not face exploitative treatment such as slavery, forced labour, or servitude. These employment practices include:
-Entry level minimum salary is above the legal minimum salary established for the mining sector in Ecuador.
-Salaries are competitive according to the national Ecuadorian benchmark.
-Working hours are within the legal approved work shifts and overtime within the limits stipulated by local Ecuadorian law.
-Lundin Gold does not hire individuals below the age of 18. 
-In 2024, Lundin Gold plans to undertake an independent human rights risk assessment of our entire operations, a component of which will include Lundin Gold’s workforce.
Lundin Gold has had a program in place to assess and manage third party risk and has worked to implement measures to prevent and reduce the risk of forced labour and child labour in its supply chains. We completed a supplier mapping exercise to identify high-risk procurement activity. See 2023 Report on Fighting Against Forced Labour and Child Labour in Supply Chains
</t>
    </r>
    <r>
      <rPr>
        <u/>
        <sz val="11"/>
        <color rgb="FF0370C0"/>
        <rFont val="Calibri (Cuerpo)"/>
      </rPr>
      <t>https://lundingold.com/site/assets/files/111114/lug-msr-f2023.pdf</t>
    </r>
    <r>
      <rPr>
        <sz val="11"/>
        <color theme="1"/>
        <rFont val="Calibri"/>
        <family val="2"/>
        <scheme val="minor"/>
      </rPr>
      <t>.</t>
    </r>
  </si>
  <si>
    <t>a.v) Operations with implemented local community engagement, impact assessments, and/or development programs, including the use of stakeholder engagement plans based on stakeholder mapping.</t>
  </si>
  <si>
    <r>
      <t xml:space="preserve">Lundin Gold's governance structure is based on a set of core policies, which are complemented by corporate policies, as well as programs, procedures and/or mechanisms to regulate the operations of the company and its personnel, with a focus on safeguarding the well-being of employees, the community, and other stakeholders associated with the mining operation. These policies are aligned with current national standards as well as international guidelines (IFC standards, Sustainable Development Goals, Universal Declaration of Human Rights, among others).
</t>
    </r>
    <r>
      <rPr>
        <u/>
        <sz val="11"/>
        <color rgb="FF0967A6"/>
        <rFont val="Calibri"/>
        <family val="2"/>
      </rPr>
      <t>https://lundingold.com/es/acerca/corporate-governance/core-policies/</t>
    </r>
    <r>
      <rPr>
        <sz val="11"/>
        <color rgb="FF000000"/>
        <rFont val="Calibri"/>
        <family val="2"/>
      </rPr>
      <t>.</t>
    </r>
  </si>
  <si>
    <t>a. Number of suppliers assessed for environmental impacts.</t>
  </si>
  <si>
    <t>b. Number of suppliers identified as having significant actual and potential negative environmental impacts.</t>
  </si>
  <si>
    <t>c. Significant actual and potential negative environmental impacts identified in the supply chain.</t>
  </si>
  <si>
    <t>d.i. Number of suppliers identified as having significant actual and potential negative environmental impacts with which improvements were agreed upon as a result of assessment.</t>
  </si>
  <si>
    <t>d.ii. Percentage of suppliers identified as having significant actual and potential negative environmental impacts with which improvements were agreed upon as a result of assessment.</t>
  </si>
  <si>
    <t>e.i. Number of suppliers identified as having significant actual and potential negative environmental impacts with which relationships were terminated as a result of assessment, and why.</t>
  </si>
  <si>
    <t>e.ii. Percentage of suppliers identified as having significant actual and potential negative environmental impacts with which relationships were terminated as a result of assessment, and why.</t>
  </si>
  <si>
    <t>Mine site name.</t>
  </si>
  <si>
    <t>Net Reveneu or Net Turnover (US$).</t>
  </si>
  <si>
    <t>Production of (2) finished metal products.</t>
  </si>
  <si>
    <t>Production of (1) metal ores (tonnes milled).</t>
  </si>
  <si>
    <t>d. Countries of operation.</t>
  </si>
  <si>
    <t>c. Location of its headquarters.</t>
  </si>
  <si>
    <t>b. Nature of ownership and legal form.</t>
  </si>
  <si>
    <t>a. Legal name.</t>
  </si>
  <si>
    <r>
      <t xml:space="preserve">All capital projects planned for 2023 have been completed. The fourth raise of the tailings dam and the underground mine maintenance facility were finished by the end of 2023, and the new warehouse was completed in the second quarter of 2023.
The Process Plant Expansion Project is currently in progress and is anticipated to increase plant throughput to 5,000 tpd and increase metallurgical recoveries by approximately 3% by the end of 2024.
Fruta del Norte (FDN) ore reserves (Proven + Probable) as at December 31, 2023 have been estimated at 21.7 million tonnes containing 5.50 million Oz. Au at an average head grade of 7.89 grams per tonne, and 7.89 million Oz. Ag at an average head grade of 11.3 grams per tonne.  Additional information can be found at: 
Annual Information Form dated March 26, 2024 available under the Company's profile on </t>
    </r>
    <r>
      <rPr>
        <u/>
        <sz val="11"/>
        <color rgb="FF0370C0"/>
        <rFont val="Calibri (Cuerpo)"/>
      </rPr>
      <t>www.sedarplus.ca</t>
    </r>
    <r>
      <rPr>
        <sz val="11"/>
        <rFont val="Calibri"/>
        <family val="2"/>
        <scheme val="minor"/>
      </rPr>
      <t>.
Up to December 2023, 5,697,230 tonnes of ore had been extracted from the mine.</t>
    </r>
  </si>
  <si>
    <r>
      <t xml:space="preserve">No differences in entities considered for financial and sustainability reporting. See Lundin Gold Company's profile at: </t>
    </r>
    <r>
      <rPr>
        <strike/>
        <u/>
        <sz val="11"/>
        <color theme="4"/>
        <rFont val="Calibri"/>
        <family val="2"/>
        <scheme val="minor"/>
      </rPr>
      <t xml:space="preserve"> </t>
    </r>
    <r>
      <rPr>
        <u/>
        <sz val="11"/>
        <color theme="4"/>
        <rFont val="Calibri"/>
        <family val="2"/>
        <scheme val="minor"/>
      </rPr>
      <t>www.sedarplus.ca</t>
    </r>
    <r>
      <rPr>
        <sz val="11"/>
        <rFont val="Calibri (Cuerpo)"/>
      </rPr>
      <t>.</t>
    </r>
  </si>
  <si>
    <r>
      <t>See Lundin Gold's Management Information Circular</t>
    </r>
    <r>
      <rPr>
        <sz val="10"/>
        <color rgb="FF0370C0"/>
        <rFont val="Calibri"/>
        <family val="2"/>
      </rPr>
      <t xml:space="preserve">
</t>
    </r>
    <r>
      <rPr>
        <u/>
        <sz val="10"/>
        <color rgb="FF0370C0"/>
        <rFont val="Calibri"/>
        <family val="2"/>
      </rPr>
      <t>https://lundingold.com/site/assets/files/111133/2024-05-lug-mic.pdf</t>
    </r>
  </si>
  <si>
    <r>
      <t xml:space="preserve">See Lundin Gold's Management Information Circular
</t>
    </r>
    <r>
      <rPr>
        <u/>
        <sz val="10"/>
        <color rgb="FF0370C0"/>
        <rFont val="Calibri"/>
        <family val="2"/>
      </rPr>
      <t>https://lundingold.com/site/assets/files/111133/2024-05-lug-mic.pdf</t>
    </r>
    <r>
      <rPr>
        <sz val="10"/>
        <color rgb="FF0370C0"/>
        <rFont val="Calibri"/>
        <family val="2"/>
      </rPr>
      <t xml:space="preserve"> </t>
    </r>
  </si>
  <si>
    <t>Stakeholder representation</t>
  </si>
  <si>
    <r>
      <rPr>
        <sz val="11"/>
        <rFont val="Calibri"/>
        <family val="2"/>
        <scheme val="major"/>
      </rPr>
      <t xml:space="preserve">Health Safety Environment &amp; Sustainability (HSES) board members have over 20 years of experience as an internal and external advisor to companies and other organizations regarding sustainability, ESG, safety and diversity, equity and inclusion, responsible supply chains, and banking investment. For more information on profiles and competencies, please refer to the 2024 Management Information Circular of Lundin Gold.  </t>
    </r>
    <r>
      <rPr>
        <u/>
        <sz val="11"/>
        <color theme="10"/>
        <rFont val="Calibri"/>
        <family val="2"/>
        <scheme val="major"/>
      </rPr>
      <t>https://lundingold.com/site/assets/files/111133/2024-05-lug-mic.pdf</t>
    </r>
    <r>
      <rPr>
        <sz val="11"/>
        <rFont val="Calibri (Títulos)"/>
      </rPr>
      <t>.</t>
    </r>
    <r>
      <rPr>
        <u/>
        <sz val="11"/>
        <color theme="10"/>
        <rFont val="Calibri"/>
        <family val="2"/>
        <scheme val="major"/>
      </rPr>
      <t xml:space="preserve"> </t>
    </r>
  </si>
  <si>
    <r>
      <rPr>
        <sz val="11"/>
        <rFont val="Calibri"/>
        <family val="2"/>
        <scheme val="major"/>
      </rPr>
      <t xml:space="preserve">The Board consists of directors elected by the shareholders as provided for in the Company’s constating documents and in accordance with applicable law. Prior to nominating or appointing individuals as directors, the Board will consider the advice and input of the Corporate Governance and Nominating Committee on all relevant matters, including  (i) the size and composition of the Board; (ii) the independence of Board members; (iii) the composition of the committees of the Board; (iv) the effectiveness and contribution of the Board, its committees and individual directors, having reference to their respective mandates, charters and position descriptions; (v) compliance with and amendments to the Board mandates, policies and guidelines; and, (vi) the Board’s compliance with the Governance Guidelines. 
Lundin Gold’s Board recognizes that a mix of diverse skills, backgrounds, experience, gender and age encourages independent thinking, enriches the decision-making process and ensures that the Company benefits from all available talent. In 2021, the Board set a target that 30% of directors be women by 2023 and that the Board maintain that level of female representation thereafter.
The Management Information Circular of Lundin Gold contains profiles of each nominee and information on the election of directors for 2024 </t>
    </r>
    <r>
      <rPr>
        <u/>
        <sz val="11"/>
        <rFont val="Calibri"/>
        <family val="2"/>
        <scheme val="major"/>
      </rPr>
      <t xml:space="preserve">
</t>
    </r>
    <r>
      <rPr>
        <u/>
        <sz val="11"/>
        <color rgb="FF0370C0"/>
        <rFont val="Calibri (Títulos)"/>
      </rPr>
      <t>https://lundingold.com/site/assets/files/111133/2024-05-lug-mic.pdf</t>
    </r>
    <r>
      <rPr>
        <sz val="11"/>
        <rFont val="Calibri (Títulos)"/>
      </rPr>
      <t>.</t>
    </r>
  </si>
  <si>
    <r>
      <t xml:space="preserve">The Board of Directors is responsible for overseeing Lundin Gold's approach to sustainable development. This oversight responsibility has been delegated to the Health Safety Environment &amp; Sustainability Committee, one of the board committees. The Board approves the Company's sustainable development strategies and policies. The CEO is ultimately responsible for managing, developing, and updating the company's strategies, policies, and goals related to sustainable development. The CEO delegates the management of some of these matters to their direct reports on the Executive Committee. Additional information can be found at: Mandate of the HSES Committee
</t>
    </r>
    <r>
      <rPr>
        <u/>
        <sz val="11"/>
        <color rgb="FF0370C0"/>
        <rFont val="Calibri (Cuerpo)"/>
      </rPr>
      <t>https://lundingold.com/site/assets/files/110559/hses_committee_mandate.pdf</t>
    </r>
    <r>
      <rPr>
        <sz val="11"/>
        <rFont val="Calibri (Cuerpo)"/>
      </rPr>
      <t>.</t>
    </r>
  </si>
  <si>
    <r>
      <t xml:space="preserve">In the case of any transaction or agreement in respect of which a director or executive officer of Lundin Gold has a material interest, the director or officer is required to disclose his or her interest. Where applicable, he or she is also generally required to exclude himself or herself from any deliberations or votes relating to that transaction or agreement. The Audit Committee is responsible for reviewing any proposed related party transactions and situations with a potential conflict of interest involving a director or executive officer of the Company or the matter may be reviewed by the full Board at its discretion. Any matters reviewed are presented to the full Board, subject to requirements under applicable corporate or securities laws.
Lundin Gold’s officers and employees are required to avoid situations in which their personal interest conflict or might conflict with their duties to the Company or with the economic interest of the Company. Lundin Gold’s annual directors and officers questionnaires also include questions regarding related party transactions and any affirmative responses would be forwarded to the Board for consideration.
During 2023, there were no material transactions involving related parties or giving rise to conflicts of interest and no waivers under the Code of Business Conduct were reported by or granted in favor of any of Lundin Gold’s directors, CEO or other executive officers.
See 2024 Lundin Gold's Management Information Circular
</t>
    </r>
    <r>
      <rPr>
        <u/>
        <sz val="11"/>
        <color rgb="FF0370C0"/>
        <rFont val="Calibri (Cuerpo)"/>
      </rPr>
      <t>https://lundingold.com/site/assets/files/111133/2024-05-lug-mic.pdf</t>
    </r>
    <r>
      <rPr>
        <sz val="11"/>
        <rFont val="Calibri"/>
        <family val="2"/>
        <scheme val="minor"/>
      </rPr>
      <t>.</t>
    </r>
  </si>
  <si>
    <r>
      <t xml:space="preserve">As part of Lundin Gold’s director orientation, new directors are given copies of all policies, codes and mandates, provided with guidance concerning trading in Lundin Gold securities, blackout periods, and Lundin Gold disclosure practices. Management is also made available to meet with new directors.
Lundin Gold’s ongoing director education programs entail, as a matter of routine each year, a site visit to Fruta del Norte, briefings from management, and reports on issues relating to Lundin Gold’s operations, sustainability and social matters, Ecuador and politics, the local economy, accounting and financial disclosure issues, compensation and corporate governance matters and other initiatives intended to keep the Board abreast of new developments and challenges that the Company may face.
Monthly operating, investor relations and country reports are distributed to directors regularly, and selected press clippings covering the gold sector and activities of the Company’s peers are distributed daily. The Company maintains an electronic Director Education Binder which is regularly updated with governance materials. From time to time, the Board receives focused presentations on various matters of significance to the Company. 
See Lundin Gold's 2024 Management Information Circular
</t>
    </r>
    <r>
      <rPr>
        <u/>
        <sz val="11"/>
        <color rgb="FF0370C0"/>
        <rFont val="Calibri (Cuerpo)"/>
      </rPr>
      <t>https://lundingold.com/site/assets/files/111133/2024-05-lug-mic.pdf</t>
    </r>
    <r>
      <rPr>
        <sz val="11"/>
        <rFont val="Calibri (Cuerpo)"/>
      </rPr>
      <t>.</t>
    </r>
  </si>
  <si>
    <r>
      <t xml:space="preserve">At the beginning of each year, the CGN Committee reviews and distributes a Board effectiveness assessment to the directors. This assessment questions members as to their level of satisfaction with the functioning of the Board, its interaction with management and the performance of the standing committees of the Board. Board members conduct peer reviews and a self- assessment regarding their effectiveness as a Board member. Through this assessment process, Board members are given the opportunity and time to reflect on the effectiveness and functioning of the Board, and evaluate the performance of their peer Board members, and the Board as a whole. 
To ensure the assessment process is candid, the individual assessments are returned to the Chair of the CGN Committee. The Committee reviews and discusses the results of the Board effectiveness assessment and makes recommendations to the Board regarding any action that may be deemed necessary or advisable to ensure the Board continues to function effectively and adequately perform its mandate. The Board aims for a 100% compliance rate for completion of the assessment by directors, which was achieved this year. Directors are required to identify their areas of expertise and experience against the competency matrix. Following the assessment process held early in 2024, the directors concluded that the Board and the Board’s committees functioned very effectively in 2023.  
See Lundin Gold's 2024 Management Information Circular
</t>
    </r>
    <r>
      <rPr>
        <u/>
        <sz val="11"/>
        <color rgb="FF0370C0"/>
        <rFont val="Calibri (Cuerpo)"/>
      </rPr>
      <t>https://lundingold.com/site/assets/files/111133/2024-05-lug-mic.pdf</t>
    </r>
    <r>
      <rPr>
        <sz val="11"/>
        <rFont val="Calibri"/>
        <family val="2"/>
        <scheme val="minor"/>
      </rPr>
      <t>.</t>
    </r>
  </si>
  <si>
    <r>
      <t xml:space="preserve">The assessment process of the Board is discussed in Lundin Gold's Management Information Circular. It is not independent and is implemented annually.
See Lundin Gold's 2024 Management Information Circular
</t>
    </r>
    <r>
      <rPr>
        <u/>
        <sz val="11"/>
        <color rgb="FF0370C0"/>
        <rFont val="Calibri (Cuerpo)"/>
      </rPr>
      <t>https://lundingold.com/site/assets/files/111133/2024-05-lug-mic.pdf</t>
    </r>
    <r>
      <rPr>
        <sz val="11"/>
        <rFont val="Calibri"/>
        <family val="2"/>
        <scheme val="minor"/>
      </rPr>
      <t>.</t>
    </r>
  </si>
  <si>
    <r>
      <rPr>
        <b/>
        <sz val="11"/>
        <rFont val="Calibri"/>
        <family val="2"/>
        <scheme val="minor"/>
      </rPr>
      <t>Board of Directors:</t>
    </r>
    <r>
      <rPr>
        <sz val="11"/>
        <rFont val="Calibri"/>
        <family val="2"/>
        <scheme val="minor"/>
      </rPr>
      <t xml:space="preserve"> Lundin Gold recognizes the contribution that its directors make to the Company and established a total compensation mix for directors of 40% cash and 60% equity (full value share awards). Lundin Gold has chosen an annual fixed board retainer for the non-executive board directors as the competitive foundation of its director compensation program. The Board Chair and Lead Director are paid higher retainers, along with committee Chairs, which serves as additional compensation for the time and expertise required with these additional roles. 
The Compensation Committee has also been mandated to review the adequacy and form of the compensation of directors and to ensure that such compensation realistically reflects the responsibilities and risks involved in being an effective director.
</t>
    </r>
    <r>
      <rPr>
        <b/>
        <sz val="11"/>
        <rFont val="Calibri"/>
        <family val="2"/>
        <scheme val="minor"/>
      </rPr>
      <t>Executive Management</t>
    </r>
    <r>
      <rPr>
        <sz val="11"/>
        <rFont val="Calibri"/>
        <family val="2"/>
        <scheme val="minor"/>
      </rPr>
      <t xml:space="preserve">: Lundin Gold’s executives compensation practices are based on a pay-for-performance philosophy in which assessment of performance is based on the Company’s financial, operational and sustainability performance measures and individual performance measures. The Company uses three key compensation components to achieve the executive compensation program’s objectives: base salary, short-term incentive and long-term incentives. 
See Lundin Gold's 2024 Management Information Circular
</t>
    </r>
    <r>
      <rPr>
        <u/>
        <sz val="11"/>
        <color rgb="FF0370C0"/>
        <rFont val="Calibri (Cuerpo)"/>
      </rPr>
      <t>https://lundingold.com/site/assets/files/111133/2024-05-lug-mic.pdf</t>
    </r>
    <r>
      <rPr>
        <sz val="11"/>
        <rFont val="Calibri (Cuerpo)"/>
      </rPr>
      <t>.</t>
    </r>
  </si>
  <si>
    <r>
      <t xml:space="preserve">The Board has not tied its compensation to sustainability performance; however, Lundin Gold has tied executive management compensation (base salary, short and long term incentives) to material sustainability performance. The Board of Directors and HSES Committee receive quarterly reports on sustainability matters, which provide an update on the Company's progress against pre-established targets. The Board of Directors annually reviews the Company's performance against these goals and applies performance measures to them when determining the annual cash payout of all of the executives.
See Lundin Gold's 2024 Management Information Circular
</t>
    </r>
    <r>
      <rPr>
        <u/>
        <sz val="11"/>
        <color rgb="FF0370C0"/>
        <rFont val="Calibri (Cuerpo)"/>
      </rPr>
      <t>https://lundingold.com/site/assets/files/111133/2024-05-lug-mic.pdf</t>
    </r>
    <r>
      <rPr>
        <sz val="11"/>
        <rFont val="Calibri (Cuerpo)"/>
      </rPr>
      <t>.</t>
    </r>
  </si>
  <si>
    <r>
      <t xml:space="preserve">The Compensation Committee is composed of three directors, who are independent. The Compensation Committee is responsible for the Company’s executive compensation policy. The Compensation Committee is responsible for the Company’s executive compensation policy. The Compensation Committee, in conjunction with the Board, evaluates the Chief Executive Officer’s performance and establishes both the elements and amounts of the Chief Executive Officer’s compensation. The Compensation Committee also reviews the CEO’s recommendations for, and approves the compensation of, the other officers of the Company and determines the general compensation structure, policies and programs of the Company, including the extent and level of participation in incentive programs. The Compensation Committee reviews and approves the executive compensation disclosure included in the Company’s Circular each year.
The Compensation Committee has also been mandated to review the adequacy and form of the compensation of directors and to ensure that such compensation realistically reflects the responsibilities and risks involved in being an effective director. 
See Lundin Gold's 2024 Management Information Circular
</t>
    </r>
    <r>
      <rPr>
        <u/>
        <sz val="11"/>
        <color rgb="FF0370C0"/>
        <rFont val="Calibri (Cuerpo)"/>
      </rPr>
      <t>https://lundingold.com/site/assets/files/111133/2024-05-lug-mic.pdf</t>
    </r>
    <r>
      <rPr>
        <sz val="11"/>
        <rFont val="Calibri (Cuerpo)"/>
      </rPr>
      <t>.</t>
    </r>
  </si>
  <si>
    <r>
      <t xml:space="preserve">Lundin Gold holds an annual Say On Pay Advisory Vote. The Board has adopted a non-binding shareholder advisory vote on the Company’s approach to executive compensation. As a formal opportunity to provide their views on the disclosed objectives of the Company’s pay for performance compensation model, Shareholders are asked to review and vote, in a non-binding, advisory manner.
See Lundin Gold's 2024 Management Information Circular
</t>
    </r>
    <r>
      <rPr>
        <u/>
        <sz val="11"/>
        <color rgb="FF0370C0"/>
        <rFont val="Calibri (Cuerpo)"/>
      </rPr>
      <t>https://lundingold.com/site/assets/files/111133/2024-05-lug-mic.pdf</t>
    </r>
    <r>
      <rPr>
        <sz val="11"/>
        <rFont val="Calibri"/>
        <family val="2"/>
        <scheme val="minor"/>
      </rPr>
      <t>.</t>
    </r>
  </si>
  <si>
    <r>
      <t xml:space="preserve">The Compensation Committee engaged the services of a compensation consultant, Global Governance Advisors (GGA) to conduct a full review of director compensation, which included an update to Lundin Gold’s peer group and a review of the director compensation philosophy and cash and equity compensation levels to ensure that the Board’s compensation was appropriately aligned with Lundin Gold’s peers.
See Lundin Gold's 2024 Management Information Circular
</t>
    </r>
    <r>
      <rPr>
        <u/>
        <sz val="11"/>
        <color rgb="FF0370C0"/>
        <rFont val="Calibri (Cuerpo)"/>
      </rPr>
      <t>https://lundingold.com/site/assets/files/111133/2024-05-lug-mic.pdf</t>
    </r>
    <r>
      <rPr>
        <sz val="11"/>
        <rFont val="Calibri"/>
        <family val="2"/>
        <scheme val="minor"/>
      </rPr>
      <t>.</t>
    </r>
  </si>
  <si>
    <r>
      <t xml:space="preserve">Lundin Gold approach to executive compensation was approved
by 98.5% of votes cast at the Company’s 2023 annual meeting of shareholders.
See Lundin Gold's 2024 Management Information Circular
</t>
    </r>
    <r>
      <rPr>
        <u/>
        <sz val="11"/>
        <color rgb="FF0370C0"/>
        <rFont val="Calibri (Cuerpo)"/>
      </rPr>
      <t>https://lundingold.com/site/assets/files/111133/2024-05-lug-mic.pdf</t>
    </r>
    <r>
      <rPr>
        <sz val="11"/>
        <rFont val="Calibri"/>
        <family val="2"/>
        <scheme val="minor"/>
      </rPr>
      <t>.</t>
    </r>
  </si>
  <si>
    <r>
      <t xml:space="preserve">Lundin Gold is committed to the UN Guiding Principles on Business and Human Rights.  The commitment to these principles is expressed in Lundin Gold's Code of Business Conduct, Anti-Bribery Policy and Responsible Mining Policy (Environmental, Social and Governance matters), both of which are found on Lundin Gold's website.
</t>
    </r>
    <r>
      <rPr>
        <u/>
        <sz val="11"/>
        <color rgb="FF0967A6"/>
        <rFont val="Calibri"/>
        <family val="2"/>
        <scheme val="major"/>
      </rPr>
      <t>https://lundingold.com/about/corporate-governance/statement-of-corporate-governance-practices/</t>
    </r>
    <r>
      <rPr>
        <sz val="11"/>
        <rFont val="Calibri (Títulos)"/>
      </rPr>
      <t>.</t>
    </r>
  </si>
  <si>
    <t>https://lundingold.com/about/corporate-governance/core-policies/.</t>
  </si>
  <si>
    <r>
      <t xml:space="preserve">Yes.  See the Company's commitments in the Code of Business Conduct and the Responsible Mining Policy
</t>
    </r>
    <r>
      <rPr>
        <u/>
        <sz val="11"/>
        <color rgb="FF0370C0"/>
        <rFont val="Calibri (Títulos)"/>
      </rPr>
      <t>https://lundingold.com/about/corporate-governance/statement-of-corporate-governance-practices/</t>
    </r>
    <r>
      <rPr>
        <sz val="11"/>
        <rFont val="Calibri (Títulos)"/>
      </rPr>
      <t>.</t>
    </r>
  </si>
  <si>
    <t>a. Describe its commitments to provide for or cooperate in the remediation of negative impacts that the organization identifies it has caused or contributed to.</t>
  </si>
  <si>
    <t>b. Describe its approach to identify and address grievances, including the grievance mechanisms that the organization has established or participates in.</t>
  </si>
  <si>
    <t>c. Describe other processes by which the organization provides for or cooperates in the remediation of negative impacts that it identifies it has caused or contributed to.</t>
  </si>
  <si>
    <t>d. Describe how the stakeholders who are the intended users of the grievance mechanisms are involved in the design, review, operation, and improvement of these mechanisms.</t>
  </si>
  <si>
    <t>e. Describe how the organization tracks the effectiveness of the grievance mechanisms and other remediation processes, and report examples of their effectiveness, including stakeholder feedback.</t>
  </si>
  <si>
    <t>Processes to remediate negative impacts and channels for value chain workers to raise concerns.</t>
  </si>
  <si>
    <t>a. describe the process it has followed to determine its material topics, including: ow it has identified actual and potential, negative and positive impacts on the economy, environment, and people, including impacts on their human rights, across its activities and business relationships.</t>
  </si>
  <si>
    <t>a. list its material topics.</t>
  </si>
  <si>
    <t>a. describe the actual and potential, negative and positive impacts on the economy, environment, and people, including impacts on their human rights.</t>
  </si>
  <si>
    <t>b. report whether the organization is involved with the negative impacts through its activities or as a result of its business relationships, and describe the activities or business relationships.</t>
  </si>
  <si>
    <t>c. describe its policies or commitments regarding the material topic.</t>
  </si>
  <si>
    <t>d. describe actions taken to manage the topic and related impacts.</t>
  </si>
  <si>
    <t>The number of convictions for violation of anti-corruption and anti- bribery laws.</t>
  </si>
  <si>
    <t>The amount of fines for violation of anti-corruption and anti- bribery laws.</t>
  </si>
  <si>
    <r>
      <t xml:space="preserve">Lundin Gold's internal procedures for managing corruption begin with screening all potential employees to identify criminal records, relationships with politically exposed persons, and other conflicts of interest. After hiring, all employees receive training on the Code of Business Conduct and Ethics as well as the Anti-Bribery Policy during onboarding. The Code of Business Conduct and Ethics applies to all directors, officers and employees of the Company. The Code sets out principles and standards for honest and ethical behavior at Lundin Gold and covers the following key areas:
• compliance with applicable laws
• restrictions on engaging in hedging activities with respect to the Shares
• conflicts of interest
• insider trading
• quality of disclosure and accountability
• fostering of a safe, secure and healthy workplace for all of Lundin Gold’s employees
• compliance with anti-bribery and corruption laws in Canada and other jurisdictions
• confidentiality and corporate opportunity
• the integrity financial reporting and records
• reporting illegal or unethical behavior 
Certain employees in high-risk positions, such as those in supply chain, logistics, finance, or community relations, receive periodic enhanced live training.  All full-time employees are required to complete annual online refresher training, which was implemented in 2023.
Lundin Gold has implemented a Whistleblower program, which includes an anonymous third-party reporting mechanism and investigation procedures.  Employees receive training on the program during onboarding and annual refresher training.
On Supply Chain activities, unless a contract proceeds by an extraordinary bid waiver exception which much be approve by the Supply Chain Manager, Lundin Gold follows bidding process in each instance, unless exempted by approval of the Supply Chain Manager.  After the bidding process, potential contractors undergo a third-party vendor screening process to qualify.  For the duration of a contract, responsibilities for contract management are divided internally among the contract manager in Supply Chain, Finance, and the End User.  Formal Supply Chain procedures have been implemented to document this process. Similarly, JV partners undergo due diligence screening and are contractually obligated to have controls in place to prevent corruption. 
Lundin Gold's third-party associates must adhere to Lundin Gold's corporate policies and receive information about the Whistleblower Program. All core policies regarding anticorruption can be found at:
 </t>
    </r>
    <r>
      <rPr>
        <u/>
        <sz val="11"/>
        <color rgb="FF0967A6"/>
        <rFont val="Calibri"/>
        <family val="2"/>
      </rPr>
      <t>https://lundingold.com/about/corporate-governance/core-policies/</t>
    </r>
    <r>
      <rPr>
        <sz val="11"/>
        <rFont val="Calibri"/>
        <family val="2"/>
      </rPr>
      <t>.</t>
    </r>
    <r>
      <rPr>
        <u/>
        <sz val="11"/>
        <color rgb="FF0967A6"/>
        <rFont val="Calibri"/>
        <family val="2"/>
      </rPr>
      <t xml:space="preserve">
</t>
    </r>
    <r>
      <rPr>
        <sz val="11"/>
        <color rgb="FF000000"/>
        <rFont val="Calibri"/>
        <family val="2"/>
      </rPr>
      <t>Lundin Gold has implemented third-party screening and controls that are consistent with the EITI standard and United Nations Global Compact: 10th Principle.</t>
    </r>
  </si>
  <si>
    <r>
      <t xml:space="preserve">Lundin Gold's contractual documents require all contractors to adhere to anti-corruption provisions. Furthermore, all suppliers must comply with Lundin Gold's policies, which are shared with 100% of the company's suppliers. These policies include:
-The Anti-Bribery Policy
-The Whistleblower Policy
-The Disclosure Policy
-Workplace Discrimination, Harassment and Violence Policy
-The Sanctions and Anti-Money Laundering Policy
-The Code of Business Conduct 
-Responsible Mining Policy
Suppliers are informed that policies are available on the Lundin Gold Inc. website: </t>
    </r>
    <r>
      <rPr>
        <u/>
        <sz val="11"/>
        <color rgb="FF0967A6"/>
        <rFont val="Calibri"/>
        <family val="2"/>
      </rPr>
      <t>http://www.lundingold.com/s/home.asp and notified that they are amended from time to time</t>
    </r>
    <r>
      <rPr>
        <sz val="11"/>
        <color rgb="FF000000"/>
        <rFont val="Calibri"/>
        <family val="2"/>
      </rPr>
      <t>.</t>
    </r>
  </si>
  <si>
    <t>Information about appointment of any members of administrative, management and supervisory bodies who held comparable position in public administration in two years preceding such appointment.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</si>
</sst>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quot;$&quot;* #,##0.00_);_(&quot;$&quot;* \(#,##0.00\);_(&quot;$&quot;* &quot;-&quot;??_);_(@_)"/>
    <numFmt numFmtId="165" formatCode="_(* #,##0.00_);_(* \(#,##0.00\);_(* &quot;-&quot;??_);_(@_)"/>
    <numFmt numFmtId="166" formatCode="&quot;$&quot;#,##0"/>
    <numFmt numFmtId="167" formatCode="&quot;$&quot;#,##0.00"/>
    <numFmt numFmtId="168" formatCode="0.0%"/>
    <numFmt numFmtId="169" formatCode="0.0000"/>
    <numFmt numFmtId="170" formatCode="_(* #,##0_);_(* \(#,##0\);_(* &quot;-&quot;??_);_(@_)"/>
    <numFmt numFmtId="171" formatCode="#,##0.0"/>
    <numFmt numFmtId="172" formatCode="0.000"/>
    <numFmt numFmtId="173" formatCode="0.0"/>
    <numFmt numFmtId="174" formatCode="&quot;$&quot;#,##0.0"/>
  </numFmts>
  <fonts count="151">
    <font>
      <sz val="11"/>
      <color theme="1"/>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font>
    <font>
      <b/>
      <sz val="11"/>
      <color theme="1"/>
      <name val="Calibri"/>
      <family val="2"/>
    </font>
    <font>
      <sz val="11"/>
      <color rgb="FF000000"/>
      <name val="Calibri"/>
      <family val="2"/>
    </font>
    <font>
      <sz val="11"/>
      <name val="Arial"/>
      <family val="2"/>
    </font>
    <font>
      <sz val="11"/>
      <color rgb="FFFF0000"/>
      <name val="Calibri"/>
      <family val="2"/>
    </font>
    <font>
      <b/>
      <sz val="14"/>
      <color theme="4"/>
      <name val="Calibri"/>
      <family val="2"/>
    </font>
    <font>
      <b/>
      <sz val="11"/>
      <color rgb="FF000000"/>
      <name val="Calibri"/>
      <family val="2"/>
    </font>
    <font>
      <b/>
      <sz val="11"/>
      <color rgb="FFFF0000"/>
      <name val="Calibri"/>
      <family val="2"/>
    </font>
    <font>
      <b/>
      <sz val="14"/>
      <color theme="1"/>
      <name val="Calibri"/>
      <family val="2"/>
    </font>
    <font>
      <sz val="9"/>
      <color theme="1"/>
      <name val="Calibri"/>
      <family val="2"/>
    </font>
    <font>
      <b/>
      <sz val="11"/>
      <color theme="1"/>
      <name val="Calibri"/>
      <family val="2"/>
      <scheme val="minor"/>
    </font>
    <font>
      <u/>
      <sz val="11"/>
      <color rgb="FF1155CC"/>
      <name val="Calibri"/>
      <family val="2"/>
      <scheme val="minor"/>
    </font>
    <font>
      <sz val="11"/>
      <color rgb="FF000000"/>
      <name val="Calibri"/>
      <family val="2"/>
      <scheme val="minor"/>
    </font>
    <font>
      <sz val="11"/>
      <name val="Calibri"/>
      <family val="2"/>
      <scheme val="minor"/>
    </font>
    <font>
      <b/>
      <sz val="11"/>
      <color rgb="FF000000"/>
      <name val="Calibri"/>
      <family val="2"/>
      <scheme val="minor"/>
    </font>
    <font>
      <i/>
      <sz val="11"/>
      <color rgb="FF000000"/>
      <name val="Calibri"/>
      <family val="2"/>
      <scheme val="minor"/>
    </font>
    <font>
      <sz val="9"/>
      <color theme="1"/>
      <name val="Calibri"/>
      <family val="2"/>
      <scheme val="minor"/>
    </font>
    <font>
      <i/>
      <sz val="11"/>
      <color theme="1"/>
      <name val="Calibri"/>
      <family val="2"/>
      <scheme val="minor"/>
    </font>
    <font>
      <sz val="11"/>
      <color theme="9"/>
      <name val="Calibri"/>
      <family val="2"/>
      <scheme val="minor"/>
    </font>
    <font>
      <b/>
      <sz val="14"/>
      <color theme="6"/>
      <name val="Calibri"/>
      <family val="2"/>
      <scheme val="minor"/>
    </font>
    <font>
      <sz val="11"/>
      <color theme="6"/>
      <name val="Calibri"/>
      <family val="2"/>
      <scheme val="minor"/>
    </font>
    <font>
      <sz val="8"/>
      <color theme="1"/>
      <name val="Calibri"/>
      <family val="2"/>
      <scheme val="minor"/>
    </font>
    <font>
      <sz val="11"/>
      <color rgb="FF00B050"/>
      <name val="Calibri"/>
      <family val="2"/>
      <scheme val="minor"/>
    </font>
    <font>
      <sz val="11"/>
      <name val="Calibri"/>
      <family val="2"/>
    </font>
    <font>
      <b/>
      <sz val="11"/>
      <name val="Calibri"/>
      <family val="2"/>
    </font>
    <font>
      <b/>
      <sz val="11"/>
      <name val="Calibri"/>
      <family val="2"/>
      <scheme val="minor"/>
    </font>
    <font>
      <vertAlign val="subscript"/>
      <sz val="11"/>
      <color rgb="FF000000"/>
      <name val="Calibri"/>
      <family val="2"/>
      <scheme val="minor"/>
    </font>
    <font>
      <b/>
      <vertAlign val="subscript"/>
      <sz val="11"/>
      <color theme="1"/>
      <name val="Calibri"/>
      <family val="2"/>
    </font>
    <font>
      <vertAlign val="subscript"/>
      <sz val="11"/>
      <color rgb="FF000000"/>
      <name val="Calibri"/>
      <family val="2"/>
    </font>
    <font>
      <i/>
      <sz val="11"/>
      <color theme="1"/>
      <name val="Calibri"/>
      <family val="2"/>
    </font>
    <font>
      <sz val="9"/>
      <color theme="1"/>
      <name val="Arial"/>
      <family val="2"/>
    </font>
    <font>
      <sz val="9"/>
      <name val="Calibri"/>
      <family val="2"/>
    </font>
    <font>
      <sz val="8"/>
      <color rgb="FF000000"/>
      <name val="Calibri"/>
      <family val="2"/>
    </font>
    <font>
      <u/>
      <sz val="11"/>
      <color theme="10"/>
      <name val="Arial"/>
      <family val="2"/>
    </font>
    <font>
      <sz val="10"/>
      <name val="Calibri"/>
      <family val="2"/>
    </font>
    <font>
      <b/>
      <sz val="14"/>
      <color theme="1"/>
      <name val="Arial"/>
      <family val="2"/>
    </font>
    <font>
      <b/>
      <vertAlign val="subscript"/>
      <sz val="11"/>
      <name val="Calibri"/>
      <family val="2"/>
    </font>
    <font>
      <u/>
      <sz val="11"/>
      <color theme="10"/>
      <name val="Calibri"/>
      <family val="2"/>
    </font>
    <font>
      <sz val="11"/>
      <color theme="1"/>
      <name val="Arial"/>
      <family val="2"/>
    </font>
    <font>
      <b/>
      <sz val="12"/>
      <color theme="0"/>
      <name val="Calibri"/>
      <family val="2"/>
      <scheme val="minor"/>
    </font>
    <font>
      <sz val="11"/>
      <color theme="0"/>
      <name val="Calibri"/>
      <family val="2"/>
    </font>
    <font>
      <b/>
      <sz val="11"/>
      <color theme="0"/>
      <name val="Calibri"/>
      <family val="2"/>
    </font>
    <font>
      <b/>
      <sz val="14"/>
      <color theme="0"/>
      <name val="Calibri"/>
      <family val="2"/>
    </font>
    <font>
      <sz val="11"/>
      <color theme="0"/>
      <name val="Arial"/>
      <family val="2"/>
    </font>
    <font>
      <b/>
      <sz val="10"/>
      <color theme="0"/>
      <name val="Calibri"/>
      <family val="2"/>
    </font>
    <font>
      <b/>
      <sz val="11"/>
      <color theme="0"/>
      <name val="Calibri"/>
      <family val="2"/>
      <scheme val="minor"/>
    </font>
    <font>
      <b/>
      <sz val="14"/>
      <color theme="0"/>
      <name val="Calibri"/>
      <family val="2"/>
      <scheme val="minor"/>
    </font>
    <font>
      <u/>
      <sz val="16"/>
      <color rgb="FF0E3E66"/>
      <name val="Calibri"/>
      <family val="2"/>
    </font>
    <font>
      <b/>
      <sz val="14"/>
      <color rgb="FF15273C"/>
      <name val="Calibri"/>
      <family val="2"/>
    </font>
    <font>
      <sz val="11"/>
      <color theme="0"/>
      <name val="Calibri"/>
      <family val="2"/>
      <scheme val="minor"/>
    </font>
    <font>
      <i/>
      <sz val="11"/>
      <color rgb="FF0E3E66"/>
      <name val="Calibri"/>
      <family val="2"/>
      <scheme val="minor"/>
    </font>
    <font>
      <sz val="14"/>
      <color theme="0"/>
      <name val="Calibri"/>
      <family val="2"/>
      <scheme val="minor"/>
    </font>
    <font>
      <b/>
      <sz val="14"/>
      <color theme="0"/>
      <name val="Calibri (Body)"/>
    </font>
    <font>
      <b/>
      <sz val="11"/>
      <color theme="0"/>
      <name val="Calibri (Body)"/>
    </font>
    <font>
      <sz val="11"/>
      <color theme="0"/>
      <name val="Calibri (Body)"/>
    </font>
    <font>
      <b/>
      <sz val="14"/>
      <color theme="0"/>
      <name val="Arial"/>
      <family val="2"/>
    </font>
    <font>
      <b/>
      <vertAlign val="subscript"/>
      <sz val="14"/>
      <color theme="0"/>
      <name val="Calibri"/>
      <family val="2"/>
    </font>
    <font>
      <b/>
      <sz val="9"/>
      <color theme="0"/>
      <name val="Arial"/>
      <family val="2"/>
    </font>
    <font>
      <b/>
      <sz val="8"/>
      <color theme="0"/>
      <name val="Arial"/>
      <family val="2"/>
    </font>
    <font>
      <u/>
      <sz val="11"/>
      <color rgb="FF0967A6"/>
      <name val="Calibri (Body)"/>
    </font>
    <font>
      <u/>
      <sz val="11"/>
      <color rgb="FF0967A6"/>
      <name val="Calibri"/>
      <family val="2"/>
    </font>
    <font>
      <i/>
      <u/>
      <sz val="11"/>
      <color rgb="FF0967A6"/>
      <name val="Calibri (Body)"/>
    </font>
    <font>
      <sz val="11"/>
      <color theme="0"/>
      <name val="Calibri"/>
      <family val="2"/>
      <scheme val="major"/>
    </font>
    <font>
      <b/>
      <sz val="11"/>
      <color theme="0"/>
      <name val="Calibri"/>
      <family val="2"/>
      <scheme val="major"/>
    </font>
    <font>
      <u/>
      <sz val="11"/>
      <color rgb="FF0070C0"/>
      <name val="Calibri"/>
      <family val="2"/>
    </font>
    <font>
      <b/>
      <sz val="11"/>
      <color theme="1"/>
      <name val="Arial"/>
      <family val="2"/>
    </font>
    <font>
      <sz val="8"/>
      <name val="Arial"/>
      <family val="2"/>
    </font>
    <font>
      <b/>
      <vertAlign val="superscript"/>
      <sz val="11"/>
      <color theme="1"/>
      <name val="Arial"/>
      <family val="2"/>
    </font>
    <font>
      <vertAlign val="superscript"/>
      <sz val="11"/>
      <color theme="1"/>
      <name val="Arial"/>
      <family val="2"/>
    </font>
    <font>
      <b/>
      <i/>
      <sz val="11"/>
      <color theme="1"/>
      <name val="Arial"/>
      <family val="2"/>
    </font>
    <font>
      <sz val="9"/>
      <color rgb="FF605E5C"/>
      <name val="Segoe UI"/>
      <family val="2"/>
    </font>
    <font>
      <u/>
      <sz val="11"/>
      <name val="Calibri"/>
      <family val="2"/>
    </font>
    <font>
      <vertAlign val="superscript"/>
      <sz val="11"/>
      <color theme="0"/>
      <name val="Calibri"/>
      <family val="2"/>
    </font>
    <font>
      <vertAlign val="subscript"/>
      <sz val="11"/>
      <name val="Calibri"/>
      <family val="2"/>
    </font>
    <font>
      <vertAlign val="superscript"/>
      <sz val="11"/>
      <name val="Calibri"/>
      <family val="2"/>
    </font>
    <font>
      <b/>
      <vertAlign val="superscript"/>
      <sz val="14"/>
      <color theme="0"/>
      <name val="Calibri"/>
      <family val="2"/>
      <scheme val="minor"/>
    </font>
    <font>
      <b/>
      <vertAlign val="superscript"/>
      <sz val="14"/>
      <color theme="0"/>
      <name val="Calibri"/>
      <family val="2"/>
    </font>
    <font>
      <b/>
      <vertAlign val="superscript"/>
      <sz val="11"/>
      <color rgb="FF000000"/>
      <name val="Calibri"/>
      <family val="2"/>
    </font>
    <font>
      <b/>
      <sz val="9"/>
      <color theme="1"/>
      <name val="Calibri"/>
      <family val="2"/>
    </font>
    <font>
      <b/>
      <vertAlign val="superscript"/>
      <sz val="11"/>
      <color theme="0"/>
      <name val="Calibri"/>
      <family val="2"/>
    </font>
    <font>
      <b/>
      <sz val="9"/>
      <color theme="1"/>
      <name val="Arial"/>
      <family val="2"/>
    </font>
    <font>
      <vertAlign val="superscript"/>
      <sz val="11"/>
      <color theme="1"/>
      <name val="Calibri"/>
      <family val="2"/>
    </font>
    <font>
      <vertAlign val="superscript"/>
      <sz val="9"/>
      <color theme="1"/>
      <name val="Arial"/>
      <family val="2"/>
    </font>
    <font>
      <b/>
      <vertAlign val="superscript"/>
      <sz val="11"/>
      <color theme="1"/>
      <name val="Calibri"/>
      <family val="2"/>
    </font>
    <font>
      <vertAlign val="superscript"/>
      <sz val="9"/>
      <color theme="1"/>
      <name val="Calibri"/>
      <family val="2"/>
    </font>
    <font>
      <vertAlign val="superscript"/>
      <sz val="9"/>
      <color theme="1"/>
      <name val="Calibri"/>
      <family val="2"/>
      <scheme val="minor"/>
    </font>
    <font>
      <i/>
      <sz val="11"/>
      <color rgb="FF000000"/>
      <name val="Calibri"/>
      <family val="2"/>
    </font>
    <font>
      <sz val="9"/>
      <color rgb="FF000000"/>
      <name val="Calibri"/>
      <family val="2"/>
    </font>
    <font>
      <b/>
      <i/>
      <sz val="11"/>
      <color rgb="FF000000"/>
      <name val="Calibri"/>
      <family val="2"/>
      <scheme val="minor"/>
    </font>
    <font>
      <u/>
      <sz val="11"/>
      <name val="Calibri"/>
      <family val="2"/>
      <scheme val="minor"/>
    </font>
    <font>
      <b/>
      <sz val="8"/>
      <color theme="1"/>
      <name val="Verdana"/>
      <family val="2"/>
    </font>
    <font>
      <sz val="8"/>
      <color theme="1"/>
      <name val="Verdana"/>
      <family val="2"/>
    </font>
    <font>
      <sz val="10"/>
      <color rgb="FF000000"/>
      <name val="Arial"/>
      <family val="2"/>
    </font>
    <font>
      <b/>
      <i/>
      <sz val="8"/>
      <color theme="1"/>
      <name val="Verdana"/>
      <family val="2"/>
    </font>
    <font>
      <b/>
      <i/>
      <sz val="8"/>
      <name val="Verdana"/>
      <family val="2"/>
    </font>
    <font>
      <vertAlign val="superscript"/>
      <sz val="11"/>
      <color rgb="FF000000"/>
      <name val="Calibri"/>
      <family val="2"/>
      <scheme val="minor"/>
    </font>
    <font>
      <i/>
      <vertAlign val="superscript"/>
      <sz val="11"/>
      <color rgb="FF000000"/>
      <name val="Calibri"/>
      <family val="2"/>
      <scheme val="minor"/>
    </font>
    <font>
      <u/>
      <sz val="10"/>
      <color theme="10"/>
      <name val="Arial"/>
      <family val="2"/>
    </font>
    <font>
      <u/>
      <sz val="11"/>
      <color theme="10"/>
      <name val="Calibri"/>
      <family val="2"/>
      <scheme val="major"/>
    </font>
    <font>
      <sz val="11"/>
      <name val="Calibri"/>
      <family val="2"/>
      <scheme val="major"/>
    </font>
    <font>
      <u/>
      <sz val="11"/>
      <color rgb="FF0967A6"/>
      <name val="Calibri"/>
      <family val="2"/>
      <scheme val="major"/>
    </font>
    <font>
      <sz val="11"/>
      <color theme="1"/>
      <name val="Calibri"/>
      <family val="2"/>
      <scheme val="major"/>
    </font>
    <font>
      <sz val="11"/>
      <color theme="1"/>
      <name val="Arial"/>
      <family val="2"/>
    </font>
    <font>
      <vertAlign val="superscript"/>
      <sz val="8"/>
      <color theme="1"/>
      <name val="Verdana"/>
      <family val="2"/>
    </font>
    <font>
      <sz val="10"/>
      <color theme="1"/>
      <name val="Arial"/>
      <family val="2"/>
    </font>
    <font>
      <i/>
      <sz val="8"/>
      <color theme="1"/>
      <name val="Verdana"/>
      <family val="2"/>
    </font>
    <font>
      <sz val="8"/>
      <color rgb="FF000000"/>
      <name val="Verdana"/>
      <family val="2"/>
    </font>
    <font>
      <vertAlign val="superscript"/>
      <sz val="11"/>
      <color rgb="FF000000"/>
      <name val="Calibri"/>
      <family val="2"/>
    </font>
    <font>
      <b/>
      <sz val="9"/>
      <color rgb="FF000000"/>
      <name val="Calibri"/>
      <family val="2"/>
      <scheme val="minor"/>
    </font>
    <font>
      <sz val="9"/>
      <color rgb="FF000000"/>
      <name val="Calibri"/>
      <family val="2"/>
      <scheme val="minor"/>
    </font>
    <font>
      <sz val="9"/>
      <name val="Arial"/>
      <family val="2"/>
    </font>
    <font>
      <b/>
      <sz val="9"/>
      <name val="Arial"/>
      <family val="2"/>
    </font>
    <font>
      <sz val="11"/>
      <color theme="4"/>
      <name val="Calibri"/>
      <family val="2"/>
      <scheme val="minor"/>
    </font>
    <font>
      <u/>
      <sz val="11"/>
      <color theme="4"/>
      <name val="Calibri"/>
      <family val="2"/>
      <scheme val="minor"/>
    </font>
    <font>
      <strike/>
      <u/>
      <sz val="11"/>
      <color theme="4"/>
      <name val="Calibri"/>
      <family val="2"/>
      <scheme val="minor"/>
    </font>
    <font>
      <u/>
      <sz val="11"/>
      <name val="Calibri"/>
      <family val="2"/>
      <scheme val="major"/>
    </font>
    <font>
      <strike/>
      <sz val="11"/>
      <name val="Calibri"/>
      <family val="2"/>
    </font>
    <font>
      <sz val="11"/>
      <color theme="1"/>
      <name val="Times New Roman"/>
      <family val="1"/>
    </font>
    <font>
      <vertAlign val="subscript"/>
      <sz val="8"/>
      <color rgb="FF000000"/>
      <name val="Verdana"/>
      <family val="2"/>
    </font>
    <font>
      <vertAlign val="subscript"/>
      <sz val="8"/>
      <color theme="1"/>
      <name val="Verdana"/>
      <family val="2"/>
    </font>
    <font>
      <vertAlign val="superscript"/>
      <sz val="8"/>
      <color rgb="FF000000"/>
      <name val="Verdana"/>
      <family val="2"/>
    </font>
    <font>
      <vertAlign val="subscript"/>
      <sz val="11"/>
      <color rgb="FF000000"/>
      <name val="Calibr1"/>
    </font>
    <font>
      <u/>
      <sz val="11"/>
      <color rgb="FF0370C0"/>
      <name val="Calibri"/>
      <family val="2"/>
    </font>
    <font>
      <i/>
      <vertAlign val="subscript"/>
      <sz val="11"/>
      <name val="Calibri"/>
      <family val="2"/>
    </font>
    <font>
      <vertAlign val="subscript"/>
      <sz val="11"/>
      <name val="Calibr1"/>
    </font>
    <font>
      <sz val="11"/>
      <color rgb="FF0370C0"/>
      <name val="Calibri"/>
      <family val="2"/>
    </font>
    <font>
      <sz val="11"/>
      <name val="Calibri (Body)"/>
    </font>
    <font>
      <sz val="9"/>
      <color rgb="FF0370C0"/>
      <name val="Calibri"/>
      <family val="2"/>
    </font>
    <font>
      <u/>
      <sz val="9"/>
      <color rgb="FF0370C0"/>
      <name val="Calibri"/>
      <family val="2"/>
    </font>
    <font>
      <u/>
      <sz val="9"/>
      <color rgb="FF0370C0"/>
      <name val="Arial"/>
      <family val="2"/>
    </font>
    <font>
      <b/>
      <u/>
      <sz val="9"/>
      <name val="Arial"/>
      <family val="2"/>
    </font>
    <font>
      <b/>
      <u/>
      <sz val="9"/>
      <color rgb="FF0370C0"/>
      <name val="Arial"/>
      <family val="2"/>
    </font>
    <font>
      <sz val="11"/>
      <color theme="1"/>
      <name val="Calibri (Cuerpo)"/>
    </font>
    <font>
      <sz val="11"/>
      <color rgb="FF0370C0"/>
      <name val="Calibri (Cuerpo)"/>
    </font>
    <font>
      <u/>
      <sz val="11"/>
      <color rgb="FF0370C0"/>
      <name val="Calibri (Cuerpo)"/>
    </font>
    <font>
      <sz val="11"/>
      <name val="Calibri (Cuerpo)"/>
    </font>
    <font>
      <u/>
      <sz val="10"/>
      <color rgb="FF0370C0"/>
      <name val="Calibri"/>
      <family val="2"/>
    </font>
    <font>
      <sz val="10"/>
      <color rgb="FF0370C0"/>
      <name val="Calibri"/>
      <family val="2"/>
    </font>
    <font>
      <sz val="11"/>
      <name val="Calibri (Títulos)"/>
    </font>
    <font>
      <u/>
      <sz val="11"/>
      <color rgb="FF0370C0"/>
      <name val="Calibri (Títulos)"/>
    </font>
  </fonts>
  <fills count="42">
    <fill>
      <patternFill patternType="none"/>
    </fill>
    <fill>
      <patternFill patternType="gray125"/>
    </fill>
    <fill>
      <patternFill patternType="solid">
        <fgColor theme="0"/>
        <bgColor theme="0"/>
      </patternFill>
    </fill>
    <fill>
      <patternFill patternType="solid">
        <fgColor rgb="FFFAF9F9"/>
        <bgColor rgb="FFFAF9F9"/>
      </patternFill>
    </fill>
    <fill>
      <patternFill patternType="solid">
        <fgColor rgb="FFF2F2F2"/>
        <bgColor indexed="64"/>
      </patternFill>
    </fill>
    <fill>
      <patternFill patternType="solid">
        <fgColor rgb="FFFFFFFF"/>
        <bgColor indexed="64"/>
      </patternFill>
    </fill>
    <fill>
      <patternFill patternType="solid">
        <fgColor theme="0" tint="-4.9989318521683403E-2"/>
        <bgColor theme="0"/>
      </patternFill>
    </fill>
    <fill>
      <patternFill patternType="solid">
        <fgColor theme="0" tint="-4.9989318521683403E-2"/>
        <bgColor indexed="64"/>
      </patternFill>
    </fill>
    <fill>
      <patternFill patternType="solid">
        <fgColor rgb="FFF2F2F2"/>
        <bgColor rgb="FF000000"/>
      </patternFill>
    </fill>
    <fill>
      <patternFill patternType="solid">
        <fgColor theme="0" tint="-4.9989318521683403E-2"/>
        <bgColor rgb="FF000000"/>
      </patternFill>
    </fill>
    <fill>
      <patternFill patternType="solid">
        <fgColor theme="2" tint="-4.9989318521683403E-2"/>
        <bgColor indexed="64"/>
      </patternFill>
    </fill>
    <fill>
      <patternFill patternType="solid">
        <fgColor rgb="FFB4830E"/>
        <bgColor indexed="64"/>
      </patternFill>
    </fill>
    <fill>
      <patternFill patternType="solid">
        <fgColor rgb="FF0E3E66"/>
        <bgColor indexed="64"/>
      </patternFill>
    </fill>
    <fill>
      <patternFill patternType="solid">
        <fgColor rgb="FFB4830E"/>
        <bgColor theme="0"/>
      </patternFill>
    </fill>
    <fill>
      <patternFill patternType="solid">
        <fgColor rgb="FFECECEC"/>
        <bgColor indexed="64"/>
      </patternFill>
    </fill>
    <fill>
      <patternFill patternType="solid">
        <fgColor rgb="FF6A77B9"/>
        <bgColor indexed="64"/>
      </patternFill>
    </fill>
    <fill>
      <patternFill patternType="solid">
        <fgColor rgb="FFA0AFD8"/>
        <bgColor indexed="64"/>
      </patternFill>
    </fill>
    <fill>
      <patternFill patternType="solid">
        <fgColor rgb="FF0073A0"/>
        <bgColor indexed="64"/>
      </patternFill>
    </fill>
    <fill>
      <patternFill patternType="solid">
        <fgColor rgb="FF4FB1DF"/>
        <bgColor indexed="64"/>
      </patternFill>
    </fill>
    <fill>
      <patternFill patternType="solid">
        <fgColor rgb="FF92C253"/>
        <bgColor indexed="64"/>
      </patternFill>
    </fill>
    <fill>
      <patternFill patternType="solid">
        <fgColor rgb="FFB1E060"/>
        <bgColor indexed="64"/>
      </patternFill>
    </fill>
    <fill>
      <patternFill patternType="solid">
        <fgColor rgb="FFFDC00A"/>
        <bgColor indexed="64"/>
      </patternFill>
    </fill>
    <fill>
      <patternFill patternType="solid">
        <fgColor rgb="FFFFDC67"/>
        <bgColor indexed="64"/>
      </patternFill>
    </fill>
    <fill>
      <patternFill patternType="solid">
        <fgColor rgb="FFE95E46"/>
        <bgColor indexed="64"/>
      </patternFill>
    </fill>
    <fill>
      <patternFill patternType="solid">
        <fgColor rgb="FFFC9071"/>
        <bgColor indexed="64"/>
      </patternFill>
    </fill>
    <fill>
      <patternFill patternType="solid">
        <fgColor rgb="FFAE3B8E"/>
        <bgColor indexed="64"/>
      </patternFill>
    </fill>
    <fill>
      <patternFill patternType="solid">
        <fgColor rgb="FFC36FAC"/>
        <bgColor indexed="64"/>
      </patternFill>
    </fill>
    <fill>
      <patternFill patternType="solid">
        <fgColor rgb="FFFFFF00"/>
        <bgColor indexed="64"/>
      </patternFill>
    </fill>
    <fill>
      <patternFill patternType="solid">
        <fgColor rgb="FFF1F1F1"/>
        <bgColor indexed="64"/>
      </patternFill>
    </fill>
    <fill>
      <patternFill patternType="solid">
        <fgColor theme="0"/>
        <bgColor indexed="64"/>
      </patternFill>
    </fill>
    <fill>
      <patternFill patternType="lightGray">
        <bgColor theme="0"/>
      </patternFill>
    </fill>
    <fill>
      <patternFill patternType="mediumGray"/>
    </fill>
    <fill>
      <patternFill patternType="solid">
        <fgColor rgb="FF0E4F66"/>
        <bgColor indexed="64"/>
      </patternFill>
    </fill>
    <fill>
      <patternFill patternType="solid">
        <fgColor rgb="FF083A55"/>
        <bgColor indexed="64"/>
      </patternFill>
    </fill>
    <fill>
      <patternFill patternType="solid">
        <fgColor rgb="FFB88601"/>
        <bgColor indexed="64"/>
      </patternFill>
    </fill>
    <fill>
      <patternFill patternType="solid">
        <fgColor rgb="FF083A55"/>
        <bgColor rgb="FF000000"/>
      </patternFill>
    </fill>
    <fill>
      <patternFill patternType="solid">
        <fgColor rgb="FF0F6482"/>
        <bgColor rgb="FFD8D8D8"/>
      </patternFill>
    </fill>
    <fill>
      <patternFill patternType="solid">
        <fgColor rgb="FF0F6482"/>
        <bgColor indexed="64"/>
      </patternFill>
    </fill>
    <fill>
      <patternFill patternType="solid">
        <fgColor rgb="FF6F3785"/>
        <bgColor indexed="64"/>
      </patternFill>
    </fill>
    <fill>
      <patternFill patternType="solid">
        <fgColor rgb="FF8943A5"/>
        <bgColor indexed="64"/>
      </patternFill>
    </fill>
    <fill>
      <patternFill patternType="solid">
        <fgColor rgb="FF0F6482"/>
        <bgColor theme="0"/>
      </patternFill>
    </fill>
    <fill>
      <patternFill patternType="solid">
        <fgColor rgb="FFFFFFFF"/>
        <bgColor rgb="FF000000"/>
      </patternFill>
    </fill>
  </fills>
  <borders count="66">
    <border>
      <left/>
      <right/>
      <top/>
      <bottom/>
      <diagonal/>
    </border>
    <border>
      <left/>
      <right/>
      <top/>
      <bottom style="medium">
        <color rgb="FF000000"/>
      </bottom>
      <diagonal/>
    </border>
    <border>
      <left/>
      <right/>
      <top style="medium">
        <color rgb="FF000000"/>
      </top>
      <bottom/>
      <diagonal/>
    </border>
    <border>
      <left/>
      <right/>
      <top style="medium">
        <color rgb="FF000000"/>
      </top>
      <bottom style="thin">
        <color rgb="FF000000"/>
      </bottom>
      <diagonal/>
    </border>
    <border>
      <left/>
      <right/>
      <top style="thin">
        <color rgb="FF000000"/>
      </top>
      <bottom/>
      <diagonal/>
    </border>
    <border>
      <left/>
      <right/>
      <top style="thin">
        <color rgb="FF000000"/>
      </top>
      <bottom style="medium">
        <color rgb="FF000000"/>
      </bottom>
      <diagonal/>
    </border>
    <border>
      <left/>
      <right/>
      <top style="medium">
        <color rgb="FF000000"/>
      </top>
      <bottom style="medium">
        <color rgb="FF000000"/>
      </bottom>
      <diagonal/>
    </border>
    <border>
      <left/>
      <right/>
      <top style="thin">
        <color rgb="FF000000"/>
      </top>
      <bottom style="thin">
        <color rgb="FF000000"/>
      </bottom>
      <diagonal/>
    </border>
    <border>
      <left/>
      <right/>
      <top/>
      <bottom/>
      <diagonal/>
    </border>
    <border>
      <left/>
      <right/>
      <top/>
      <bottom style="thin">
        <color rgb="FF000000"/>
      </bottom>
      <diagonal/>
    </border>
    <border>
      <left style="thin">
        <color theme="0" tint="-0.14999847407452621"/>
      </left>
      <right/>
      <top style="thin">
        <color rgb="FF000000"/>
      </top>
      <bottom style="thin">
        <color rgb="FF000000"/>
      </bottom>
      <diagonal/>
    </border>
    <border>
      <left/>
      <right style="thin">
        <color theme="0" tint="-0.14999847407452621"/>
      </right>
      <top style="thin">
        <color rgb="FF000000"/>
      </top>
      <bottom style="thin">
        <color rgb="FF000000"/>
      </bottom>
      <diagonal/>
    </border>
    <border>
      <left style="thin">
        <color theme="0" tint="-0.14999847407452621"/>
      </left>
      <right/>
      <top/>
      <bottom/>
      <diagonal/>
    </border>
    <border>
      <left style="thin">
        <color indexed="64"/>
      </left>
      <right style="thin">
        <color indexed="64"/>
      </right>
      <top style="thin">
        <color indexed="64"/>
      </top>
      <bottom style="thin">
        <color indexed="64"/>
      </bottom>
      <diagonal/>
    </border>
    <border>
      <left/>
      <right/>
      <top style="thin">
        <color rgb="FF000000"/>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rgb="FF000000"/>
      </top>
      <bottom style="thin">
        <color rgb="FF000000"/>
      </bottom>
      <diagonal/>
    </border>
    <border>
      <left/>
      <right/>
      <top style="medium">
        <color rgb="FF000000"/>
      </top>
      <bottom style="thin">
        <color indexed="64"/>
      </bottom>
      <diagonal/>
    </border>
    <border>
      <left/>
      <right/>
      <top style="thin">
        <color indexed="64"/>
      </top>
      <bottom/>
      <diagonal/>
    </border>
    <border>
      <left/>
      <right/>
      <top style="thin">
        <color indexed="64"/>
      </top>
      <bottom style="thin">
        <color indexed="64"/>
      </bottom>
      <diagonal/>
    </border>
    <border>
      <left/>
      <right/>
      <top style="thin">
        <color theme="0"/>
      </top>
      <bottom/>
      <diagonal/>
    </border>
    <border>
      <left/>
      <right/>
      <top/>
      <bottom style="thin">
        <color theme="0"/>
      </bottom>
      <diagonal/>
    </border>
    <border>
      <left/>
      <right/>
      <top style="thin">
        <color theme="0"/>
      </top>
      <bottom style="thin">
        <color theme="0"/>
      </bottom>
      <diagonal/>
    </border>
    <border>
      <left/>
      <right/>
      <top style="thin">
        <color rgb="FF0E3E66"/>
      </top>
      <bottom style="thin">
        <color rgb="FF0E3E66"/>
      </bottom>
      <diagonal/>
    </border>
    <border>
      <left style="thin">
        <color rgb="FF808080"/>
      </left>
      <right/>
      <top/>
      <bottom/>
      <diagonal/>
    </border>
    <border>
      <left/>
      <right/>
      <top/>
      <bottom style="medium">
        <color indexed="64"/>
      </bottom>
      <diagonal/>
    </border>
    <border>
      <left/>
      <right/>
      <top style="medium">
        <color rgb="FF000000"/>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top style="medium">
        <color indexed="64"/>
      </top>
      <bottom style="thin">
        <color indexed="64"/>
      </bottom>
      <diagonal/>
    </border>
    <border>
      <left/>
      <right/>
      <top style="thin">
        <color rgb="FF000000"/>
      </top>
      <bottom style="medium">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thin">
        <color indexed="64"/>
      </left>
      <right style="medium">
        <color indexed="64"/>
      </right>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right/>
      <top style="thin">
        <color indexed="64"/>
      </top>
      <bottom style="thin">
        <color rgb="FF000000"/>
      </bottom>
      <diagonal/>
    </border>
    <border>
      <left/>
      <right/>
      <top style="medium">
        <color indexed="64"/>
      </top>
      <bottom style="thin">
        <color rgb="FF000000"/>
      </bottom>
      <diagonal/>
    </border>
  </borders>
  <cellStyleXfs count="9">
    <xf numFmtId="0" fontId="0" fillId="0" borderId="0"/>
    <xf numFmtId="0" fontId="8" fillId="0" borderId="8"/>
    <xf numFmtId="0" fontId="44" fillId="0" borderId="0" applyNumberFormat="0" applyFill="0" applyBorder="0" applyAlignment="0" applyProtection="0"/>
    <xf numFmtId="9" fontId="49" fillId="0" borderId="0" applyFont="0" applyFill="0" applyBorder="0" applyAlignment="0" applyProtection="0"/>
    <xf numFmtId="0" fontId="49" fillId="0" borderId="8"/>
    <xf numFmtId="0" fontId="49" fillId="0" borderId="8"/>
    <xf numFmtId="0" fontId="103" fillId="0" borderId="8"/>
    <xf numFmtId="165" fontId="113" fillId="0" borderId="0" applyFont="0" applyFill="0" applyBorder="0" applyAlignment="0" applyProtection="0"/>
    <xf numFmtId="165" fontId="113" fillId="0" borderId="8" applyFont="0" applyFill="0" applyBorder="0" applyAlignment="0" applyProtection="0"/>
  </cellStyleXfs>
  <cellXfs count="1350">
    <xf numFmtId="0" fontId="0" fillId="0" borderId="0" xfId="0"/>
    <xf numFmtId="0" fontId="11" fillId="0" borderId="0" xfId="0" applyFont="1"/>
    <xf numFmtId="0" fontId="15" fillId="0" borderId="0" xfId="0" applyFont="1" applyAlignment="1">
      <alignment horizontal="left" vertical="center" wrapText="1"/>
    </xf>
    <xf numFmtId="0" fontId="0" fillId="0" borderId="12" xfId="0" applyBorder="1"/>
    <xf numFmtId="0" fontId="10" fillId="0" borderId="0" xfId="0" applyFont="1"/>
    <xf numFmtId="0" fontId="9" fillId="0" borderId="0" xfId="0" applyFont="1" applyAlignment="1">
      <alignment vertical="top" wrapText="1"/>
    </xf>
    <xf numFmtId="0" fontId="0" fillId="0" borderId="0" xfId="0" applyAlignment="1">
      <alignment wrapText="1"/>
    </xf>
    <xf numFmtId="0" fontId="30" fillId="0" borderId="0" xfId="0" applyFont="1" applyAlignment="1">
      <alignment horizontal="left" vertical="center" wrapText="1"/>
    </xf>
    <xf numFmtId="0" fontId="23" fillId="0" borderId="8" xfId="0" applyFont="1" applyBorder="1" applyAlignment="1">
      <alignment vertical="center" wrapText="1"/>
    </xf>
    <xf numFmtId="0" fontId="23" fillId="0" borderId="0" xfId="0" applyFont="1" applyAlignment="1">
      <alignment vertical="center" wrapText="1"/>
    </xf>
    <xf numFmtId="0" fontId="23" fillId="0" borderId="14" xfId="0" applyFont="1" applyBorder="1" applyAlignment="1">
      <alignment vertical="center" wrapText="1"/>
    </xf>
    <xf numFmtId="0" fontId="10" fillId="0" borderId="0" xfId="0" applyFont="1" applyAlignment="1">
      <alignment vertical="center"/>
    </xf>
    <xf numFmtId="0" fontId="10" fillId="0" borderId="0" xfId="0" applyFont="1" applyAlignment="1">
      <alignment vertical="center" wrapText="1"/>
    </xf>
    <xf numFmtId="0" fontId="0" fillId="0" borderId="0" xfId="0" applyAlignment="1">
      <alignment vertical="center"/>
    </xf>
    <xf numFmtId="3" fontId="18" fillId="0" borderId="0" xfId="0" applyNumberFormat="1" applyFont="1" applyAlignment="1">
      <alignment horizontal="right" vertical="center"/>
    </xf>
    <xf numFmtId="9" fontId="18" fillId="0" borderId="0" xfId="0" applyNumberFormat="1" applyFont="1" applyAlignment="1">
      <alignment horizontal="right" vertical="center"/>
    </xf>
    <xf numFmtId="0" fontId="10" fillId="0" borderId="0" xfId="0" applyFont="1" applyAlignment="1">
      <alignment horizontal="center" vertical="center" wrapText="1"/>
    </xf>
    <xf numFmtId="0" fontId="10" fillId="0" borderId="0" xfId="0" applyFont="1" applyAlignment="1">
      <alignment horizontal="center"/>
    </xf>
    <xf numFmtId="0" fontId="0" fillId="0" borderId="0" xfId="0" applyAlignment="1">
      <alignment horizontal="center"/>
    </xf>
    <xf numFmtId="0" fontId="0" fillId="0" borderId="8" xfId="0" applyBorder="1"/>
    <xf numFmtId="0" fontId="9" fillId="0" borderId="0" xfId="0" applyFont="1" applyAlignment="1">
      <alignment vertical="top"/>
    </xf>
    <xf numFmtId="0" fontId="8" fillId="0" borderId="0" xfId="0" applyFont="1"/>
    <xf numFmtId="0" fontId="23" fillId="0" borderId="7" xfId="0" applyFont="1" applyBorder="1" applyAlignment="1">
      <alignment vertical="center" wrapText="1"/>
    </xf>
    <xf numFmtId="0" fontId="23" fillId="0" borderId="7" xfId="0" applyFont="1" applyBorder="1" applyAlignment="1">
      <alignment horizontal="left" vertical="center" wrapText="1"/>
    </xf>
    <xf numFmtId="0" fontId="23" fillId="0" borderId="9" xfId="0" applyFont="1" applyBorder="1" applyAlignment="1">
      <alignment vertical="center" wrapText="1"/>
    </xf>
    <xf numFmtId="0" fontId="11" fillId="2" borderId="0" xfId="0" applyFont="1" applyFill="1"/>
    <xf numFmtId="0" fontId="11" fillId="0" borderId="7" xfId="0" applyFont="1" applyBorder="1" applyAlignment="1">
      <alignment horizontal="right" wrapText="1"/>
    </xf>
    <xf numFmtId="0" fontId="12" fillId="0" borderId="0" xfId="0" applyFont="1"/>
    <xf numFmtId="0" fontId="0" fillId="0" borderId="8" xfId="0" applyBorder="1" applyAlignment="1">
      <alignment wrapText="1"/>
    </xf>
    <xf numFmtId="0" fontId="31" fillId="0" borderId="8" xfId="0" applyFont="1" applyBorder="1" applyAlignment="1">
      <alignment horizontal="right" vertical="center" wrapText="1"/>
    </xf>
    <xf numFmtId="0" fontId="33" fillId="0" borderId="4" xfId="0" applyFont="1" applyBorder="1" applyAlignment="1">
      <alignment horizontal="right" vertical="center" wrapText="1"/>
    </xf>
    <xf numFmtId="0" fontId="23" fillId="0" borderId="3" xfId="0" applyFont="1" applyBorder="1" applyAlignment="1">
      <alignment horizontal="right" vertical="center" wrapText="1"/>
    </xf>
    <xf numFmtId="0" fontId="23" fillId="4" borderId="7" xfId="0" applyFont="1" applyFill="1" applyBorder="1" applyAlignment="1">
      <alignment vertical="center" wrapText="1"/>
    </xf>
    <xf numFmtId="0" fontId="14" fillId="0" borderId="8" xfId="0" applyFont="1" applyBorder="1" applyAlignment="1">
      <alignment vertical="center"/>
    </xf>
    <xf numFmtId="0" fontId="11" fillId="0" borderId="8" xfId="0" applyFont="1" applyBorder="1" applyAlignment="1">
      <alignment horizontal="left" vertical="center" wrapText="1"/>
    </xf>
    <xf numFmtId="3" fontId="13" fillId="0" borderId="8" xfId="0" applyNumberFormat="1" applyFont="1" applyBorder="1" applyAlignment="1">
      <alignment horizontal="center" vertical="center"/>
    </xf>
    <xf numFmtId="166" fontId="23" fillId="0" borderId="7" xfId="0" applyNumberFormat="1" applyFont="1" applyBorder="1" applyAlignment="1">
      <alignment horizontal="center" vertical="center"/>
    </xf>
    <xf numFmtId="3" fontId="23" fillId="0" borderId="7" xfId="0" applyNumberFormat="1" applyFont="1" applyBorder="1" applyAlignment="1">
      <alignment horizontal="center" vertical="center" wrapText="1"/>
    </xf>
    <xf numFmtId="0" fontId="11" fillId="0" borderId="7" xfId="0" applyFont="1" applyBorder="1" applyAlignment="1">
      <alignment horizontal="center" vertical="center"/>
    </xf>
    <xf numFmtId="166" fontId="23" fillId="0" borderId="9" xfId="0" applyNumberFormat="1" applyFont="1" applyBorder="1" applyAlignment="1">
      <alignment horizontal="center" vertical="center"/>
    </xf>
    <xf numFmtId="166" fontId="21" fillId="0" borderId="9" xfId="0" applyNumberFormat="1" applyFont="1" applyBorder="1" applyAlignment="1">
      <alignment horizontal="center" vertical="center"/>
    </xf>
    <xf numFmtId="166" fontId="21" fillId="0" borderId="8" xfId="0" applyNumberFormat="1" applyFont="1" applyBorder="1" applyAlignment="1">
      <alignment horizontal="center" vertical="center"/>
    </xf>
    <xf numFmtId="3" fontId="11" fillId="2" borderId="7" xfId="0" applyNumberFormat="1" applyFont="1" applyFill="1" applyBorder="1" applyAlignment="1">
      <alignment horizontal="center" vertical="center" wrapText="1"/>
    </xf>
    <xf numFmtId="3" fontId="11" fillId="0" borderId="7" xfId="0" applyNumberFormat="1" applyFont="1" applyBorder="1" applyAlignment="1">
      <alignment horizontal="center" vertical="center"/>
    </xf>
    <xf numFmtId="4" fontId="11" fillId="0" borderId="7" xfId="0" applyNumberFormat="1" applyFont="1" applyBorder="1" applyAlignment="1">
      <alignment horizontal="center" vertical="center"/>
    </xf>
    <xf numFmtId="2" fontId="11" fillId="0" borderId="7" xfId="0" applyNumberFormat="1" applyFont="1" applyBorder="1" applyAlignment="1">
      <alignment horizontal="center" vertical="center"/>
    </xf>
    <xf numFmtId="0" fontId="11" fillId="0" borderId="7" xfId="0" applyFont="1" applyBorder="1" applyAlignment="1">
      <alignment horizontal="center" vertical="center" wrapText="1"/>
    </xf>
    <xf numFmtId="0" fontId="34" fillId="4" borderId="7" xfId="0" applyFont="1" applyFill="1" applyBorder="1" applyAlignment="1">
      <alignment horizontal="left" vertical="center" wrapText="1"/>
    </xf>
    <xf numFmtId="0" fontId="13" fillId="4" borderId="7" xfId="0" applyFont="1" applyFill="1" applyBorder="1" applyAlignment="1">
      <alignment horizontal="left" vertical="center" wrapText="1"/>
    </xf>
    <xf numFmtId="0" fontId="11" fillId="4" borderId="7" xfId="0" applyFont="1" applyFill="1" applyBorder="1" applyAlignment="1">
      <alignment vertical="center" wrapText="1"/>
    </xf>
    <xf numFmtId="3" fontId="35" fillId="0" borderId="7" xfId="0" applyNumberFormat="1" applyFont="1" applyBorder="1" applyAlignment="1">
      <alignment horizontal="center" vertical="center" wrapText="1"/>
    </xf>
    <xf numFmtId="9" fontId="35" fillId="0" borderId="6" xfId="0" applyNumberFormat="1" applyFont="1" applyBorder="1" applyAlignment="1">
      <alignment horizontal="center" vertical="center"/>
    </xf>
    <xf numFmtId="3" fontId="34" fillId="0" borderId="7" xfId="0" applyNumberFormat="1" applyFont="1" applyBorder="1" applyAlignment="1">
      <alignment horizontal="center" vertical="center" wrapText="1"/>
    </xf>
    <xf numFmtId="3" fontId="17" fillId="0" borderId="7" xfId="0" applyNumberFormat="1" applyFont="1" applyBorder="1" applyAlignment="1">
      <alignment horizontal="center" vertical="center" wrapText="1"/>
    </xf>
    <xf numFmtId="4" fontId="23" fillId="0" borderId="7" xfId="0" applyNumberFormat="1" applyFont="1" applyBorder="1" applyAlignment="1">
      <alignment horizontal="center" vertical="center" wrapText="1"/>
    </xf>
    <xf numFmtId="0" fontId="36" fillId="4" borderId="7" xfId="0" applyFont="1" applyFill="1" applyBorder="1" applyAlignment="1">
      <alignment horizontal="center" vertical="center" wrapText="1"/>
    </xf>
    <xf numFmtId="0" fontId="24" fillId="0" borderId="7" xfId="0" applyFont="1" applyBorder="1" applyAlignment="1">
      <alignment horizontal="center" vertical="center"/>
    </xf>
    <xf numFmtId="3" fontId="24" fillId="0" borderId="7" xfId="0" applyNumberFormat="1" applyFont="1" applyBorder="1" applyAlignment="1">
      <alignment horizontal="center" vertical="center"/>
    </xf>
    <xf numFmtId="0" fontId="24" fillId="0" borderId="9" xfId="0" applyFont="1" applyBorder="1" applyAlignment="1">
      <alignment horizontal="center" vertical="center"/>
    </xf>
    <xf numFmtId="0" fontId="25" fillId="4" borderId="7" xfId="0" applyFont="1" applyFill="1" applyBorder="1" applyAlignment="1">
      <alignment horizontal="center" vertical="center" wrapText="1"/>
    </xf>
    <xf numFmtId="3" fontId="24" fillId="0" borderId="7" xfId="0" applyNumberFormat="1" applyFont="1" applyBorder="1" applyAlignment="1">
      <alignment horizontal="center" vertical="center" wrapText="1"/>
    </xf>
    <xf numFmtId="0" fontId="24" fillId="0" borderId="7" xfId="0" applyFont="1" applyBorder="1" applyAlignment="1">
      <alignment horizontal="center" vertical="center" wrapText="1"/>
    </xf>
    <xf numFmtId="9" fontId="24" fillId="0" borderId="7" xfId="0" applyNumberFormat="1" applyFont="1" applyBorder="1" applyAlignment="1">
      <alignment horizontal="center" vertical="center" wrapText="1"/>
    </xf>
    <xf numFmtId="3" fontId="24" fillId="0" borderId="9" xfId="0" applyNumberFormat="1" applyFont="1" applyBorder="1" applyAlignment="1">
      <alignment horizontal="center" vertical="center" wrapText="1"/>
    </xf>
    <xf numFmtId="0" fontId="23" fillId="0" borderId="7" xfId="0" applyFont="1" applyBorder="1" applyAlignment="1">
      <alignment horizontal="center" vertical="center" wrapText="1"/>
    </xf>
    <xf numFmtId="9" fontId="23" fillId="0" borderId="7" xfId="0" applyNumberFormat="1" applyFont="1" applyBorder="1" applyAlignment="1">
      <alignment horizontal="center" vertical="center" wrapText="1"/>
    </xf>
    <xf numFmtId="1" fontId="23" fillId="0" borderId="9" xfId="0" applyNumberFormat="1" applyFont="1" applyBorder="1" applyAlignment="1">
      <alignment horizontal="center" vertical="center" wrapText="1"/>
    </xf>
    <xf numFmtId="0" fontId="23" fillId="0" borderId="9" xfId="0" applyFont="1" applyBorder="1" applyAlignment="1">
      <alignment horizontal="center" vertical="center" wrapText="1"/>
    </xf>
    <xf numFmtId="166" fontId="17" fillId="0" borderId="7" xfId="0" applyNumberFormat="1" applyFont="1" applyBorder="1" applyAlignment="1">
      <alignment horizontal="center" vertical="center" wrapText="1"/>
    </xf>
    <xf numFmtId="166" fontId="13" fillId="0" borderId="7" xfId="0" applyNumberFormat="1" applyFont="1" applyBorder="1" applyAlignment="1">
      <alignment horizontal="center" vertical="center" wrapText="1"/>
    </xf>
    <xf numFmtId="166" fontId="17" fillId="0" borderId="9" xfId="0" applyNumberFormat="1" applyFont="1" applyBorder="1" applyAlignment="1">
      <alignment horizontal="center" vertical="center"/>
    </xf>
    <xf numFmtId="0" fontId="11" fillId="4" borderId="9" xfId="0" applyFont="1" applyFill="1" applyBorder="1" applyAlignment="1">
      <alignment horizontal="left" vertical="center" wrapText="1"/>
    </xf>
    <xf numFmtId="0" fontId="11" fillId="4" borderId="7" xfId="0" applyFont="1" applyFill="1" applyBorder="1" applyAlignment="1">
      <alignment horizontal="left" vertical="center" wrapText="1"/>
    </xf>
    <xf numFmtId="0" fontId="13" fillId="4" borderId="7" xfId="0" applyFont="1" applyFill="1" applyBorder="1" applyAlignment="1">
      <alignment vertical="center" wrapText="1"/>
    </xf>
    <xf numFmtId="0" fontId="25" fillId="4" borderId="7" xfId="0" applyFont="1" applyFill="1" applyBorder="1" applyAlignment="1">
      <alignment vertical="center" wrapText="1"/>
    </xf>
    <xf numFmtId="0" fontId="12" fillId="4" borderId="9" xfId="0" applyFont="1" applyFill="1" applyBorder="1" applyAlignment="1">
      <alignment horizontal="center" wrapText="1"/>
    </xf>
    <xf numFmtId="0" fontId="36" fillId="0" borderId="7" xfId="0" applyFont="1" applyBorder="1" applyAlignment="1">
      <alignment horizontal="center" vertical="center" wrapText="1"/>
    </xf>
    <xf numFmtId="0" fontId="36" fillId="0" borderId="9" xfId="0" applyFont="1" applyBorder="1" applyAlignment="1">
      <alignment horizontal="center" vertical="center" wrapText="1"/>
    </xf>
    <xf numFmtId="9" fontId="23" fillId="0" borderId="9" xfId="0" applyNumberFormat="1" applyFont="1" applyBorder="1" applyAlignment="1">
      <alignment horizontal="center" vertical="center" wrapText="1"/>
    </xf>
    <xf numFmtId="9" fontId="23" fillId="0" borderId="14" xfId="0" applyNumberFormat="1" applyFont="1" applyBorder="1" applyAlignment="1">
      <alignment horizontal="center" vertical="center" wrapText="1"/>
    </xf>
    <xf numFmtId="166" fontId="23" fillId="0" borderId="7" xfId="0" applyNumberFormat="1" applyFont="1" applyBorder="1" applyAlignment="1">
      <alignment horizontal="center" vertical="center" wrapText="1"/>
    </xf>
    <xf numFmtId="1" fontId="34" fillId="0" borderId="8" xfId="0" applyNumberFormat="1" applyFont="1" applyBorder="1" applyAlignment="1">
      <alignment horizontal="center" vertical="center" wrapText="1"/>
    </xf>
    <xf numFmtId="0" fontId="14" fillId="0" borderId="0" xfId="0" applyFont="1" applyAlignment="1">
      <alignment vertical="center"/>
    </xf>
    <xf numFmtId="0" fontId="7" fillId="0" borderId="0" xfId="0" applyFont="1"/>
    <xf numFmtId="3" fontId="25" fillId="4" borderId="7" xfId="0" applyNumberFormat="1" applyFont="1" applyFill="1" applyBorder="1" applyAlignment="1">
      <alignment horizontal="center" vertical="center" wrapText="1"/>
    </xf>
    <xf numFmtId="0" fontId="25" fillId="4" borderId="3" xfId="0" applyFont="1" applyFill="1" applyBorder="1" applyAlignment="1">
      <alignment horizontal="center" vertical="center" wrapText="1"/>
    </xf>
    <xf numFmtId="166" fontId="25" fillId="4" borderId="7" xfId="0" applyNumberFormat="1" applyFont="1" applyFill="1" applyBorder="1" applyAlignment="1">
      <alignment horizontal="center" vertical="center" wrapText="1"/>
    </xf>
    <xf numFmtId="9" fontId="25" fillId="4" borderId="7" xfId="0" applyNumberFormat="1" applyFont="1" applyFill="1" applyBorder="1" applyAlignment="1">
      <alignment horizontal="center" vertical="center" wrapText="1"/>
    </xf>
    <xf numFmtId="0" fontId="25" fillId="4" borderId="9" xfId="0" applyFont="1" applyFill="1" applyBorder="1" applyAlignment="1">
      <alignment horizontal="center" vertical="center" wrapText="1"/>
    </xf>
    <xf numFmtId="9" fontId="25" fillId="4" borderId="9" xfId="0" applyNumberFormat="1" applyFont="1" applyFill="1" applyBorder="1" applyAlignment="1">
      <alignment horizontal="center" vertical="center" wrapText="1"/>
    </xf>
    <xf numFmtId="9" fontId="36" fillId="4" borderId="7" xfId="0" applyNumberFormat="1" applyFont="1" applyFill="1" applyBorder="1" applyAlignment="1">
      <alignment horizontal="center" vertical="center" wrapText="1"/>
    </xf>
    <xf numFmtId="9" fontId="25" fillId="4" borderId="14" xfId="0" applyNumberFormat="1" applyFont="1" applyFill="1" applyBorder="1" applyAlignment="1">
      <alignment horizontal="center" vertical="center" wrapText="1"/>
    </xf>
    <xf numFmtId="3" fontId="36" fillId="4" borderId="7" xfId="0" applyNumberFormat="1" applyFont="1" applyFill="1" applyBorder="1" applyAlignment="1">
      <alignment horizontal="center" vertical="center" wrapText="1"/>
    </xf>
    <xf numFmtId="0" fontId="36" fillId="4" borderId="9" xfId="0" applyFont="1" applyFill="1" applyBorder="1" applyAlignment="1">
      <alignment horizontal="center" vertical="center" wrapText="1"/>
    </xf>
    <xf numFmtId="166" fontId="23" fillId="4" borderId="9" xfId="0" applyNumberFormat="1" applyFont="1" applyFill="1" applyBorder="1" applyAlignment="1">
      <alignment horizontal="center" vertical="center"/>
    </xf>
    <xf numFmtId="166" fontId="21" fillId="4" borderId="9" xfId="0" applyNumberFormat="1" applyFont="1" applyFill="1" applyBorder="1" applyAlignment="1">
      <alignment horizontal="center" vertical="center"/>
    </xf>
    <xf numFmtId="0" fontId="35" fillId="4" borderId="7" xfId="0" applyFont="1" applyFill="1" applyBorder="1" applyAlignment="1">
      <alignment horizontal="left" vertical="center" wrapText="1"/>
    </xf>
    <xf numFmtId="3" fontId="13" fillId="0" borderId="4" xfId="0" applyNumberFormat="1" applyFont="1" applyBorder="1" applyAlignment="1">
      <alignment horizontal="center" vertical="center"/>
    </xf>
    <xf numFmtId="3" fontId="17" fillId="0" borderId="4" xfId="0" applyNumberFormat="1" applyFont="1" applyBorder="1" applyAlignment="1">
      <alignment horizontal="center" vertical="center" wrapText="1"/>
    </xf>
    <xf numFmtId="4" fontId="35" fillId="0" borderId="7" xfId="0" applyNumberFormat="1" applyFont="1" applyBorder="1" applyAlignment="1">
      <alignment horizontal="center" vertical="center" wrapText="1"/>
    </xf>
    <xf numFmtId="1" fontId="23" fillId="0" borderId="7" xfId="0" applyNumberFormat="1" applyFont="1" applyBorder="1" applyAlignment="1">
      <alignment horizontal="center" vertical="center" wrapText="1"/>
    </xf>
    <xf numFmtId="0" fontId="44" fillId="0" borderId="0" xfId="2"/>
    <xf numFmtId="2" fontId="13" fillId="0" borderId="8" xfId="0" applyNumberFormat="1" applyFont="1" applyBorder="1" applyAlignment="1">
      <alignment vertical="top" wrapText="1"/>
    </xf>
    <xf numFmtId="3" fontId="13" fillId="0" borderId="8" xfId="0" applyNumberFormat="1" applyFont="1" applyBorder="1" applyAlignment="1">
      <alignment vertical="top" wrapText="1"/>
    </xf>
    <xf numFmtId="0" fontId="11" fillId="0" borderId="7" xfId="0" applyFont="1" applyBorder="1" applyAlignment="1">
      <alignment horizontal="left" vertical="center" wrapText="1"/>
    </xf>
    <xf numFmtId="0" fontId="12" fillId="4" borderId="7" xfId="0" applyFont="1" applyFill="1" applyBorder="1" applyAlignment="1">
      <alignment vertical="center" wrapText="1"/>
    </xf>
    <xf numFmtId="3" fontId="0" fillId="0" borderId="0" xfId="0" applyNumberFormat="1"/>
    <xf numFmtId="3" fontId="13" fillId="0" borderId="7" xfId="0" applyNumberFormat="1" applyFont="1" applyBorder="1" applyAlignment="1">
      <alignment horizontal="center" vertical="center"/>
    </xf>
    <xf numFmtId="3" fontId="13" fillId="0" borderId="7" xfId="0" applyNumberFormat="1" applyFont="1" applyBorder="1" applyAlignment="1">
      <alignment horizontal="center" vertical="center" wrapText="1"/>
    </xf>
    <xf numFmtId="3" fontId="23" fillId="0" borderId="7" xfId="0" applyNumberFormat="1" applyFont="1" applyBorder="1" applyAlignment="1">
      <alignment horizontal="center" vertical="center"/>
    </xf>
    <xf numFmtId="9" fontId="23" fillId="0" borderId="14" xfId="0" applyNumberFormat="1" applyFont="1" applyBorder="1" applyAlignment="1">
      <alignment horizontal="center" vertical="center"/>
    </xf>
    <xf numFmtId="9" fontId="35" fillId="0" borderId="6" xfId="0" applyNumberFormat="1" applyFont="1" applyBorder="1" applyAlignment="1" applyProtection="1">
      <alignment horizontal="center" vertical="center"/>
      <protection hidden="1"/>
    </xf>
    <xf numFmtId="169" fontId="13" fillId="0" borderId="7" xfId="0" applyNumberFormat="1" applyFont="1" applyBorder="1" applyAlignment="1">
      <alignment horizontal="center" vertical="center" wrapText="1"/>
    </xf>
    <xf numFmtId="3" fontId="34" fillId="0" borderId="9" xfId="0" applyNumberFormat="1" applyFont="1" applyBorder="1" applyAlignment="1">
      <alignment horizontal="center" vertical="center"/>
    </xf>
    <xf numFmtId="3" fontId="35" fillId="0" borderId="9" xfId="0" applyNumberFormat="1" applyFont="1" applyBorder="1" applyAlignment="1">
      <alignment horizontal="center" vertical="center"/>
    </xf>
    <xf numFmtId="3" fontId="34" fillId="0" borderId="7" xfId="0" applyNumberFormat="1" applyFont="1" applyBorder="1" applyAlignment="1">
      <alignment horizontal="center" vertical="center"/>
    </xf>
    <xf numFmtId="3" fontId="35" fillId="0" borderId="7" xfId="0" applyNumberFormat="1" applyFont="1" applyBorder="1" applyAlignment="1">
      <alignment horizontal="center" vertical="center"/>
    </xf>
    <xf numFmtId="3" fontId="34" fillId="0" borderId="5" xfId="0" applyNumberFormat="1" applyFont="1" applyBorder="1" applyAlignment="1">
      <alignment horizontal="center" vertical="center"/>
    </xf>
    <xf numFmtId="3" fontId="35" fillId="0" borderId="5" xfId="0" applyNumberFormat="1" applyFont="1" applyBorder="1" applyAlignment="1">
      <alignment horizontal="center" vertical="center"/>
    </xf>
    <xf numFmtId="3" fontId="35" fillId="0" borderId="6" xfId="0" applyNumberFormat="1" applyFont="1" applyBorder="1" applyAlignment="1">
      <alignment horizontal="center" vertical="center"/>
    </xf>
    <xf numFmtId="1" fontId="36" fillId="4" borderId="7" xfId="0" applyNumberFormat="1" applyFont="1" applyFill="1" applyBorder="1" applyAlignment="1">
      <alignment horizontal="center" vertical="center" wrapText="1"/>
    </xf>
    <xf numFmtId="2" fontId="36" fillId="4" borderId="7" xfId="0" applyNumberFormat="1" applyFont="1" applyFill="1" applyBorder="1" applyAlignment="1">
      <alignment horizontal="center" vertical="center" wrapText="1"/>
    </xf>
    <xf numFmtId="2" fontId="36" fillId="4" borderId="4" xfId="0" applyNumberFormat="1" applyFont="1" applyFill="1" applyBorder="1" applyAlignment="1">
      <alignment horizontal="center" vertical="center" wrapText="1"/>
    </xf>
    <xf numFmtId="0" fontId="25" fillId="0" borderId="7" xfId="0" applyFont="1" applyBorder="1" applyAlignment="1">
      <alignment horizontal="center" vertical="center" wrapText="1"/>
    </xf>
    <xf numFmtId="9" fontId="24" fillId="0" borderId="7" xfId="0" applyNumberFormat="1" applyFont="1" applyBorder="1" applyAlignment="1">
      <alignment horizontal="center" vertical="center"/>
    </xf>
    <xf numFmtId="2" fontId="24" fillId="0" borderId="7" xfId="0" applyNumberFormat="1" applyFont="1" applyBorder="1" applyAlignment="1">
      <alignment horizontal="center" vertical="center"/>
    </xf>
    <xf numFmtId="0" fontId="0" fillId="0" borderId="22" xfId="0" applyBorder="1"/>
    <xf numFmtId="0" fontId="0" fillId="0" borderId="21" xfId="0" applyBorder="1"/>
    <xf numFmtId="0" fontId="0" fillId="0" borderId="23" xfId="0" applyBorder="1"/>
    <xf numFmtId="0" fontId="55" fillId="12" borderId="8" xfId="0" applyFont="1" applyFill="1" applyBorder="1" applyAlignment="1">
      <alignment horizontal="center"/>
    </xf>
    <xf numFmtId="0" fontId="55" fillId="12" borderId="21" xfId="0" applyFont="1" applyFill="1" applyBorder="1" applyAlignment="1">
      <alignment horizontal="center"/>
    </xf>
    <xf numFmtId="0" fontId="55" fillId="12" borderId="23" xfId="0" applyFont="1" applyFill="1" applyBorder="1" applyAlignment="1">
      <alignment horizontal="center"/>
    </xf>
    <xf numFmtId="0" fontId="14" fillId="0" borderId="0" xfId="0" applyFont="1" applyAlignment="1">
      <alignment wrapText="1"/>
    </xf>
    <xf numFmtId="0" fontId="14" fillId="0" borderId="0" xfId="0" applyFont="1"/>
    <xf numFmtId="0" fontId="36" fillId="0" borderId="8" xfId="0" applyFont="1" applyBorder="1" applyAlignment="1" applyProtection="1">
      <alignment vertical="center"/>
      <protection hidden="1"/>
    </xf>
    <xf numFmtId="0" fontId="36" fillId="0" borderId="8" xfId="0" applyFont="1" applyBorder="1" applyAlignment="1" applyProtection="1">
      <alignment horizontal="center" vertical="center"/>
      <protection hidden="1"/>
    </xf>
    <xf numFmtId="0" fontId="56" fillId="0" borderId="8" xfId="0" applyFont="1" applyBorder="1" applyAlignment="1" applyProtection="1">
      <alignment vertical="center"/>
      <protection hidden="1"/>
    </xf>
    <xf numFmtId="0" fontId="57" fillId="0" borderId="8" xfId="0" applyFont="1" applyBorder="1" applyAlignment="1" applyProtection="1">
      <alignment vertical="center"/>
      <protection hidden="1"/>
    </xf>
    <xf numFmtId="0" fontId="56" fillId="0" borderId="8" xfId="0" applyFont="1" applyBorder="1" applyAlignment="1" applyProtection="1">
      <alignment horizontal="center" vertical="center"/>
      <protection hidden="1"/>
    </xf>
    <xf numFmtId="0" fontId="58" fillId="0" borderId="8" xfId="2" applyFont="1" applyBorder="1"/>
    <xf numFmtId="0" fontId="11" fillId="0" borderId="8" xfId="0" applyFont="1" applyBorder="1"/>
    <xf numFmtId="0" fontId="25" fillId="0" borderId="3" xfId="0" applyFont="1" applyBorder="1" applyAlignment="1">
      <alignment horizontal="left" vertical="center" wrapText="1"/>
    </xf>
    <xf numFmtId="0" fontId="25" fillId="0" borderId="3" xfId="0" applyFont="1" applyBorder="1" applyAlignment="1">
      <alignment horizontal="center" vertical="center" wrapText="1"/>
    </xf>
    <xf numFmtId="0" fontId="23" fillId="0" borderId="3" xfId="0" applyFont="1" applyBorder="1" applyAlignment="1">
      <alignment horizontal="left" vertical="center" wrapText="1"/>
    </xf>
    <xf numFmtId="0" fontId="23" fillId="0" borderId="4" xfId="0" applyFont="1" applyBorder="1" applyAlignment="1">
      <alignment horizontal="left" vertical="center" wrapText="1"/>
    </xf>
    <xf numFmtId="0" fontId="25" fillId="0" borderId="7" xfId="0" applyFont="1" applyBorder="1" applyAlignment="1">
      <alignment horizontal="left" vertical="center" wrapText="1"/>
    </xf>
    <xf numFmtId="3" fontId="21" fillId="4" borderId="7" xfId="0" applyNumberFormat="1" applyFont="1" applyFill="1" applyBorder="1" applyAlignment="1">
      <alignment horizontal="center" vertical="center" wrapText="1"/>
    </xf>
    <xf numFmtId="0" fontId="32" fillId="0" borderId="0" xfId="0" applyFont="1" applyAlignment="1">
      <alignment vertical="center"/>
    </xf>
    <xf numFmtId="0" fontId="21" fillId="0" borderId="0" xfId="0" applyFont="1" applyAlignment="1">
      <alignment vertical="center"/>
    </xf>
    <xf numFmtId="0" fontId="36" fillId="0" borderId="7" xfId="0" applyFont="1" applyBorder="1" applyAlignment="1">
      <alignment horizontal="left" vertical="center" wrapText="1"/>
    </xf>
    <xf numFmtId="0" fontId="24" fillId="0" borderId="7" xfId="0" applyFont="1" applyBorder="1" applyAlignment="1">
      <alignment horizontal="left" vertical="center" wrapText="1"/>
    </xf>
    <xf numFmtId="0" fontId="36" fillId="0" borderId="9" xfId="0" applyFont="1" applyBorder="1" applyAlignment="1">
      <alignment horizontal="left" vertical="center" wrapText="1"/>
    </xf>
    <xf numFmtId="0" fontId="24" fillId="0" borderId="4" xfId="0" applyFont="1" applyBorder="1" applyAlignment="1">
      <alignment vertical="center"/>
    </xf>
    <xf numFmtId="0" fontId="23" fillId="0" borderId="9" xfId="0" applyFont="1" applyBorder="1" applyAlignment="1">
      <alignment horizontal="left" vertical="center" wrapText="1"/>
    </xf>
    <xf numFmtId="0" fontId="23" fillId="0" borderId="8" xfId="0" applyFont="1" applyBorder="1" applyAlignment="1">
      <alignment horizontal="left" vertical="center" wrapText="1"/>
    </xf>
    <xf numFmtId="0" fontId="25" fillId="4" borderId="3" xfId="0" applyFont="1" applyFill="1" applyBorder="1" applyAlignment="1">
      <alignment horizontal="left" vertical="center" wrapText="1"/>
    </xf>
    <xf numFmtId="0" fontId="24" fillId="0" borderId="3" xfId="0" applyFont="1" applyBorder="1" applyAlignment="1">
      <alignment horizontal="right" vertical="center"/>
    </xf>
    <xf numFmtId="0" fontId="26" fillId="0" borderId="7" xfId="0" applyFont="1" applyBorder="1" applyAlignment="1">
      <alignment horizontal="left" vertical="center" wrapText="1"/>
    </xf>
    <xf numFmtId="0" fontId="25" fillId="0" borderId="9" xfId="0" applyFont="1" applyBorder="1" applyAlignment="1">
      <alignment horizontal="left" vertical="center" wrapText="1"/>
    </xf>
    <xf numFmtId="0" fontId="25" fillId="4" borderId="9" xfId="0" applyFont="1" applyFill="1" applyBorder="1" applyAlignment="1">
      <alignment horizontal="left" vertical="center" wrapText="1"/>
    </xf>
    <xf numFmtId="1" fontId="25" fillId="4" borderId="9" xfId="0" applyNumberFormat="1" applyFont="1" applyFill="1" applyBorder="1" applyAlignment="1">
      <alignment horizontal="center" vertical="center" wrapText="1"/>
    </xf>
    <xf numFmtId="9" fontId="25" fillId="10" borderId="7" xfId="0" applyNumberFormat="1" applyFont="1" applyFill="1" applyBorder="1" applyAlignment="1">
      <alignment horizontal="center" vertical="center" wrapText="1"/>
    </xf>
    <xf numFmtId="0" fontId="25" fillId="4" borderId="7" xfId="0" applyFont="1" applyFill="1" applyBorder="1" applyAlignment="1">
      <alignment horizontal="left" vertical="center" wrapText="1"/>
    </xf>
    <xf numFmtId="0" fontId="23" fillId="0" borderId="14" xfId="0" applyFont="1" applyBorder="1" applyAlignment="1">
      <alignment horizontal="left" vertical="center" wrapText="1"/>
    </xf>
    <xf numFmtId="0" fontId="21" fillId="0" borderId="8" xfId="0" applyFont="1" applyBorder="1" applyAlignment="1">
      <alignment vertical="center"/>
    </xf>
    <xf numFmtId="0" fontId="12" fillId="0" borderId="7" xfId="0" applyFont="1" applyBorder="1" applyAlignment="1">
      <alignment vertical="center"/>
    </xf>
    <xf numFmtId="166" fontId="17" fillId="0" borderId="7" xfId="0" applyNumberFormat="1" applyFont="1" applyBorder="1" applyAlignment="1">
      <alignment horizontal="right" vertical="center" wrapText="1"/>
    </xf>
    <xf numFmtId="166" fontId="17" fillId="4" borderId="7" xfId="0" applyNumberFormat="1" applyFont="1" applyFill="1" applyBorder="1" applyAlignment="1">
      <alignment horizontal="center" vertical="center" wrapText="1"/>
    </xf>
    <xf numFmtId="0" fontId="11" fillId="0" borderId="7" xfId="0" applyFont="1" applyBorder="1" applyAlignment="1">
      <alignment horizontal="left" vertical="center"/>
    </xf>
    <xf numFmtId="166" fontId="13" fillId="0" borderId="7" xfId="0" applyNumberFormat="1" applyFont="1" applyBorder="1" applyAlignment="1">
      <alignment horizontal="right" vertical="center" wrapText="1"/>
    </xf>
    <xf numFmtId="166" fontId="13" fillId="4" borderId="7" xfId="0" applyNumberFormat="1" applyFont="1" applyFill="1" applyBorder="1" applyAlignment="1">
      <alignment horizontal="center" vertical="center" wrapText="1"/>
    </xf>
    <xf numFmtId="166" fontId="17" fillId="4" borderId="9" xfId="0" applyNumberFormat="1" applyFont="1" applyFill="1" applyBorder="1" applyAlignment="1">
      <alignment horizontal="center" vertical="center"/>
    </xf>
    <xf numFmtId="0" fontId="21" fillId="0" borderId="9" xfId="0" applyFont="1" applyBorder="1" applyAlignment="1">
      <alignment vertical="center"/>
    </xf>
    <xf numFmtId="0" fontId="23" fillId="0" borderId="9" xfId="0" applyFont="1" applyBorder="1" applyAlignment="1">
      <alignment vertical="center"/>
    </xf>
    <xf numFmtId="0" fontId="27" fillId="0" borderId="8" xfId="0" applyFont="1" applyBorder="1" applyAlignment="1">
      <alignment vertical="center" wrapText="1"/>
    </xf>
    <xf numFmtId="3" fontId="36" fillId="14" borderId="7" xfId="0" applyNumberFormat="1" applyFont="1" applyFill="1" applyBorder="1" applyAlignment="1">
      <alignment horizontal="center" vertical="center" wrapText="1"/>
    </xf>
    <xf numFmtId="0" fontId="23" fillId="5" borderId="7" xfId="0" applyFont="1" applyFill="1" applyBorder="1" applyAlignment="1">
      <alignment horizontal="left" vertical="center" wrapText="1"/>
    </xf>
    <xf numFmtId="0" fontId="50" fillId="13" borderId="13" xfId="0" applyFont="1" applyFill="1" applyBorder="1" applyAlignment="1">
      <alignment horizontal="center" vertical="center" wrapText="1"/>
    </xf>
    <xf numFmtId="0" fontId="17" fillId="4" borderId="7" xfId="0" applyFont="1" applyFill="1" applyBorder="1" applyAlignment="1">
      <alignment horizontal="left" vertical="center" wrapText="1"/>
    </xf>
    <xf numFmtId="0" fontId="11" fillId="4" borderId="7" xfId="0" applyFont="1" applyFill="1" applyBorder="1" applyAlignment="1">
      <alignment horizontal="left" vertical="center"/>
    </xf>
    <xf numFmtId="0" fontId="11" fillId="4" borderId="0" xfId="0" applyFont="1" applyFill="1" applyAlignment="1">
      <alignment horizontal="left" vertical="center"/>
    </xf>
    <xf numFmtId="0" fontId="12" fillId="4" borderId="7" xfId="0" applyFont="1" applyFill="1" applyBorder="1" applyAlignment="1">
      <alignment horizontal="left" vertical="center"/>
    </xf>
    <xf numFmtId="0" fontId="11" fillId="4" borderId="5" xfId="0" applyFont="1" applyFill="1" applyBorder="1" applyAlignment="1">
      <alignment horizontal="left" vertical="center"/>
    </xf>
    <xf numFmtId="0" fontId="12" fillId="4" borderId="6" xfId="0" applyFont="1" applyFill="1" applyBorder="1" applyAlignment="1">
      <alignment horizontal="left" vertical="center"/>
    </xf>
    <xf numFmtId="0" fontId="11" fillId="4" borderId="6" xfId="0" applyFont="1" applyFill="1" applyBorder="1" applyAlignment="1">
      <alignment horizontal="left" vertical="center"/>
    </xf>
    <xf numFmtId="0" fontId="34" fillId="4" borderId="7" xfId="0" applyFont="1" applyFill="1" applyBorder="1" applyAlignment="1">
      <alignment horizontal="left" vertical="center"/>
    </xf>
    <xf numFmtId="0" fontId="11" fillId="4" borderId="7" xfId="0" applyFont="1" applyFill="1" applyBorder="1" applyAlignment="1">
      <alignment vertical="center"/>
    </xf>
    <xf numFmtId="0" fontId="12" fillId="4" borderId="7" xfId="0" applyFont="1" applyFill="1" applyBorder="1" applyAlignment="1">
      <alignment vertical="center"/>
    </xf>
    <xf numFmtId="3" fontId="42" fillId="0" borderId="0" xfId="0" applyNumberFormat="1" applyFont="1" applyAlignment="1">
      <alignment horizontal="left" vertical="center"/>
    </xf>
    <xf numFmtId="3" fontId="34" fillId="0" borderId="0" xfId="0" applyNumberFormat="1" applyFont="1" applyAlignment="1">
      <alignment horizontal="left" vertical="center" wrapText="1"/>
    </xf>
    <xf numFmtId="0" fontId="0" fillId="16" borderId="0" xfId="0" applyFill="1"/>
    <xf numFmtId="0" fontId="0" fillId="0" borderId="8" xfId="0" applyBorder="1" applyAlignment="1">
      <alignment vertical="center"/>
    </xf>
    <xf numFmtId="0" fontId="0" fillId="0" borderId="0" xfId="0" applyAlignment="1">
      <alignment horizontal="center" vertical="center"/>
    </xf>
    <xf numFmtId="0" fontId="58" fillId="0" borderId="20" xfId="2" applyFont="1" applyBorder="1" applyAlignment="1"/>
    <xf numFmtId="0" fontId="46" fillId="20" borderId="0" xfId="0" applyFont="1" applyFill="1" applyAlignment="1">
      <alignment vertical="center"/>
    </xf>
    <xf numFmtId="0" fontId="0" fillId="20" borderId="0" xfId="0" applyFill="1" applyAlignment="1">
      <alignment vertical="center"/>
    </xf>
    <xf numFmtId="0" fontId="11" fillId="0" borderId="7" xfId="0" applyFont="1" applyBorder="1" applyAlignment="1">
      <alignment vertical="center"/>
    </xf>
    <xf numFmtId="0" fontId="58" fillId="0" borderId="20" xfId="2" applyFont="1" applyBorder="1" applyAlignment="1">
      <alignment vertical="center"/>
    </xf>
    <xf numFmtId="0" fontId="58" fillId="0" borderId="8" xfId="2" applyFont="1" applyBorder="1" applyAlignment="1">
      <alignment vertical="center"/>
    </xf>
    <xf numFmtId="0" fontId="34" fillId="0" borderId="7" xfId="0" applyFont="1" applyBorder="1" applyAlignment="1">
      <alignment horizontal="left" vertical="center" wrapText="1"/>
    </xf>
    <xf numFmtId="0" fontId="34" fillId="4" borderId="7" xfId="0" applyFont="1" applyFill="1" applyBorder="1" applyAlignment="1">
      <alignment vertical="center" wrapText="1"/>
    </xf>
    <xf numFmtId="0" fontId="23" fillId="4" borderId="7" xfId="0" applyFont="1" applyFill="1" applyBorder="1" applyAlignment="1">
      <alignment horizontal="left" vertical="center" wrapText="1"/>
    </xf>
    <xf numFmtId="0" fontId="11" fillId="4" borderId="9" xfId="0" applyFont="1" applyFill="1" applyBorder="1" applyAlignment="1">
      <alignment vertical="center"/>
    </xf>
    <xf numFmtId="170" fontId="17" fillId="4" borderId="9" xfId="0" applyNumberFormat="1" applyFont="1" applyFill="1" applyBorder="1" applyAlignment="1">
      <alignment horizontal="center" vertical="center"/>
    </xf>
    <xf numFmtId="0" fontId="34" fillId="4" borderId="7" xfId="0" applyFont="1" applyFill="1" applyBorder="1" applyAlignment="1">
      <alignment vertical="center"/>
    </xf>
    <xf numFmtId="0" fontId="17" fillId="4" borderId="7" xfId="0" applyFont="1" applyFill="1" applyBorder="1" applyAlignment="1">
      <alignment horizontal="center" vertical="center"/>
    </xf>
    <xf numFmtId="0" fontId="12" fillId="4" borderId="7" xfId="0" applyFont="1" applyFill="1" applyBorder="1" applyAlignment="1">
      <alignment horizontal="center" vertical="center"/>
    </xf>
    <xf numFmtId="0" fontId="12" fillId="0" borderId="0" xfId="0" applyFont="1" applyAlignment="1">
      <alignment vertical="center"/>
    </xf>
    <xf numFmtId="0" fontId="12" fillId="0" borderId="8" xfId="0" applyFont="1" applyBorder="1" applyAlignment="1">
      <alignment vertical="center"/>
    </xf>
    <xf numFmtId="3" fontId="17" fillId="0" borderId="8" xfId="0" applyNumberFormat="1" applyFont="1" applyBorder="1" applyAlignment="1">
      <alignment vertical="center"/>
    </xf>
    <xf numFmtId="0" fontId="12" fillId="4" borderId="0" xfId="0" applyFont="1" applyFill="1" applyAlignment="1">
      <alignment horizontal="center" vertical="center"/>
    </xf>
    <xf numFmtId="0" fontId="11" fillId="4" borderId="11" xfId="0" applyFont="1" applyFill="1" applyBorder="1" applyAlignment="1">
      <alignment vertical="center"/>
    </xf>
    <xf numFmtId="170" fontId="13" fillId="0" borderId="7" xfId="0" applyNumberFormat="1" applyFont="1" applyBorder="1" applyAlignment="1">
      <alignment horizontal="center" vertical="center" wrapText="1"/>
    </xf>
    <xf numFmtId="2" fontId="13" fillId="0" borderId="7" xfId="0" applyNumberFormat="1" applyFont="1" applyBorder="1" applyAlignment="1">
      <alignment vertical="center" wrapText="1"/>
    </xf>
    <xf numFmtId="2" fontId="13" fillId="0" borderId="7" xfId="0" applyNumberFormat="1" applyFont="1" applyBorder="1" applyAlignment="1">
      <alignment horizontal="center" vertical="center" wrapText="1"/>
    </xf>
    <xf numFmtId="14" fontId="13" fillId="0" borderId="7" xfId="0" applyNumberFormat="1" applyFont="1" applyBorder="1" applyAlignment="1">
      <alignment horizontal="center" vertical="center" wrapText="1"/>
    </xf>
    <xf numFmtId="0" fontId="23" fillId="4" borderId="9" xfId="0" applyFont="1" applyFill="1" applyBorder="1" applyAlignment="1">
      <alignment horizontal="left" vertical="center" wrapText="1"/>
    </xf>
    <xf numFmtId="0" fontId="17" fillId="4" borderId="7" xfId="0" applyFont="1" applyFill="1" applyBorder="1" applyAlignment="1">
      <alignment vertical="center" wrapText="1"/>
    </xf>
    <xf numFmtId="0" fontId="13" fillId="4" borderId="7" xfId="0" applyFont="1" applyFill="1" applyBorder="1" applyAlignment="1">
      <alignment horizontal="left" vertical="center"/>
    </xf>
    <xf numFmtId="0" fontId="11" fillId="0" borderId="0" xfId="0" applyFont="1" applyAlignment="1">
      <alignment vertical="center"/>
    </xf>
    <xf numFmtId="9" fontId="25" fillId="0" borderId="8" xfId="0" applyNumberFormat="1" applyFont="1" applyBorder="1" applyAlignment="1">
      <alignment vertical="center"/>
    </xf>
    <xf numFmtId="3" fontId="23" fillId="0" borderId="8" xfId="0" applyNumberFormat="1" applyFont="1" applyBorder="1" applyAlignment="1">
      <alignment horizontal="left" vertical="center" wrapText="1"/>
    </xf>
    <xf numFmtId="0" fontId="12" fillId="4" borderId="9" xfId="0" applyFont="1" applyFill="1" applyBorder="1" applyAlignment="1">
      <alignment horizontal="center" vertical="center" wrapText="1"/>
    </xf>
    <xf numFmtId="0" fontId="11" fillId="4" borderId="0" xfId="0" applyFont="1" applyFill="1" applyAlignment="1">
      <alignment vertical="center" wrapText="1"/>
    </xf>
    <xf numFmtId="0" fontId="11" fillId="0" borderId="7" xfId="0" applyFont="1" applyBorder="1" applyAlignment="1">
      <alignment horizontal="right" vertical="center" wrapText="1"/>
    </xf>
    <xf numFmtId="0" fontId="20" fillId="0" borderId="0" xfId="0" applyFont="1" applyAlignment="1">
      <alignment vertical="center"/>
    </xf>
    <xf numFmtId="0" fontId="11" fillId="4" borderId="9" xfId="0" applyFont="1" applyFill="1" applyBorder="1" applyAlignment="1">
      <alignment vertical="center" wrapText="1"/>
    </xf>
    <xf numFmtId="0" fontId="11" fillId="0" borderId="8" xfId="0" applyFont="1" applyBorder="1" applyAlignment="1">
      <alignment vertical="center" wrapText="1"/>
    </xf>
    <xf numFmtId="3" fontId="11" fillId="0" borderId="8" xfId="0" applyNumberFormat="1" applyFont="1" applyBorder="1" applyAlignment="1">
      <alignment vertical="center" wrapText="1"/>
    </xf>
    <xf numFmtId="0" fontId="22" fillId="0" borderId="0" xfId="0" applyFont="1" applyAlignment="1">
      <alignment vertical="center"/>
    </xf>
    <xf numFmtId="0" fontId="13" fillId="9" borderId="9" xfId="0" applyFont="1" applyFill="1" applyBorder="1" applyAlignment="1">
      <alignment vertical="center"/>
    </xf>
    <xf numFmtId="0" fontId="13" fillId="8" borderId="9" xfId="0" applyFont="1" applyFill="1" applyBorder="1" applyAlignment="1">
      <alignment vertical="center"/>
    </xf>
    <xf numFmtId="0" fontId="23" fillId="4" borderId="9" xfId="0" applyFont="1" applyFill="1" applyBorder="1" applyAlignment="1">
      <alignment vertical="center" wrapText="1"/>
    </xf>
    <xf numFmtId="0" fontId="26" fillId="4" borderId="7" xfId="0" applyFont="1" applyFill="1" applyBorder="1" applyAlignment="1">
      <alignment horizontal="left" vertical="center" wrapText="1"/>
    </xf>
    <xf numFmtId="0" fontId="28" fillId="4" borderId="9" xfId="0" applyFont="1" applyFill="1" applyBorder="1" applyAlignment="1">
      <alignment horizontal="left" vertical="center"/>
    </xf>
    <xf numFmtId="0" fontId="28" fillId="4" borderId="7" xfId="0" applyFont="1" applyFill="1" applyBorder="1" applyAlignment="1">
      <alignment horizontal="left" vertical="center"/>
    </xf>
    <xf numFmtId="0" fontId="28" fillId="4" borderId="7" xfId="0" applyFont="1" applyFill="1" applyBorder="1" applyAlignment="1">
      <alignment vertical="center"/>
    </xf>
    <xf numFmtId="0" fontId="26" fillId="0" borderId="8" xfId="0" applyFont="1" applyBorder="1" applyAlignment="1">
      <alignment horizontal="left" vertical="center" wrapText="1"/>
    </xf>
    <xf numFmtId="3" fontId="23" fillId="4" borderId="7" xfId="0" applyNumberFormat="1" applyFont="1" applyFill="1" applyBorder="1" applyAlignment="1">
      <alignment horizontal="left" vertical="center" wrapText="1"/>
    </xf>
    <xf numFmtId="4" fontId="23" fillId="4" borderId="9" xfId="0" applyNumberFormat="1" applyFont="1" applyFill="1" applyBorder="1" applyAlignment="1">
      <alignment horizontal="left" vertical="center" wrapText="1"/>
    </xf>
    <xf numFmtId="1" fontId="25" fillId="0" borderId="7" xfId="0" applyNumberFormat="1" applyFont="1" applyBorder="1" applyAlignment="1">
      <alignment horizontal="center" vertical="center" wrapText="1"/>
    </xf>
    <xf numFmtId="9" fontId="25" fillId="0" borderId="7" xfId="0" applyNumberFormat="1" applyFont="1" applyBorder="1" applyAlignment="1">
      <alignment horizontal="center" vertical="center" wrapText="1"/>
    </xf>
    <xf numFmtId="1" fontId="23" fillId="0" borderId="7" xfId="0" applyNumberFormat="1" applyFont="1" applyBorder="1" applyAlignment="1">
      <alignment horizontal="left" vertical="center" wrapText="1"/>
    </xf>
    <xf numFmtId="0" fontId="60" fillId="23" borderId="0" xfId="0" applyFont="1" applyFill="1" applyAlignment="1">
      <alignment vertical="center"/>
    </xf>
    <xf numFmtId="0" fontId="46" fillId="24" borderId="0" xfId="0" applyFont="1" applyFill="1" applyAlignment="1">
      <alignment vertical="center"/>
    </xf>
    <xf numFmtId="166" fontId="11" fillId="0" borderId="7" xfId="0" applyNumberFormat="1" applyFont="1" applyBorder="1" applyAlignment="1">
      <alignment horizontal="center" vertical="center" wrapText="1"/>
    </xf>
    <xf numFmtId="0" fontId="40" fillId="4" borderId="7" xfId="0" applyFont="1" applyFill="1" applyBorder="1" applyAlignment="1">
      <alignment vertical="center" wrapText="1"/>
    </xf>
    <xf numFmtId="166" fontId="11" fillId="0" borderId="7" xfId="0" applyNumberFormat="1" applyFont="1" applyBorder="1" applyAlignment="1">
      <alignment horizontal="center" vertical="center"/>
    </xf>
    <xf numFmtId="166" fontId="11" fillId="0" borderId="0" xfId="0" applyNumberFormat="1" applyFont="1" applyAlignment="1">
      <alignment vertical="center"/>
    </xf>
    <xf numFmtId="168" fontId="11" fillId="0" borderId="0" xfId="0" applyNumberFormat="1" applyFont="1" applyAlignment="1">
      <alignment vertical="center"/>
    </xf>
    <xf numFmtId="9" fontId="34" fillId="0" borderId="8" xfId="0" applyNumberFormat="1" applyFont="1" applyBorder="1" applyAlignment="1">
      <alignment vertical="center" wrapText="1"/>
    </xf>
    <xf numFmtId="0" fontId="29" fillId="4" borderId="9" xfId="0" applyFont="1" applyFill="1" applyBorder="1" applyAlignment="1">
      <alignment horizontal="left" vertical="center" wrapText="1"/>
    </xf>
    <xf numFmtId="0" fontId="21" fillId="4" borderId="9" xfId="0" applyFont="1" applyFill="1" applyBorder="1" applyAlignment="1">
      <alignment horizontal="center" vertical="center" wrapText="1"/>
    </xf>
    <xf numFmtId="3" fontId="21" fillId="0" borderId="7" xfId="0" applyNumberFormat="1" applyFont="1" applyBorder="1" applyAlignment="1">
      <alignment horizontal="center" vertical="center" wrapText="1"/>
    </xf>
    <xf numFmtId="0" fontId="28" fillId="4" borderId="9" xfId="0" applyFont="1" applyFill="1" applyBorder="1" applyAlignment="1">
      <alignment vertical="center"/>
    </xf>
    <xf numFmtId="0" fontId="21" fillId="3" borderId="1" xfId="0" applyFont="1" applyFill="1" applyBorder="1" applyAlignment="1">
      <alignment vertical="center"/>
    </xf>
    <xf numFmtId="3" fontId="21" fillId="3" borderId="1" xfId="0" applyNumberFormat="1" applyFont="1" applyFill="1" applyBorder="1" applyAlignment="1">
      <alignment horizontal="center" vertical="center" wrapText="1"/>
    </xf>
    <xf numFmtId="0" fontId="21" fillId="4" borderId="1" xfId="0" applyFont="1" applyFill="1" applyBorder="1" applyAlignment="1">
      <alignment vertical="center"/>
    </xf>
    <xf numFmtId="0" fontId="27" fillId="0" borderId="0" xfId="0" applyFont="1" applyAlignment="1">
      <alignment vertical="center"/>
    </xf>
    <xf numFmtId="0" fontId="11" fillId="0" borderId="8" xfId="0" applyFont="1" applyBorder="1" applyAlignment="1">
      <alignment vertical="center"/>
    </xf>
    <xf numFmtId="1" fontId="11" fillId="0" borderId="7" xfId="0" applyNumberFormat="1" applyFont="1" applyBorder="1" applyAlignment="1">
      <alignment horizontal="center" vertical="center" wrapText="1"/>
    </xf>
    <xf numFmtId="1" fontId="11" fillId="0" borderId="7" xfId="0" applyNumberFormat="1" applyFont="1" applyBorder="1" applyAlignment="1">
      <alignment horizontal="center" vertical="center"/>
    </xf>
    <xf numFmtId="0" fontId="0" fillId="26" borderId="0" xfId="0" applyFill="1" applyAlignment="1">
      <alignment vertical="center"/>
    </xf>
    <xf numFmtId="0" fontId="45" fillId="6" borderId="13" xfId="0" applyFont="1" applyFill="1" applyBorder="1" applyAlignment="1" applyProtection="1">
      <alignment horizontal="left" vertical="center" wrapText="1"/>
      <protection locked="0"/>
    </xf>
    <xf numFmtId="0" fontId="45" fillId="6" borderId="16" xfId="0" applyFont="1" applyFill="1" applyBorder="1" applyAlignment="1" applyProtection="1">
      <alignment horizontal="left" vertical="center" wrapText="1"/>
      <protection locked="0"/>
    </xf>
    <xf numFmtId="0" fontId="45" fillId="6" borderId="17" xfId="0" applyFont="1" applyFill="1" applyBorder="1" applyAlignment="1" applyProtection="1">
      <alignment horizontal="left" vertical="center" wrapText="1"/>
      <protection locked="0"/>
    </xf>
    <xf numFmtId="3" fontId="24" fillId="0" borderId="8" xfId="0" applyNumberFormat="1" applyFont="1" applyBorder="1" applyAlignment="1">
      <alignment horizontal="left" vertical="center" wrapText="1"/>
    </xf>
    <xf numFmtId="0" fontId="24" fillId="0" borderId="8" xfId="0" applyFont="1" applyBorder="1" applyAlignment="1">
      <alignment horizontal="left" vertical="center" wrapText="1"/>
    </xf>
    <xf numFmtId="3" fontId="24" fillId="0" borderId="8" xfId="0" applyNumberFormat="1" applyFont="1" applyBorder="1" applyAlignment="1">
      <alignment vertical="center" wrapText="1"/>
    </xf>
    <xf numFmtId="0" fontId="11" fillId="0" borderId="13" xfId="0" applyFont="1" applyBorder="1" applyAlignment="1">
      <alignment vertical="center" wrapText="1"/>
    </xf>
    <xf numFmtId="0" fontId="11" fillId="4" borderId="4" xfId="0" applyFont="1" applyFill="1" applyBorder="1" applyAlignment="1">
      <alignment vertical="center" wrapText="1"/>
    </xf>
    <xf numFmtId="0" fontId="11" fillId="4" borderId="20" xfId="0" applyFont="1" applyFill="1" applyBorder="1" applyAlignment="1">
      <alignment horizontal="left" vertical="center" wrapText="1"/>
    </xf>
    <xf numFmtId="0" fontId="66" fillId="18" borderId="0" xfId="0" applyFont="1" applyFill="1" applyAlignment="1">
      <alignment vertical="center"/>
    </xf>
    <xf numFmtId="0" fontId="54" fillId="18" borderId="0" xfId="0" applyFont="1" applyFill="1" applyAlignment="1">
      <alignment vertical="center"/>
    </xf>
    <xf numFmtId="0" fontId="19" fillId="0" borderId="0" xfId="0" applyFont="1" applyAlignment="1">
      <alignment horizontal="left" vertical="center"/>
    </xf>
    <xf numFmtId="0" fontId="16" fillId="0" borderId="0" xfId="0" applyFont="1" applyAlignment="1">
      <alignment horizontal="center" vertical="center" wrapText="1"/>
    </xf>
    <xf numFmtId="9" fontId="34" fillId="0" borderId="4" xfId="0" applyNumberFormat="1" applyFont="1" applyBorder="1" applyAlignment="1">
      <alignment vertical="center" wrapText="1"/>
    </xf>
    <xf numFmtId="0" fontId="11" fillId="4" borderId="20" xfId="0" applyFont="1" applyFill="1" applyBorder="1" applyAlignment="1">
      <alignment vertical="center" wrapText="1"/>
    </xf>
    <xf numFmtId="3" fontId="44" fillId="0" borderId="8" xfId="2" applyNumberFormat="1" applyBorder="1" applyAlignment="1">
      <alignment horizontal="left" vertical="center" wrapText="1"/>
    </xf>
    <xf numFmtId="164" fontId="45" fillId="6" borderId="13" xfId="0" applyNumberFormat="1" applyFont="1" applyFill="1" applyBorder="1" applyAlignment="1" applyProtection="1">
      <alignment horizontal="center" vertical="center" wrapText="1"/>
      <protection locked="0"/>
    </xf>
    <xf numFmtId="0" fontId="45" fillId="6" borderId="13" xfId="0" applyFont="1" applyFill="1" applyBorder="1" applyAlignment="1" applyProtection="1">
      <alignment horizontal="center" vertical="center" wrapText="1"/>
      <protection locked="0"/>
    </xf>
    <xf numFmtId="0" fontId="45" fillId="6" borderId="13" xfId="0" applyFont="1" applyFill="1" applyBorder="1" applyAlignment="1" applyProtection="1">
      <alignment horizontal="center" vertical="center"/>
      <protection locked="0"/>
    </xf>
    <xf numFmtId="0" fontId="45" fillId="7" borderId="13" xfId="0" applyFont="1" applyFill="1" applyBorder="1" applyAlignment="1" applyProtection="1">
      <alignment horizontal="center" vertical="center" wrapText="1"/>
      <protection locked="0"/>
    </xf>
    <xf numFmtId="0" fontId="23" fillId="4" borderId="4" xfId="0" applyFont="1" applyFill="1" applyBorder="1" applyAlignment="1">
      <alignment horizontal="left" vertical="center" wrapText="1"/>
    </xf>
    <xf numFmtId="3" fontId="44" fillId="0" borderId="8" xfId="2" applyNumberFormat="1" applyFill="1" applyBorder="1" applyAlignment="1">
      <alignment horizontal="left" vertical="center" wrapText="1"/>
    </xf>
    <xf numFmtId="0" fontId="49" fillId="0" borderId="0" xfId="0" applyFont="1"/>
    <xf numFmtId="4" fontId="13" fillId="2" borderId="7" xfId="0" applyNumberFormat="1" applyFont="1" applyFill="1" applyBorder="1" applyAlignment="1">
      <alignment horizontal="center" vertical="center" wrapText="1"/>
    </xf>
    <xf numFmtId="3" fontId="24" fillId="0" borderId="8" xfId="0" applyNumberFormat="1" applyFont="1" applyBorder="1" applyAlignment="1">
      <alignment horizontal="center" vertical="center" wrapText="1"/>
    </xf>
    <xf numFmtId="0" fontId="45" fillId="6" borderId="29" xfId="0" applyFont="1" applyFill="1" applyBorder="1" applyAlignment="1" applyProtection="1">
      <alignment horizontal="center" vertical="center" wrapText="1"/>
      <protection locked="0"/>
    </xf>
    <xf numFmtId="0" fontId="23" fillId="4" borderId="20" xfId="0" applyFont="1" applyFill="1" applyBorder="1" applyAlignment="1">
      <alignment horizontal="left" vertical="center" wrapText="1"/>
    </xf>
    <xf numFmtId="3" fontId="24" fillId="0" borderId="20" xfId="0" applyNumberFormat="1" applyFont="1" applyBorder="1" applyAlignment="1">
      <alignment horizontal="center" vertical="center" wrapText="1"/>
    </xf>
    <xf numFmtId="3" fontId="24" fillId="0" borderId="15" xfId="0" applyNumberFormat="1" applyFont="1" applyBorder="1" applyAlignment="1">
      <alignment horizontal="center" vertical="center" wrapText="1"/>
    </xf>
    <xf numFmtId="0" fontId="45" fillId="6" borderId="29" xfId="0" applyFont="1" applyFill="1" applyBorder="1" applyAlignment="1" applyProtection="1">
      <alignment horizontal="left" vertical="center" wrapText="1"/>
      <protection locked="0"/>
    </xf>
    <xf numFmtId="0" fontId="45" fillId="6" borderId="29" xfId="0" applyFont="1" applyFill="1" applyBorder="1" applyAlignment="1" applyProtection="1">
      <alignment horizontal="center" vertical="center"/>
      <protection locked="0"/>
    </xf>
    <xf numFmtId="0" fontId="11" fillId="4" borderId="8" xfId="0" applyFont="1" applyFill="1" applyBorder="1" applyAlignment="1">
      <alignment vertical="center" wrapText="1"/>
    </xf>
    <xf numFmtId="9" fontId="12" fillId="4" borderId="9" xfId="0" applyNumberFormat="1" applyFont="1" applyFill="1" applyBorder="1" applyAlignment="1">
      <alignment horizontal="center" vertical="center" wrapText="1"/>
    </xf>
    <xf numFmtId="166" fontId="12" fillId="0" borderId="4" xfId="0" applyNumberFormat="1" applyFont="1" applyBorder="1" applyAlignment="1">
      <alignment horizontal="center" vertical="center"/>
    </xf>
    <xf numFmtId="1" fontId="34" fillId="0" borderId="20" xfId="0" applyNumberFormat="1" applyFont="1" applyBorder="1" applyAlignment="1">
      <alignment horizontal="center" vertical="center" wrapText="1"/>
    </xf>
    <xf numFmtId="1" fontId="34" fillId="0" borderId="9" xfId="0" applyNumberFormat="1" applyFont="1" applyBorder="1" applyAlignment="1">
      <alignment horizontal="center" vertical="center" wrapText="1"/>
    </xf>
    <xf numFmtId="3" fontId="21" fillId="0" borderId="20" xfId="0" applyNumberFormat="1" applyFont="1" applyBorder="1" applyAlignment="1">
      <alignment horizontal="center" vertical="center" wrapText="1"/>
    </xf>
    <xf numFmtId="0" fontId="12" fillId="4" borderId="9" xfId="0" applyFont="1" applyFill="1" applyBorder="1" applyAlignment="1">
      <alignment vertical="center" wrapText="1"/>
    </xf>
    <xf numFmtId="0" fontId="13" fillId="4" borderId="34" xfId="0" applyFont="1" applyFill="1" applyBorder="1" applyAlignment="1">
      <alignment horizontal="left" vertical="center" wrapText="1"/>
    </xf>
    <xf numFmtId="3" fontId="12" fillId="0" borderId="9" xfId="0" applyNumberFormat="1" applyFont="1" applyBorder="1" applyAlignment="1">
      <alignment vertical="center"/>
    </xf>
    <xf numFmtId="0" fontId="11" fillId="0" borderId="4" xfId="0" applyFont="1" applyBorder="1" applyAlignment="1">
      <alignment horizontal="left" vertical="center" wrapText="1"/>
    </xf>
    <xf numFmtId="0" fontId="0" fillId="0" borderId="19" xfId="0" applyBorder="1"/>
    <xf numFmtId="0" fontId="17" fillId="4" borderId="9" xfId="0" applyFont="1" applyFill="1" applyBorder="1" applyAlignment="1">
      <alignment vertical="center" wrapText="1"/>
    </xf>
    <xf numFmtId="0" fontId="25" fillId="4" borderId="9" xfId="0" applyFont="1" applyFill="1" applyBorder="1" applyAlignment="1">
      <alignment vertical="center" wrapText="1"/>
    </xf>
    <xf numFmtId="0" fontId="13" fillId="4" borderId="9" xfId="0" applyFont="1" applyFill="1" applyBorder="1" applyAlignment="1">
      <alignment vertical="center" wrapText="1"/>
    </xf>
    <xf numFmtId="4" fontId="17" fillId="0" borderId="7" xfId="0" applyNumberFormat="1" applyFont="1" applyBorder="1" applyAlignment="1">
      <alignment horizontal="center" vertical="center"/>
    </xf>
    <xf numFmtId="3" fontId="17" fillId="0" borderId="7" xfId="0" applyNumberFormat="1" applyFont="1" applyBorder="1" applyAlignment="1">
      <alignment horizontal="center" vertical="center"/>
    </xf>
    <xf numFmtId="168" fontId="13" fillId="0" borderId="7" xfId="0" applyNumberFormat="1" applyFont="1" applyBorder="1" applyAlignment="1">
      <alignment horizontal="center" vertical="center"/>
    </xf>
    <xf numFmtId="4" fontId="13" fillId="0" borderId="7" xfId="0" applyNumberFormat="1" applyFont="1" applyBorder="1" applyAlignment="1">
      <alignment horizontal="center" vertical="center"/>
    </xf>
    <xf numFmtId="165" fontId="17" fillId="0" borderId="7" xfId="0" applyNumberFormat="1" applyFont="1" applyBorder="1" applyAlignment="1">
      <alignment horizontal="center" vertical="center"/>
    </xf>
    <xf numFmtId="1" fontId="13" fillId="0" borderId="7" xfId="0" applyNumberFormat="1" applyFont="1" applyBorder="1" applyAlignment="1">
      <alignment horizontal="center" vertical="center"/>
    </xf>
    <xf numFmtId="1" fontId="17" fillId="0" borderId="7" xfId="0" applyNumberFormat="1" applyFont="1" applyBorder="1" applyAlignment="1">
      <alignment horizontal="center" vertical="center"/>
    </xf>
    <xf numFmtId="1" fontId="13" fillId="5" borderId="10" xfId="0" applyNumberFormat="1" applyFont="1" applyFill="1" applyBorder="1" applyAlignment="1">
      <alignment horizontal="center" vertical="center"/>
    </xf>
    <xf numFmtId="1" fontId="17" fillId="0" borderId="10" xfId="0" applyNumberFormat="1" applyFont="1" applyBorder="1" applyAlignment="1">
      <alignment horizontal="center" vertical="center"/>
    </xf>
    <xf numFmtId="3" fontId="25" fillId="0" borderId="3" xfId="0" applyNumberFormat="1" applyFont="1" applyBorder="1" applyAlignment="1">
      <alignment horizontal="center" vertical="center" wrapText="1"/>
    </xf>
    <xf numFmtId="3" fontId="23" fillId="0" borderId="3" xfId="0" applyNumberFormat="1" applyFont="1" applyBorder="1" applyAlignment="1">
      <alignment horizontal="center" vertical="center" wrapText="1"/>
    </xf>
    <xf numFmtId="1" fontId="13" fillId="0" borderId="7" xfId="0" applyNumberFormat="1" applyFont="1" applyBorder="1" applyAlignment="1">
      <alignment horizontal="center" vertical="center" wrapText="1"/>
    </xf>
    <xf numFmtId="0" fontId="11" fillId="0" borderId="7" xfId="0" applyFont="1" applyBorder="1" applyAlignment="1">
      <alignment horizontal="left" vertical="top" wrapText="1"/>
    </xf>
    <xf numFmtId="0" fontId="34" fillId="0" borderId="7" xfId="0" applyFont="1" applyBorder="1" applyAlignment="1">
      <alignment horizontal="left" vertical="top" wrapText="1"/>
    </xf>
    <xf numFmtId="0" fontId="34" fillId="0" borderId="9" xfId="0" applyFont="1" applyBorder="1" applyAlignment="1">
      <alignment horizontal="left" vertical="top" wrapText="1"/>
    </xf>
    <xf numFmtId="0" fontId="11" fillId="5" borderId="9" xfId="0" applyFont="1" applyFill="1" applyBorder="1" applyAlignment="1">
      <alignment horizontal="left" vertical="top" wrapText="1"/>
    </xf>
    <xf numFmtId="0" fontId="11" fillId="0" borderId="9" xfId="0" applyFont="1" applyBorder="1" applyAlignment="1">
      <alignment horizontal="left" vertical="top" wrapText="1"/>
    </xf>
    <xf numFmtId="0" fontId="28" fillId="4" borderId="20" xfId="0" applyFont="1" applyFill="1" applyBorder="1" applyAlignment="1">
      <alignment vertical="center"/>
    </xf>
    <xf numFmtId="2" fontId="25" fillId="4" borderId="7" xfId="0" applyNumberFormat="1" applyFont="1" applyFill="1" applyBorder="1" applyAlignment="1">
      <alignment horizontal="center" vertical="center" wrapText="1"/>
    </xf>
    <xf numFmtId="0" fontId="26" fillId="4" borderId="20" xfId="0" applyFont="1" applyFill="1" applyBorder="1" applyAlignment="1">
      <alignment vertical="center" wrapText="1"/>
    </xf>
    <xf numFmtId="0" fontId="26" fillId="4" borderId="8" xfId="0" applyFont="1" applyFill="1" applyBorder="1" applyAlignment="1">
      <alignment vertical="center" wrapText="1"/>
    </xf>
    <xf numFmtId="0" fontId="23" fillId="0" borderId="20" xfId="0" applyFont="1" applyBorder="1" applyAlignment="1">
      <alignment horizontal="right" vertical="center" wrapText="1"/>
    </xf>
    <xf numFmtId="0" fontId="11" fillId="14" borderId="13" xfId="0" applyFont="1" applyFill="1" applyBorder="1" applyAlignment="1">
      <alignment vertical="center" wrapText="1"/>
    </xf>
    <xf numFmtId="0" fontId="49" fillId="0" borderId="0" xfId="0" applyFont="1" applyAlignment="1">
      <alignment horizontal="center"/>
    </xf>
    <xf numFmtId="0" fontId="76" fillId="0" borderId="0" xfId="0" applyFont="1" applyAlignment="1">
      <alignment horizontal="center" vertical="center"/>
    </xf>
    <xf numFmtId="0" fontId="76" fillId="0" borderId="0" xfId="0" applyFont="1" applyAlignment="1">
      <alignment horizontal="center"/>
    </xf>
    <xf numFmtId="0" fontId="49" fillId="0" borderId="0" xfId="0" applyFont="1" applyAlignment="1">
      <alignment wrapText="1"/>
    </xf>
    <xf numFmtId="0" fontId="49" fillId="0" borderId="0" xfId="0" applyFont="1" applyAlignment="1">
      <alignment vertical="center" wrapText="1"/>
    </xf>
    <xf numFmtId="0" fontId="76" fillId="0" borderId="0" xfId="0" applyFont="1" applyAlignment="1">
      <alignment horizontal="right" wrapText="1"/>
    </xf>
    <xf numFmtId="0" fontId="0" fillId="0" borderId="40" xfId="0" applyBorder="1"/>
    <xf numFmtId="0" fontId="0" fillId="0" borderId="41" xfId="0" applyBorder="1"/>
    <xf numFmtId="0" fontId="76" fillId="0" borderId="38" xfId="0" applyFont="1" applyBorder="1" applyAlignment="1">
      <alignment horizontal="center" wrapText="1"/>
    </xf>
    <xf numFmtId="0" fontId="76" fillId="0" borderId="42" xfId="0" applyFont="1" applyBorder="1" applyAlignment="1">
      <alignment horizontal="center" vertical="center" wrapText="1"/>
    </xf>
    <xf numFmtId="0" fontId="76" fillId="0" borderId="26" xfId="0" applyFont="1" applyBorder="1" applyAlignment="1">
      <alignment horizontal="center" vertical="center" wrapText="1"/>
    </xf>
    <xf numFmtId="0" fontId="76" fillId="0" borderId="43" xfId="0" applyFont="1" applyBorder="1" applyAlignment="1">
      <alignment horizontal="center" vertical="center" wrapText="1"/>
    </xf>
    <xf numFmtId="0" fontId="49" fillId="0" borderId="34" xfId="0" applyFont="1" applyBorder="1"/>
    <xf numFmtId="0" fontId="0" fillId="0" borderId="47" xfId="0" applyBorder="1"/>
    <xf numFmtId="0" fontId="0" fillId="0" borderId="34" xfId="0" applyBorder="1"/>
    <xf numFmtId="0" fontId="49" fillId="0" borderId="20" xfId="0" applyFont="1" applyBorder="1"/>
    <xf numFmtId="0" fontId="0" fillId="0" borderId="49" xfId="0" applyBorder="1"/>
    <xf numFmtId="0" fontId="0" fillId="0" borderId="20" xfId="0" applyBorder="1"/>
    <xf numFmtId="0" fontId="76" fillId="0" borderId="44" xfId="0" applyFont="1" applyBorder="1" applyAlignment="1">
      <alignment horizontal="right"/>
    </xf>
    <xf numFmtId="0" fontId="0" fillId="0" borderId="44" xfId="0" applyBorder="1"/>
    <xf numFmtId="0" fontId="0" fillId="0" borderId="33" xfId="0" applyBorder="1"/>
    <xf numFmtId="0" fontId="0" fillId="0" borderId="45" xfId="0" applyBorder="1"/>
    <xf numFmtId="0" fontId="76" fillId="0" borderId="44" xfId="0" applyFont="1" applyBorder="1" applyAlignment="1">
      <alignment horizontal="right" wrapText="1"/>
    </xf>
    <xf numFmtId="0" fontId="49" fillId="0" borderId="46" xfId="0" applyFont="1" applyBorder="1" applyAlignment="1">
      <alignment horizontal="center"/>
    </xf>
    <xf numFmtId="0" fontId="49" fillId="0" borderId="48" xfId="0" applyFont="1" applyBorder="1" applyAlignment="1">
      <alignment horizontal="center"/>
    </xf>
    <xf numFmtId="0" fontId="49" fillId="0" borderId="41" xfId="0" applyFont="1" applyBorder="1" applyAlignment="1">
      <alignment horizontal="center"/>
    </xf>
    <xf numFmtId="9" fontId="0" fillId="0" borderId="40" xfId="3" applyFont="1" applyBorder="1" applyAlignment="1">
      <alignment horizontal="center"/>
    </xf>
    <xf numFmtId="9" fontId="0" fillId="0" borderId="8" xfId="3" applyFont="1" applyBorder="1" applyAlignment="1">
      <alignment horizontal="center"/>
    </xf>
    <xf numFmtId="9" fontId="0" fillId="0" borderId="41" xfId="3" applyFont="1" applyBorder="1" applyAlignment="1">
      <alignment horizontal="center"/>
    </xf>
    <xf numFmtId="0" fontId="76" fillId="0" borderId="44" xfId="0" applyFont="1" applyBorder="1"/>
    <xf numFmtId="0" fontId="76" fillId="0" borderId="33" xfId="0" applyFont="1" applyBorder="1"/>
    <xf numFmtId="0" fontId="76" fillId="0" borderId="45" xfId="0" applyFont="1" applyBorder="1"/>
    <xf numFmtId="2" fontId="76" fillId="0" borderId="33" xfId="0" applyNumberFormat="1" applyFont="1" applyBorder="1" applyAlignment="1">
      <alignment horizontal="center" vertical="center"/>
    </xf>
    <xf numFmtId="0" fontId="0" fillId="0" borderId="8" xfId="0" applyBorder="1" applyAlignment="1">
      <alignment horizontal="center" vertical="center"/>
    </xf>
    <xf numFmtId="0" fontId="0" fillId="0" borderId="40" xfId="0" applyBorder="1" applyAlignment="1">
      <alignment vertical="center"/>
    </xf>
    <xf numFmtId="0" fontId="49" fillId="0" borderId="41" xfId="0" applyFont="1" applyBorder="1" applyAlignment="1">
      <alignment horizontal="center" vertical="center"/>
    </xf>
    <xf numFmtId="0" fontId="49" fillId="0" borderId="15" xfId="0" applyFont="1" applyBorder="1"/>
    <xf numFmtId="0" fontId="0" fillId="0" borderId="50" xfId="0" applyBorder="1"/>
    <xf numFmtId="1" fontId="0" fillId="0" borderId="40" xfId="0" applyNumberFormat="1" applyBorder="1" applyAlignment="1">
      <alignment vertical="center"/>
    </xf>
    <xf numFmtId="3" fontId="0" fillId="0" borderId="49" xfId="0" applyNumberFormat="1" applyBorder="1"/>
    <xf numFmtId="3" fontId="0" fillId="0" borderId="47" xfId="0" applyNumberFormat="1" applyBorder="1"/>
    <xf numFmtId="3" fontId="0" fillId="0" borderId="40" xfId="0" applyNumberFormat="1" applyBorder="1" applyAlignment="1">
      <alignment vertical="center"/>
    </xf>
    <xf numFmtId="9" fontId="76" fillId="0" borderId="33" xfId="3" applyFont="1" applyBorder="1"/>
    <xf numFmtId="9" fontId="0" fillId="0" borderId="34" xfId="3" applyFont="1" applyBorder="1"/>
    <xf numFmtId="168" fontId="0" fillId="0" borderId="20" xfId="3" applyNumberFormat="1" applyFont="1" applyBorder="1"/>
    <xf numFmtId="168" fontId="0" fillId="0" borderId="8" xfId="3" applyNumberFormat="1" applyFont="1" applyBorder="1" applyAlignment="1">
      <alignment vertical="center"/>
    </xf>
    <xf numFmtId="10" fontId="0" fillId="0" borderId="8" xfId="3" applyNumberFormat="1" applyFont="1" applyBorder="1" applyAlignment="1">
      <alignment vertical="center"/>
    </xf>
    <xf numFmtId="0" fontId="49" fillId="0" borderId="8" xfId="0" applyFont="1" applyBorder="1" applyAlignment="1">
      <alignment horizontal="center" vertical="center"/>
    </xf>
    <xf numFmtId="0" fontId="76" fillId="0" borderId="33" xfId="0" applyFont="1" applyBorder="1" applyAlignment="1">
      <alignment horizontal="center"/>
    </xf>
    <xf numFmtId="0" fontId="49" fillId="0" borderId="34" xfId="0" applyFont="1" applyBorder="1" applyAlignment="1">
      <alignment horizontal="center"/>
    </xf>
    <xf numFmtId="9" fontId="0" fillId="0" borderId="26" xfId="3" applyFont="1" applyBorder="1" applyAlignment="1"/>
    <xf numFmtId="3" fontId="76" fillId="0" borderId="44" xfId="0" applyNumberFormat="1" applyFont="1" applyBorder="1" applyAlignment="1">
      <alignment vertical="center"/>
    </xf>
    <xf numFmtId="9" fontId="76" fillId="0" borderId="33" xfId="3" applyFont="1" applyBorder="1" applyAlignment="1">
      <alignment horizontal="right" vertical="center"/>
    </xf>
    <xf numFmtId="9" fontId="0" fillId="0" borderId="8" xfId="3" applyFont="1" applyBorder="1" applyAlignment="1">
      <alignment horizontal="right"/>
    </xf>
    <xf numFmtId="9" fontId="76" fillId="0" borderId="45" xfId="3" applyFont="1" applyBorder="1"/>
    <xf numFmtId="9" fontId="0" fillId="0" borderId="46" xfId="3" applyFont="1" applyBorder="1"/>
    <xf numFmtId="168" fontId="0" fillId="0" borderId="48" xfId="3" applyNumberFormat="1" applyFont="1" applyBorder="1"/>
    <xf numFmtId="168" fontId="0" fillId="0" borderId="41" xfId="3" applyNumberFormat="1" applyFont="1" applyBorder="1" applyAlignment="1">
      <alignment vertical="center"/>
    </xf>
    <xf numFmtId="10" fontId="0" fillId="0" borderId="41" xfId="3" applyNumberFormat="1" applyFont="1" applyBorder="1" applyAlignment="1">
      <alignment vertical="center"/>
    </xf>
    <xf numFmtId="0" fontId="76" fillId="0" borderId="45" xfId="0" applyFont="1" applyBorder="1" applyAlignment="1">
      <alignment horizontal="center"/>
    </xf>
    <xf numFmtId="9" fontId="76" fillId="0" borderId="45" xfId="3" applyFont="1" applyBorder="1" applyAlignment="1">
      <alignment horizontal="right" vertical="center"/>
    </xf>
    <xf numFmtId="9" fontId="0" fillId="0" borderId="41" xfId="3" applyFont="1" applyBorder="1" applyAlignment="1">
      <alignment horizontal="right"/>
    </xf>
    <xf numFmtId="9" fontId="0" fillId="0" borderId="43" xfId="3" applyFont="1" applyBorder="1" applyAlignment="1"/>
    <xf numFmtId="0" fontId="49" fillId="0" borderId="38" xfId="0" applyFont="1" applyBorder="1" applyAlignment="1">
      <alignment horizontal="left" wrapText="1"/>
    </xf>
    <xf numFmtId="0" fontId="49" fillId="0" borderId="42" xfId="0" applyFont="1" applyBorder="1" applyAlignment="1">
      <alignment horizontal="left" vertical="center" wrapText="1"/>
    </xf>
    <xf numFmtId="0" fontId="76" fillId="0" borderId="0" xfId="0" applyFont="1" applyAlignment="1">
      <alignment horizontal="right" vertical="center" wrapText="1"/>
    </xf>
    <xf numFmtId="0" fontId="49" fillId="0" borderId="8" xfId="0" applyFont="1" applyBorder="1"/>
    <xf numFmtId="2" fontId="76" fillId="0" borderId="33" xfId="0" applyNumberFormat="1" applyFont="1" applyBorder="1" applyAlignment="1">
      <alignment horizontal="center"/>
    </xf>
    <xf numFmtId="2" fontId="0" fillId="0" borderId="34" xfId="0" applyNumberFormat="1" applyBorder="1" applyAlignment="1">
      <alignment horizontal="center"/>
    </xf>
    <xf numFmtId="2" fontId="0" fillId="0" borderId="20" xfId="0" applyNumberFormat="1" applyBorder="1" applyAlignment="1">
      <alignment horizontal="center"/>
    </xf>
    <xf numFmtId="2" fontId="0" fillId="0" borderId="8" xfId="0" applyNumberFormat="1" applyBorder="1" applyAlignment="1">
      <alignment horizontal="center"/>
    </xf>
    <xf numFmtId="0" fontId="49" fillId="0" borderId="8" xfId="0" applyFont="1" applyBorder="1" applyAlignment="1">
      <alignment horizontal="center"/>
    </xf>
    <xf numFmtId="2" fontId="76" fillId="0" borderId="45" xfId="0" applyNumberFormat="1" applyFont="1" applyBorder="1" applyAlignment="1">
      <alignment horizontal="center"/>
    </xf>
    <xf numFmtId="2" fontId="49" fillId="0" borderId="46" xfId="0" applyNumberFormat="1" applyFont="1" applyBorder="1" applyAlignment="1">
      <alignment horizontal="center"/>
    </xf>
    <xf numFmtId="2" fontId="49" fillId="0" borderId="48" xfId="0" applyNumberFormat="1" applyFont="1" applyBorder="1" applyAlignment="1">
      <alignment horizontal="center"/>
    </xf>
    <xf numFmtId="2" fontId="49" fillId="0" borderId="41" xfId="0" applyNumberFormat="1" applyFont="1" applyBorder="1" applyAlignment="1">
      <alignment horizontal="center"/>
    </xf>
    <xf numFmtId="0" fontId="49" fillId="0" borderId="38" xfId="0" applyFont="1" applyBorder="1"/>
    <xf numFmtId="1" fontId="0" fillId="0" borderId="42" xfId="3" applyNumberFormat="1" applyFont="1" applyBorder="1" applyAlignment="1">
      <alignment horizontal="right"/>
    </xf>
    <xf numFmtId="1" fontId="76" fillId="0" borderId="44" xfId="0" applyNumberFormat="1" applyFont="1" applyBorder="1"/>
    <xf numFmtId="2" fontId="49" fillId="0" borderId="32" xfId="0" applyNumberFormat="1" applyFont="1" applyBorder="1" applyAlignment="1">
      <alignment horizontal="center"/>
    </xf>
    <xf numFmtId="2" fontId="49" fillId="0" borderId="39" xfId="0" applyNumberFormat="1" applyFont="1" applyBorder="1" applyAlignment="1">
      <alignment horizontal="center"/>
    </xf>
    <xf numFmtId="2" fontId="49" fillId="0" borderId="26" xfId="3" applyNumberFormat="1" applyFont="1" applyBorder="1" applyAlignment="1">
      <alignment horizontal="center"/>
    </xf>
    <xf numFmtId="2" fontId="49" fillId="0" borderId="43" xfId="3" applyNumberFormat="1" applyFont="1" applyBorder="1" applyAlignment="1">
      <alignment horizontal="center"/>
    </xf>
    <xf numFmtId="1" fontId="0" fillId="0" borderId="47" xfId="0" applyNumberFormat="1" applyBorder="1"/>
    <xf numFmtId="1" fontId="0" fillId="0" borderId="8" xfId="0" applyNumberFormat="1" applyBorder="1"/>
    <xf numFmtId="2" fontId="49" fillId="0" borderId="15" xfId="0" applyNumberFormat="1" applyFont="1" applyBorder="1" applyAlignment="1">
      <alignment horizontal="center"/>
    </xf>
    <xf numFmtId="0" fontId="76" fillId="0" borderId="44" xfId="0" applyFont="1" applyBorder="1" applyAlignment="1">
      <alignment horizontal="center" vertical="center" wrapText="1"/>
    </xf>
    <xf numFmtId="0" fontId="76" fillId="0" borderId="33" xfId="0" applyFont="1" applyBorder="1" applyAlignment="1">
      <alignment horizontal="center" vertical="center" wrapText="1"/>
    </xf>
    <xf numFmtId="0" fontId="76" fillId="0" borderId="45" xfId="0" applyFont="1" applyBorder="1" applyAlignment="1">
      <alignment horizontal="center" vertical="center" wrapText="1"/>
    </xf>
    <xf numFmtId="2" fontId="0" fillId="0" borderId="15" xfId="0" applyNumberFormat="1" applyBorder="1" applyAlignment="1">
      <alignment horizontal="center"/>
    </xf>
    <xf numFmtId="0" fontId="49" fillId="0" borderId="19" xfId="0" applyFont="1" applyBorder="1"/>
    <xf numFmtId="0" fontId="0" fillId="0" borderId="53" xfId="0" applyBorder="1"/>
    <xf numFmtId="2" fontId="0" fillId="0" borderId="19" xfId="0" applyNumberFormat="1" applyBorder="1" applyAlignment="1">
      <alignment horizontal="center"/>
    </xf>
    <xf numFmtId="2" fontId="49" fillId="0" borderId="19" xfId="0" applyNumberFormat="1" applyFont="1" applyBorder="1" applyAlignment="1">
      <alignment horizontal="center"/>
    </xf>
    <xf numFmtId="0" fontId="0" fillId="0" borderId="55" xfId="0" applyBorder="1"/>
    <xf numFmtId="0" fontId="0" fillId="0" borderId="56" xfId="0" applyBorder="1"/>
    <xf numFmtId="2" fontId="0" fillId="0" borderId="31" xfId="0" applyNumberFormat="1" applyBorder="1" applyAlignment="1">
      <alignment horizontal="center"/>
    </xf>
    <xf numFmtId="2" fontId="49" fillId="0" borderId="57" xfId="0" applyNumberFormat="1" applyFont="1" applyBorder="1" applyAlignment="1">
      <alignment horizontal="center"/>
    </xf>
    <xf numFmtId="1" fontId="76" fillId="0" borderId="33" xfId="0" applyNumberFormat="1" applyFont="1" applyBorder="1" applyAlignment="1">
      <alignment horizontal="right"/>
    </xf>
    <xf numFmtId="1" fontId="49" fillId="0" borderId="15" xfId="0" applyNumberFormat="1" applyFont="1" applyBorder="1" applyAlignment="1">
      <alignment horizontal="right"/>
    </xf>
    <xf numFmtId="1" fontId="49" fillId="0" borderId="31" xfId="0" applyNumberFormat="1" applyFont="1" applyBorder="1" applyAlignment="1">
      <alignment horizontal="right"/>
    </xf>
    <xf numFmtId="1" fontId="49" fillId="0" borderId="57" xfId="0" applyNumberFormat="1" applyFont="1" applyBorder="1" applyAlignment="1">
      <alignment horizontal="right"/>
    </xf>
    <xf numFmtId="1" fontId="76" fillId="0" borderId="52" xfId="0" applyNumberFormat="1" applyFont="1" applyBorder="1" applyAlignment="1">
      <alignment horizontal="right"/>
    </xf>
    <xf numFmtId="1" fontId="49" fillId="0" borderId="19" xfId="0" applyNumberFormat="1" applyFont="1" applyBorder="1" applyAlignment="1">
      <alignment horizontal="right"/>
    </xf>
    <xf numFmtId="1" fontId="49" fillId="0" borderId="54" xfId="0" applyNumberFormat="1" applyFont="1" applyBorder="1" applyAlignment="1">
      <alignment horizontal="right"/>
    </xf>
    <xf numFmtId="0" fontId="76" fillId="0" borderId="37" xfId="0" applyFont="1" applyBorder="1" applyAlignment="1">
      <alignment horizontal="center" wrapText="1"/>
    </xf>
    <xf numFmtId="2" fontId="0" fillId="0" borderId="0" xfId="0" applyNumberFormat="1" applyAlignment="1">
      <alignment horizontal="center"/>
    </xf>
    <xf numFmtId="2" fontId="0" fillId="0" borderId="0" xfId="0" applyNumberFormat="1" applyAlignment="1">
      <alignment horizontal="center" vertical="center"/>
    </xf>
    <xf numFmtId="0" fontId="49" fillId="0" borderId="15" xfId="0" applyFont="1" applyBorder="1" applyAlignment="1">
      <alignment wrapText="1"/>
    </xf>
    <xf numFmtId="1" fontId="0" fillId="0" borderId="50" xfId="0" applyNumberFormat="1" applyBorder="1"/>
    <xf numFmtId="1" fontId="0" fillId="0" borderId="53" xfId="0" applyNumberFormat="1" applyBorder="1"/>
    <xf numFmtId="1" fontId="0" fillId="0" borderId="55" xfId="0" applyNumberFormat="1" applyBorder="1"/>
    <xf numFmtId="0" fontId="76" fillId="0" borderId="44" xfId="0" applyFont="1" applyBorder="1" applyAlignment="1">
      <alignment horizontal="right" vertical="center"/>
    </xf>
    <xf numFmtId="0" fontId="49" fillId="0" borderId="8" xfId="0" applyFont="1" applyBorder="1" applyAlignment="1">
      <alignment wrapText="1"/>
    </xf>
    <xf numFmtId="0" fontId="0" fillId="0" borderId="47" xfId="0" applyBorder="1" applyAlignment="1">
      <alignment horizontal="center"/>
    </xf>
    <xf numFmtId="0" fontId="0" fillId="0" borderId="55" xfId="0" applyBorder="1" applyAlignment="1">
      <alignment horizontal="center"/>
    </xf>
    <xf numFmtId="0" fontId="0" fillId="0" borderId="40" xfId="0" applyBorder="1" applyAlignment="1">
      <alignment horizontal="center"/>
    </xf>
    <xf numFmtId="0" fontId="0" fillId="0" borderId="41" xfId="0" applyBorder="1" applyAlignment="1">
      <alignment horizontal="center"/>
    </xf>
    <xf numFmtId="0" fontId="0" fillId="0" borderId="56" xfId="0" applyBorder="1" applyAlignment="1">
      <alignment horizontal="center"/>
    </xf>
    <xf numFmtId="1" fontId="49" fillId="0" borderId="57" xfId="0" applyNumberFormat="1" applyFont="1" applyBorder="1" applyAlignment="1">
      <alignment horizontal="center"/>
    </xf>
    <xf numFmtId="1" fontId="76" fillId="0" borderId="44" xfId="0" applyNumberFormat="1" applyFont="1" applyBorder="1" applyAlignment="1">
      <alignment horizontal="center" vertical="center"/>
    </xf>
    <xf numFmtId="9" fontId="76" fillId="0" borderId="37" xfId="3" applyFont="1" applyBorder="1" applyAlignment="1">
      <alignment horizontal="center" vertical="center"/>
    </xf>
    <xf numFmtId="1" fontId="76" fillId="0" borderId="37" xfId="0" applyNumberFormat="1" applyFont="1" applyBorder="1" applyAlignment="1">
      <alignment horizontal="center" vertical="center"/>
    </xf>
    <xf numFmtId="0" fontId="76" fillId="0" borderId="37" xfId="0" applyFont="1" applyBorder="1" applyAlignment="1">
      <alignment horizontal="center" vertical="center" wrapText="1"/>
    </xf>
    <xf numFmtId="0" fontId="0" fillId="0" borderId="51" xfId="0" applyBorder="1" applyAlignment="1">
      <alignment horizontal="center" vertical="center"/>
    </xf>
    <xf numFmtId="0" fontId="0" fillId="0" borderId="58" xfId="0" applyBorder="1" applyAlignment="1">
      <alignment horizontal="center" vertical="center"/>
    </xf>
    <xf numFmtId="0" fontId="0" fillId="0" borderId="41" xfId="0" applyBorder="1" applyAlignment="1">
      <alignment horizontal="center" vertical="center"/>
    </xf>
    <xf numFmtId="0" fontId="0" fillId="0" borderId="59" xfId="0" applyBorder="1" applyAlignment="1">
      <alignment horizontal="center" vertical="center"/>
    </xf>
    <xf numFmtId="0" fontId="0" fillId="27" borderId="58" xfId="0" applyFill="1" applyBorder="1" applyAlignment="1">
      <alignment horizontal="center" vertical="center"/>
    </xf>
    <xf numFmtId="173" fontId="0" fillId="0" borderId="58" xfId="0" applyNumberFormat="1" applyBorder="1" applyAlignment="1">
      <alignment horizontal="center" vertical="center"/>
    </xf>
    <xf numFmtId="1" fontId="0" fillId="0" borderId="58" xfId="0" applyNumberFormat="1" applyBorder="1" applyAlignment="1">
      <alignment horizontal="center" vertical="center"/>
    </xf>
    <xf numFmtId="3" fontId="0" fillId="0" borderId="59" xfId="0" applyNumberFormat="1" applyBorder="1" applyAlignment="1">
      <alignment horizontal="center" vertical="center"/>
    </xf>
    <xf numFmtId="0" fontId="49" fillId="0" borderId="8" xfId="0" applyFont="1" applyBorder="1" applyAlignment="1">
      <alignment horizontal="center" vertical="center" wrapText="1"/>
    </xf>
    <xf numFmtId="9" fontId="0" fillId="0" borderId="51" xfId="3" applyFont="1" applyBorder="1" applyAlignment="1">
      <alignment horizontal="center" vertical="center"/>
    </xf>
    <xf numFmtId="9" fontId="0" fillId="0" borderId="41" xfId="3" applyFont="1" applyBorder="1" applyAlignment="1">
      <alignment horizontal="center" vertical="center"/>
    </xf>
    <xf numFmtId="0" fontId="76" fillId="0" borderId="37" xfId="0" applyFont="1" applyBorder="1" applyAlignment="1">
      <alignment horizontal="center" vertical="center"/>
    </xf>
    <xf numFmtId="9" fontId="76" fillId="0" borderId="37" xfId="0" applyNumberFormat="1" applyFont="1" applyBorder="1" applyAlignment="1">
      <alignment horizontal="center" vertical="center"/>
    </xf>
    <xf numFmtId="0" fontId="49" fillId="0" borderId="50" xfId="0" applyFont="1" applyBorder="1" applyAlignment="1">
      <alignment wrapText="1"/>
    </xf>
    <xf numFmtId="0" fontId="49" fillId="0" borderId="40" xfId="0" applyFont="1" applyBorder="1" applyAlignment="1">
      <alignment wrapText="1"/>
    </xf>
    <xf numFmtId="9" fontId="49" fillId="0" borderId="41" xfId="3" applyFont="1" applyBorder="1" applyAlignment="1">
      <alignment horizontal="center" vertical="center"/>
    </xf>
    <xf numFmtId="0" fontId="0" fillId="27" borderId="51" xfId="0" applyFill="1" applyBorder="1" applyAlignment="1">
      <alignment horizontal="center" vertical="center"/>
    </xf>
    <xf numFmtId="9" fontId="0" fillId="0" borderId="0" xfId="0" applyNumberFormat="1"/>
    <xf numFmtId="0" fontId="76" fillId="0" borderId="60" xfId="0" applyFont="1" applyBorder="1" applyAlignment="1">
      <alignment horizontal="center" vertical="center" wrapText="1"/>
    </xf>
    <xf numFmtId="0" fontId="49" fillId="0" borderId="40" xfId="0" applyFont="1" applyBorder="1" applyAlignment="1">
      <alignment horizontal="center" wrapText="1"/>
    </xf>
    <xf numFmtId="0" fontId="49" fillId="0" borderId="37" xfId="0" applyFont="1" applyBorder="1" applyAlignment="1">
      <alignment horizontal="center" vertical="center" wrapText="1"/>
    </xf>
    <xf numFmtId="0" fontId="49" fillId="0" borderId="40" xfId="0" applyFont="1" applyBorder="1" applyAlignment="1">
      <alignment horizontal="center" vertical="center" wrapText="1"/>
    </xf>
    <xf numFmtId="173" fontId="76" fillId="0" borderId="37" xfId="0" applyNumberFormat="1" applyFont="1" applyBorder="1" applyAlignment="1">
      <alignment horizontal="center" vertical="center"/>
    </xf>
    <xf numFmtId="173" fontId="0" fillId="0" borderId="0" xfId="0" applyNumberFormat="1"/>
    <xf numFmtId="0" fontId="80" fillId="0" borderId="37" xfId="0" applyFont="1" applyBorder="1" applyAlignment="1">
      <alignment horizontal="center" vertical="center" wrapText="1"/>
    </xf>
    <xf numFmtId="0" fontId="49" fillId="0" borderId="38" xfId="0" applyFont="1" applyBorder="1" applyAlignment="1">
      <alignment wrapText="1"/>
    </xf>
    <xf numFmtId="0" fontId="0" fillId="0" borderId="60" xfId="0" applyBorder="1" applyAlignment="1">
      <alignment horizontal="center" vertical="center"/>
    </xf>
    <xf numFmtId="0" fontId="49" fillId="0" borderId="42" xfId="0" applyFont="1" applyBorder="1" applyAlignment="1">
      <alignment wrapText="1"/>
    </xf>
    <xf numFmtId="0" fontId="0" fillId="0" borderId="61" xfId="0" applyBorder="1" applyAlignment="1">
      <alignment horizontal="center" vertical="center"/>
    </xf>
    <xf numFmtId="9" fontId="76" fillId="0" borderId="37" xfId="3" applyFont="1" applyFill="1" applyBorder="1" applyAlignment="1">
      <alignment horizontal="center" vertical="center"/>
    </xf>
    <xf numFmtId="9" fontId="0" fillId="0" borderId="61" xfId="3" applyFont="1" applyFill="1" applyBorder="1" applyAlignment="1">
      <alignment horizontal="center" vertical="center"/>
    </xf>
    <xf numFmtId="9" fontId="0" fillId="0" borderId="60" xfId="3" applyFont="1" applyFill="1" applyBorder="1" applyAlignment="1">
      <alignment horizontal="center" vertical="center"/>
    </xf>
    <xf numFmtId="9" fontId="0" fillId="0" borderId="58" xfId="3" applyFont="1" applyFill="1" applyBorder="1" applyAlignment="1">
      <alignment horizontal="center" vertical="center"/>
    </xf>
    <xf numFmtId="0" fontId="49" fillId="0" borderId="38" xfId="0" applyFont="1" applyBorder="1" applyAlignment="1">
      <alignment horizontal="center" wrapText="1"/>
    </xf>
    <xf numFmtId="0" fontId="49" fillId="0" borderId="42" xfId="0" applyFont="1" applyBorder="1" applyAlignment="1">
      <alignment horizontal="center" wrapText="1"/>
    </xf>
    <xf numFmtId="0" fontId="49" fillId="0" borderId="60" xfId="0" applyFont="1" applyBorder="1" applyAlignment="1">
      <alignment horizontal="center" wrapText="1"/>
    </xf>
    <xf numFmtId="0" fontId="49" fillId="0" borderId="58" xfId="0" applyFont="1" applyBorder="1" applyAlignment="1">
      <alignment horizontal="center" wrapText="1"/>
    </xf>
    <xf numFmtId="0" fontId="49" fillId="0" borderId="61" xfId="0" applyFont="1" applyBorder="1" applyAlignment="1">
      <alignment horizontal="center" wrapText="1"/>
    </xf>
    <xf numFmtId="0" fontId="76" fillId="0" borderId="44" xfId="0" applyFont="1" applyBorder="1" applyAlignment="1">
      <alignment horizontal="center" wrapText="1"/>
    </xf>
    <xf numFmtId="1" fontId="0" fillId="0" borderId="51" xfId="0" applyNumberFormat="1" applyBorder="1" applyAlignment="1">
      <alignment horizontal="center" vertical="center"/>
    </xf>
    <xf numFmtId="0" fontId="81" fillId="0" borderId="0" xfId="0" applyFont="1" applyAlignment="1">
      <alignment vertical="center" wrapText="1"/>
    </xf>
    <xf numFmtId="0" fontId="44" fillId="0" borderId="0" xfId="2" applyAlignment="1">
      <alignment vertical="center" wrapText="1"/>
    </xf>
    <xf numFmtId="0" fontId="49" fillId="0" borderId="61" xfId="0" quotePrefix="1" applyFont="1" applyBorder="1" applyAlignment="1">
      <alignment horizontal="center" vertical="center"/>
    </xf>
    <xf numFmtId="9" fontId="0" fillId="0" borderId="61" xfId="0" applyNumberFormat="1" applyBorder="1" applyAlignment="1">
      <alignment horizontal="center" vertical="center"/>
    </xf>
    <xf numFmtId="2" fontId="0" fillId="0" borderId="58" xfId="0" applyNumberFormat="1" applyBorder="1" applyAlignment="1">
      <alignment horizontal="center" vertical="center"/>
    </xf>
    <xf numFmtId="2" fontId="0" fillId="0" borderId="41" xfId="0" applyNumberFormat="1" applyBorder="1" applyAlignment="1">
      <alignment horizontal="center" vertical="center"/>
    </xf>
    <xf numFmtId="1" fontId="0" fillId="0" borderId="59" xfId="0" applyNumberFormat="1" applyBorder="1" applyAlignment="1">
      <alignment horizontal="center" vertical="center"/>
    </xf>
    <xf numFmtId="173" fontId="0" fillId="0" borderId="59" xfId="0" applyNumberFormat="1" applyBorder="1" applyAlignment="1">
      <alignment horizontal="center" vertical="center"/>
    </xf>
    <xf numFmtId="9" fontId="0" fillId="0" borderId="59" xfId="3" applyFont="1" applyFill="1" applyBorder="1" applyAlignment="1">
      <alignment horizontal="center" vertical="center"/>
    </xf>
    <xf numFmtId="168" fontId="0" fillId="0" borderId="59" xfId="3" applyNumberFormat="1" applyFont="1" applyFill="1" applyBorder="1" applyAlignment="1">
      <alignment horizontal="center" vertical="center"/>
    </xf>
    <xf numFmtId="1" fontId="0" fillId="0" borderId="62" xfId="0" applyNumberFormat="1" applyBorder="1" applyAlignment="1">
      <alignment horizontal="center" vertical="center"/>
    </xf>
    <xf numFmtId="1" fontId="0" fillId="0" borderId="61" xfId="0" applyNumberFormat="1" applyBorder="1" applyAlignment="1">
      <alignment horizontal="center" vertical="center"/>
    </xf>
    <xf numFmtId="9" fontId="0" fillId="0" borderId="62" xfId="3" applyFont="1" applyFill="1" applyBorder="1" applyAlignment="1">
      <alignment horizontal="center" vertical="center"/>
    </xf>
    <xf numFmtId="2" fontId="0" fillId="0" borderId="59" xfId="0" applyNumberFormat="1" applyBorder="1" applyAlignment="1">
      <alignment horizontal="center" vertical="center"/>
    </xf>
    <xf numFmtId="9" fontId="0" fillId="0" borderId="51" xfId="3" applyFont="1" applyFill="1" applyBorder="1" applyAlignment="1">
      <alignment horizontal="center" vertical="center"/>
    </xf>
    <xf numFmtId="0" fontId="49" fillId="0" borderId="32" xfId="0" applyFont="1" applyBorder="1" applyAlignment="1">
      <alignment wrapText="1"/>
    </xf>
    <xf numFmtId="0" fontId="34" fillId="4" borderId="4" xfId="0" applyFont="1" applyFill="1" applyBorder="1" applyAlignment="1">
      <alignment horizontal="left" vertical="center" wrapText="1"/>
    </xf>
    <xf numFmtId="3" fontId="13" fillId="0" borderId="8" xfId="0" applyNumberFormat="1" applyFont="1" applyBorder="1" applyAlignment="1">
      <alignment horizontal="left" vertical="center" wrapText="1"/>
    </xf>
    <xf numFmtId="0" fontId="13" fillId="4" borderId="9" xfId="0" applyFont="1" applyFill="1" applyBorder="1" applyAlignment="1">
      <alignment horizontal="left" vertical="center" wrapText="1"/>
    </xf>
    <xf numFmtId="3" fontId="23" fillId="0" borderId="20" xfId="0" applyNumberFormat="1" applyFont="1" applyBorder="1" applyAlignment="1">
      <alignment horizontal="center" vertical="center" wrapText="1"/>
    </xf>
    <xf numFmtId="3" fontId="12" fillId="0" borderId="7" xfId="0" applyNumberFormat="1" applyFont="1" applyBorder="1" applyAlignment="1">
      <alignment horizontal="center" vertical="center"/>
    </xf>
    <xf numFmtId="9" fontId="23" fillId="0" borderId="20" xfId="0" applyNumberFormat="1" applyFont="1" applyBorder="1" applyAlignment="1">
      <alignment horizontal="center" vertical="center" wrapText="1"/>
    </xf>
    <xf numFmtId="9" fontId="23" fillId="0" borderId="8" xfId="0" applyNumberFormat="1" applyFont="1" applyBorder="1" applyAlignment="1">
      <alignment horizontal="center" vertical="center" wrapText="1"/>
    </xf>
    <xf numFmtId="9" fontId="23" fillId="0" borderId="15" xfId="0" applyNumberFormat="1" applyFont="1" applyBorder="1" applyAlignment="1">
      <alignment horizontal="center" vertical="center" wrapText="1"/>
    </xf>
    <xf numFmtId="9" fontId="13" fillId="0" borderId="8" xfId="0" applyNumberFormat="1" applyFont="1" applyBorder="1" applyAlignment="1">
      <alignment horizontal="center" vertical="center" wrapText="1"/>
    </xf>
    <xf numFmtId="9" fontId="13" fillId="0" borderId="20" xfId="0" applyNumberFormat="1" applyFont="1" applyBorder="1" applyAlignment="1">
      <alignment horizontal="center" vertical="center" wrapText="1"/>
    </xf>
    <xf numFmtId="0" fontId="43" fillId="0" borderId="8" xfId="0" applyFont="1" applyBorder="1" applyAlignment="1">
      <alignment vertical="center"/>
    </xf>
    <xf numFmtId="0" fontId="21" fillId="4" borderId="8" xfId="0" applyFont="1" applyFill="1" applyBorder="1" applyAlignment="1">
      <alignment horizontal="center" vertical="center" wrapText="1"/>
    </xf>
    <xf numFmtId="0" fontId="11" fillId="4" borderId="8" xfId="0" applyFont="1" applyFill="1" applyBorder="1" applyAlignment="1">
      <alignment horizontal="left" vertical="center" wrapText="1"/>
    </xf>
    <xf numFmtId="0" fontId="23" fillId="4" borderId="20" xfId="0" applyFont="1" applyFill="1" applyBorder="1" applyAlignment="1">
      <alignment vertical="center" wrapText="1"/>
    </xf>
    <xf numFmtId="3" fontId="23" fillId="0" borderId="20" xfId="0" applyNumberFormat="1" applyFont="1" applyBorder="1" applyAlignment="1">
      <alignment horizontal="left" vertical="center" wrapText="1"/>
    </xf>
    <xf numFmtId="0" fontId="76" fillId="0" borderId="33" xfId="0" applyFont="1" applyBorder="1" applyAlignment="1">
      <alignment vertical="center" wrapText="1"/>
    </xf>
    <xf numFmtId="9" fontId="0" fillId="0" borderId="0" xfId="3" applyFont="1"/>
    <xf numFmtId="0" fontId="76" fillId="0" borderId="8" xfId="0" applyFont="1" applyBorder="1" applyAlignment="1">
      <alignment horizontal="right" wrapText="1"/>
    </xf>
    <xf numFmtId="0" fontId="76" fillId="0" borderId="0" xfId="0" applyFont="1"/>
    <xf numFmtId="0" fontId="49" fillId="0" borderId="60" xfId="0" applyFont="1" applyBorder="1" applyAlignment="1">
      <alignment horizontal="center" vertical="center" wrapText="1"/>
    </xf>
    <xf numFmtId="0" fontId="49" fillId="0" borderId="58" xfId="0" applyFont="1" applyBorder="1" applyAlignment="1">
      <alignment horizontal="center" vertical="center" wrapText="1"/>
    </xf>
    <xf numFmtId="0" fontId="49" fillId="0" borderId="61" xfId="0" applyFont="1" applyBorder="1" applyAlignment="1">
      <alignment horizontal="center" vertical="center" wrapText="1"/>
    </xf>
    <xf numFmtId="173" fontId="0" fillId="0" borderId="51" xfId="0" applyNumberFormat="1" applyBorder="1" applyAlignment="1">
      <alignment horizontal="center" vertical="center"/>
    </xf>
    <xf numFmtId="0" fontId="13" fillId="4" borderId="13" xfId="0" applyFont="1" applyFill="1" applyBorder="1" applyAlignment="1">
      <alignment vertical="center" wrapText="1"/>
    </xf>
    <xf numFmtId="0" fontId="17" fillId="4" borderId="13" xfId="0" applyFont="1" applyFill="1" applyBorder="1" applyAlignment="1">
      <alignment horizontal="center" vertical="center" wrapText="1"/>
    </xf>
    <xf numFmtId="0" fontId="34" fillId="4" borderId="14" xfId="0" applyFont="1" applyFill="1" applyBorder="1" applyAlignment="1">
      <alignment horizontal="left" vertical="center" wrapText="1"/>
    </xf>
    <xf numFmtId="0" fontId="34" fillId="0" borderId="7" xfId="0" applyFont="1" applyBorder="1" applyAlignment="1">
      <alignment vertical="center" wrapText="1"/>
    </xf>
    <xf numFmtId="0" fontId="35" fillId="0" borderId="9" xfId="0" applyFont="1" applyBorder="1" applyAlignment="1">
      <alignment horizontal="left" vertical="center" wrapText="1"/>
    </xf>
    <xf numFmtId="9" fontId="11" fillId="0" borderId="7" xfId="3" applyFont="1" applyBorder="1" applyAlignment="1">
      <alignment horizontal="center" vertical="center"/>
    </xf>
    <xf numFmtId="0" fontId="12" fillId="4" borderId="14" xfId="0" applyFont="1" applyFill="1" applyBorder="1" applyAlignment="1">
      <alignment vertical="center" wrapText="1"/>
    </xf>
    <xf numFmtId="0" fontId="12" fillId="3" borderId="7" xfId="0" applyFont="1" applyFill="1" applyBorder="1" applyAlignment="1">
      <alignment horizontal="center" vertical="center"/>
    </xf>
    <xf numFmtId="0" fontId="34" fillId="0" borderId="4" xfId="0" applyFont="1" applyBorder="1" applyAlignment="1">
      <alignment vertical="center" wrapText="1"/>
    </xf>
    <xf numFmtId="3" fontId="13" fillId="0" borderId="8" xfId="0" applyNumberFormat="1" applyFont="1" applyBorder="1" applyAlignment="1">
      <alignment vertical="center" wrapText="1"/>
    </xf>
    <xf numFmtId="0" fontId="79" fillId="0" borderId="0" xfId="0" applyFont="1" applyAlignment="1">
      <alignment vertical="center"/>
    </xf>
    <xf numFmtId="3" fontId="54" fillId="0" borderId="0" xfId="0" applyNumberFormat="1" applyFont="1" applyAlignment="1">
      <alignment horizontal="center"/>
    </xf>
    <xf numFmtId="0" fontId="34" fillId="0" borderId="8" xfId="0" applyFont="1" applyBorder="1" applyAlignment="1">
      <alignment vertical="center" wrapText="1"/>
    </xf>
    <xf numFmtId="0" fontId="34" fillId="0" borderId="8" xfId="0" applyFont="1" applyBorder="1" applyAlignment="1">
      <alignment horizontal="center" vertical="center" wrapText="1"/>
    </xf>
    <xf numFmtId="0" fontId="23" fillId="4" borderId="19" xfId="0" applyFont="1" applyFill="1" applyBorder="1" applyAlignment="1">
      <alignment vertical="center" wrapText="1"/>
    </xf>
    <xf numFmtId="3" fontId="21" fillId="0" borderId="9" xfId="0" applyNumberFormat="1" applyFont="1" applyBorder="1" applyAlignment="1">
      <alignment horizontal="center" vertical="center" wrapText="1"/>
    </xf>
    <xf numFmtId="9" fontId="21" fillId="0" borderId="20" xfId="0" applyNumberFormat="1" applyFont="1" applyBorder="1" applyAlignment="1">
      <alignment horizontal="center" vertical="center" wrapText="1"/>
    </xf>
    <xf numFmtId="9" fontId="21" fillId="3" borderId="26" xfId="0" applyNumberFormat="1" applyFont="1" applyFill="1" applyBorder="1" applyAlignment="1">
      <alignment horizontal="center" vertical="center" wrapText="1"/>
    </xf>
    <xf numFmtId="0" fontId="28" fillId="4" borderId="14" xfId="0" applyFont="1" applyFill="1" applyBorder="1" applyAlignment="1">
      <alignment vertical="center"/>
    </xf>
    <xf numFmtId="0" fontId="25" fillId="4" borderId="15" xfId="0" applyFont="1" applyFill="1" applyBorder="1" applyAlignment="1">
      <alignment horizontal="center" vertical="center" wrapText="1"/>
    </xf>
    <xf numFmtId="0" fontId="97" fillId="9" borderId="9" xfId="0" applyFont="1" applyFill="1" applyBorder="1" applyAlignment="1">
      <alignment vertical="center"/>
    </xf>
    <xf numFmtId="0" fontId="97" fillId="8" borderId="9" xfId="0" applyFont="1" applyFill="1" applyBorder="1" applyAlignment="1">
      <alignment vertical="center"/>
    </xf>
    <xf numFmtId="0" fontId="21" fillId="4" borderId="34" xfId="0" applyFont="1" applyFill="1" applyBorder="1" applyAlignment="1">
      <alignment horizontal="center" vertical="center" wrapText="1"/>
    </xf>
    <xf numFmtId="0" fontId="29" fillId="4" borderId="34" xfId="0" applyFont="1" applyFill="1" applyBorder="1" applyAlignment="1">
      <alignment horizontal="left" vertical="center" wrapText="1"/>
    </xf>
    <xf numFmtId="1" fontId="23" fillId="0" borderId="15" xfId="0" applyNumberFormat="1" applyFont="1" applyBorder="1" applyAlignment="1">
      <alignment horizontal="center" vertical="center" wrapText="1"/>
    </xf>
    <xf numFmtId="1" fontId="23" fillId="0" borderId="20" xfId="0" applyNumberFormat="1" applyFont="1" applyBorder="1" applyAlignment="1">
      <alignment horizontal="center" vertical="center" wrapText="1"/>
    </xf>
    <xf numFmtId="0" fontId="13" fillId="8" borderId="15" xfId="0" applyFont="1" applyFill="1" applyBorder="1" applyAlignment="1">
      <alignment vertical="center"/>
    </xf>
    <xf numFmtId="9" fontId="13" fillId="0" borderId="15" xfId="0" applyNumberFormat="1" applyFont="1" applyBorder="1" applyAlignment="1">
      <alignment horizontal="center" vertical="center" wrapText="1"/>
    </xf>
    <xf numFmtId="1" fontId="13" fillId="0" borderId="8" xfId="0" applyNumberFormat="1" applyFont="1" applyBorder="1" applyAlignment="1">
      <alignment horizontal="center" vertical="center" wrapText="1"/>
    </xf>
    <xf numFmtId="1" fontId="13" fillId="0" borderId="20" xfId="0" applyNumberFormat="1" applyFont="1" applyBorder="1" applyAlignment="1">
      <alignment horizontal="center" vertical="center" wrapText="1"/>
    </xf>
    <xf numFmtId="1" fontId="13" fillId="0" borderId="15" xfId="0" applyNumberFormat="1" applyFont="1" applyBorder="1" applyAlignment="1">
      <alignment horizontal="center" vertical="center" wrapText="1"/>
    </xf>
    <xf numFmtId="0" fontId="26" fillId="4" borderId="9" xfId="0" applyFont="1" applyFill="1" applyBorder="1" applyAlignment="1">
      <alignment horizontal="left" vertical="center" wrapText="1"/>
    </xf>
    <xf numFmtId="0" fontId="97" fillId="8" borderId="14" xfId="0" applyFont="1" applyFill="1" applyBorder="1" applyAlignment="1">
      <alignment vertical="center"/>
    </xf>
    <xf numFmtId="0" fontId="21" fillId="4" borderId="14" xfId="0" applyFont="1" applyFill="1" applyBorder="1" applyAlignment="1">
      <alignment vertical="center"/>
    </xf>
    <xf numFmtId="171" fontId="21" fillId="3" borderId="14" xfId="0" applyNumberFormat="1" applyFont="1" applyFill="1" applyBorder="1" applyAlignment="1">
      <alignment horizontal="center" vertical="center" wrapText="1"/>
    </xf>
    <xf numFmtId="0" fontId="99" fillId="4" borderId="9" xfId="0" applyFont="1" applyFill="1" applyBorder="1" applyAlignment="1">
      <alignment horizontal="left" vertical="center" wrapText="1"/>
    </xf>
    <xf numFmtId="0" fontId="23" fillId="4" borderId="14" xfId="0" applyFont="1" applyFill="1" applyBorder="1" applyAlignment="1">
      <alignment horizontal="left" vertical="center" wrapText="1"/>
    </xf>
    <xf numFmtId="9" fontId="11" fillId="0" borderId="8" xfId="0" applyNumberFormat="1" applyFont="1" applyBorder="1" applyAlignment="1">
      <alignment horizontal="left" vertical="center" wrapText="1"/>
    </xf>
    <xf numFmtId="9" fontId="11" fillId="0" borderId="34" xfId="0" applyNumberFormat="1" applyFont="1" applyBorder="1" applyAlignment="1">
      <alignment horizontal="left" vertical="center" wrapText="1"/>
    </xf>
    <xf numFmtId="9" fontId="11" fillId="0" borderId="20" xfId="0" applyNumberFormat="1" applyFont="1" applyBorder="1" applyAlignment="1">
      <alignment horizontal="left" vertical="center" wrapText="1"/>
    </xf>
    <xf numFmtId="9" fontId="34" fillId="0" borderId="20" xfId="0" applyNumberFormat="1" applyFont="1" applyBorder="1" applyAlignment="1">
      <alignment horizontal="left" vertical="center" wrapText="1"/>
    </xf>
    <xf numFmtId="3" fontId="13" fillId="5" borderId="7" xfId="0" applyNumberFormat="1" applyFont="1" applyFill="1" applyBorder="1" applyAlignment="1">
      <alignment vertical="center" wrapText="1"/>
    </xf>
    <xf numFmtId="3" fontId="13" fillId="0" borderId="7" xfId="0" applyNumberFormat="1" applyFont="1" applyBorder="1" applyAlignment="1">
      <alignment vertical="center" wrapText="1"/>
    </xf>
    <xf numFmtId="3" fontId="21" fillId="0" borderId="8" xfId="0" applyNumberFormat="1" applyFont="1" applyBorder="1" applyAlignment="1">
      <alignment horizontal="center" vertical="center" wrapText="1"/>
    </xf>
    <xf numFmtId="0" fontId="11" fillId="4" borderId="15" xfId="0" applyFont="1" applyFill="1" applyBorder="1" applyAlignment="1">
      <alignment vertical="center" wrapText="1"/>
    </xf>
    <xf numFmtId="9" fontId="34" fillId="0" borderId="20" xfId="3" applyFont="1" applyBorder="1" applyAlignment="1">
      <alignment horizontal="center" vertical="center" wrapText="1"/>
    </xf>
    <xf numFmtId="1" fontId="34" fillId="0" borderId="20" xfId="0" applyNumberFormat="1" applyFont="1" applyBorder="1" applyAlignment="1">
      <alignment horizontal="left" vertical="center" wrapText="1"/>
    </xf>
    <xf numFmtId="49" fontId="23" fillId="0" borderId="20" xfId="0" applyNumberFormat="1" applyFont="1" applyBorder="1" applyAlignment="1">
      <alignment horizontal="left" vertical="center" wrapText="1"/>
    </xf>
    <xf numFmtId="0" fontId="0" fillId="29" borderId="0" xfId="0" applyFill="1"/>
    <xf numFmtId="0" fontId="101" fillId="29" borderId="0" xfId="0" applyFont="1" applyFill="1"/>
    <xf numFmtId="0" fontId="102" fillId="29" borderId="0" xfId="0" applyFont="1" applyFill="1"/>
    <xf numFmtId="0" fontId="104" fillId="29" borderId="13" xfId="0" applyFont="1" applyFill="1" applyBorder="1" applyAlignment="1">
      <alignment vertical="center"/>
    </xf>
    <xf numFmtId="0" fontId="102" fillId="29" borderId="13" xfId="0" applyFont="1" applyFill="1" applyBorder="1" applyAlignment="1">
      <alignment vertical="center"/>
    </xf>
    <xf numFmtId="0" fontId="102" fillId="29" borderId="13" xfId="0" applyFont="1" applyFill="1" applyBorder="1" applyAlignment="1">
      <alignment vertical="center" wrapText="1"/>
    </xf>
    <xf numFmtId="0" fontId="104" fillId="30" borderId="13" xfId="0" applyFont="1" applyFill="1" applyBorder="1" applyAlignment="1">
      <alignment vertical="center"/>
    </xf>
    <xf numFmtId="0" fontId="105" fillId="29" borderId="13" xfId="0" applyFont="1" applyFill="1" applyBorder="1" applyAlignment="1">
      <alignment vertical="center"/>
    </xf>
    <xf numFmtId="0" fontId="27" fillId="0" borderId="8" xfId="0" applyFont="1" applyBorder="1" applyAlignment="1">
      <alignment horizontal="left" vertical="top" wrapText="1"/>
    </xf>
    <xf numFmtId="0" fontId="24" fillId="0" borderId="8" xfId="0" applyFont="1" applyBorder="1" applyAlignment="1">
      <alignment vertical="center"/>
    </xf>
    <xf numFmtId="0" fontId="25" fillId="4" borderId="8" xfId="0" applyFont="1" applyFill="1" applyBorder="1" applyAlignment="1">
      <alignment horizontal="center" vertical="center" wrapText="1"/>
    </xf>
    <xf numFmtId="0" fontId="23" fillId="0" borderId="8" xfId="0" applyFont="1" applyBorder="1" applyAlignment="1">
      <alignment horizontal="center" vertical="center" wrapText="1"/>
    </xf>
    <xf numFmtId="9" fontId="25" fillId="4" borderId="8" xfId="0" applyNumberFormat="1" applyFont="1" applyFill="1" applyBorder="1" applyAlignment="1">
      <alignment horizontal="center" vertical="center" wrapText="1"/>
    </xf>
    <xf numFmtId="168" fontId="23" fillId="0" borderId="8" xfId="0" applyNumberFormat="1" applyFont="1" applyBorder="1" applyAlignment="1">
      <alignment horizontal="center" vertical="center" wrapText="1"/>
    </xf>
    <xf numFmtId="0" fontId="25" fillId="29" borderId="3" xfId="0" applyFont="1" applyFill="1" applyBorder="1" applyAlignment="1">
      <alignment horizontal="center" vertical="center" wrapText="1"/>
    </xf>
    <xf numFmtId="0" fontId="21" fillId="29" borderId="0" xfId="0" applyFont="1" applyFill="1" applyAlignment="1">
      <alignment vertical="center"/>
    </xf>
    <xf numFmtId="0" fontId="36" fillId="29" borderId="7" xfId="0" applyFont="1" applyFill="1" applyBorder="1" applyAlignment="1">
      <alignment horizontal="center" vertical="center" wrapText="1"/>
    </xf>
    <xf numFmtId="0" fontId="25" fillId="29" borderId="3" xfId="0" applyFont="1" applyFill="1" applyBorder="1" applyAlignment="1">
      <alignment horizontal="left" vertical="center" wrapText="1"/>
    </xf>
    <xf numFmtId="0" fontId="25" fillId="29" borderId="9" xfId="0" applyFont="1" applyFill="1" applyBorder="1" applyAlignment="1">
      <alignment horizontal="left" vertical="center" wrapText="1"/>
    </xf>
    <xf numFmtId="0" fontId="25" fillId="29" borderId="7" xfId="0" applyFont="1" applyFill="1" applyBorder="1" applyAlignment="1">
      <alignment horizontal="left" vertical="center" wrapText="1"/>
    </xf>
    <xf numFmtId="0" fontId="25" fillId="29" borderId="8" xfId="0" applyFont="1" applyFill="1" applyBorder="1" applyAlignment="1">
      <alignment horizontal="center" vertical="center" wrapText="1"/>
    </xf>
    <xf numFmtId="9" fontId="25" fillId="29" borderId="8" xfId="0" applyNumberFormat="1" applyFont="1" applyFill="1" applyBorder="1" applyAlignment="1">
      <alignment horizontal="center" vertical="center" wrapText="1"/>
    </xf>
    <xf numFmtId="0" fontId="21" fillId="29" borderId="8" xfId="0" applyFont="1" applyFill="1" applyBorder="1" applyAlignment="1">
      <alignment vertical="center"/>
    </xf>
    <xf numFmtId="166" fontId="17" fillId="29" borderId="7" xfId="0" applyNumberFormat="1" applyFont="1" applyFill="1" applyBorder="1" applyAlignment="1">
      <alignment horizontal="center" vertical="center" wrapText="1"/>
    </xf>
    <xf numFmtId="166" fontId="13" fillId="29" borderId="7" xfId="0" applyNumberFormat="1" applyFont="1" applyFill="1" applyBorder="1" applyAlignment="1">
      <alignment horizontal="center" vertical="center" wrapText="1"/>
    </xf>
    <xf numFmtId="166" fontId="23" fillId="29" borderId="9" xfId="0" applyNumberFormat="1" applyFont="1" applyFill="1" applyBorder="1" applyAlignment="1">
      <alignment horizontal="center" vertical="center"/>
    </xf>
    <xf numFmtId="166" fontId="21" fillId="29" borderId="9" xfId="0" applyNumberFormat="1" applyFont="1" applyFill="1" applyBorder="1" applyAlignment="1">
      <alignment horizontal="center" vertical="center"/>
    </xf>
    <xf numFmtId="174" fontId="13" fillId="0" borderId="7" xfId="0" applyNumberFormat="1" applyFont="1" applyBorder="1" applyAlignment="1">
      <alignment horizontal="center" vertical="center" wrapText="1"/>
    </xf>
    <xf numFmtId="174" fontId="13" fillId="29" borderId="7" xfId="0" applyNumberFormat="1" applyFont="1" applyFill="1" applyBorder="1" applyAlignment="1">
      <alignment horizontal="center" vertical="center" wrapText="1"/>
    </xf>
    <xf numFmtId="174" fontId="13" fillId="4" borderId="7" xfId="0" applyNumberFormat="1" applyFont="1" applyFill="1" applyBorder="1" applyAlignment="1">
      <alignment horizontal="center" vertical="center" wrapText="1"/>
    </xf>
    <xf numFmtId="0" fontId="23" fillId="29" borderId="7" xfId="0" applyFont="1" applyFill="1" applyBorder="1" applyAlignment="1">
      <alignment horizontal="center" vertical="center" wrapText="1"/>
    </xf>
    <xf numFmtId="9" fontId="23" fillId="29" borderId="14" xfId="0" applyNumberFormat="1" applyFont="1" applyFill="1" applyBorder="1" applyAlignment="1">
      <alignment horizontal="center" vertical="center" wrapText="1"/>
    </xf>
    <xf numFmtId="3" fontId="23" fillId="29" borderId="9" xfId="0" applyNumberFormat="1" applyFont="1" applyFill="1" applyBorder="1" applyAlignment="1">
      <alignment horizontal="center" vertical="center" wrapText="1"/>
    </xf>
    <xf numFmtId="3" fontId="23" fillId="29" borderId="7" xfId="0" applyNumberFormat="1" applyFont="1" applyFill="1" applyBorder="1" applyAlignment="1">
      <alignment horizontal="center" vertical="center" wrapText="1"/>
    </xf>
    <xf numFmtId="9" fontId="23" fillId="29" borderId="7" xfId="0" applyNumberFormat="1" applyFont="1" applyFill="1" applyBorder="1" applyAlignment="1">
      <alignment horizontal="center" vertical="center" wrapText="1"/>
    </xf>
    <xf numFmtId="0" fontId="23" fillId="29" borderId="9" xfId="0" applyFont="1" applyFill="1" applyBorder="1" applyAlignment="1">
      <alignment horizontal="left" vertical="center" wrapText="1"/>
    </xf>
    <xf numFmtId="1" fontId="23" fillId="29" borderId="9" xfId="0" applyNumberFormat="1" applyFont="1" applyFill="1" applyBorder="1" applyAlignment="1">
      <alignment horizontal="center" vertical="center" wrapText="1"/>
    </xf>
    <xf numFmtId="3" fontId="24" fillId="29" borderId="7" xfId="0" applyNumberFormat="1" applyFont="1" applyFill="1" applyBorder="1" applyAlignment="1">
      <alignment horizontal="center" vertical="center" wrapText="1"/>
    </xf>
    <xf numFmtId="0" fontId="23" fillId="29" borderId="9" xfId="0" applyFont="1" applyFill="1" applyBorder="1" applyAlignment="1">
      <alignment horizontal="center" vertical="center" wrapText="1"/>
    </xf>
    <xf numFmtId="9" fontId="23" fillId="29" borderId="9" xfId="0" applyNumberFormat="1" applyFont="1" applyFill="1" applyBorder="1" applyAlignment="1">
      <alignment horizontal="center" vertical="center" wrapText="1"/>
    </xf>
    <xf numFmtId="9" fontId="24" fillId="29" borderId="7" xfId="0" applyNumberFormat="1" applyFont="1" applyFill="1" applyBorder="1" applyAlignment="1">
      <alignment horizontal="center" vertical="center" wrapText="1"/>
    </xf>
    <xf numFmtId="0" fontId="24" fillId="29" borderId="7" xfId="0" applyFont="1" applyFill="1" applyBorder="1" applyAlignment="1">
      <alignment horizontal="center" vertical="center" wrapText="1"/>
    </xf>
    <xf numFmtId="2" fontId="36" fillId="4" borderId="9" xfId="0" applyNumberFormat="1" applyFont="1" applyFill="1" applyBorder="1" applyAlignment="1">
      <alignment horizontal="center" vertical="center" wrapText="1"/>
    </xf>
    <xf numFmtId="2" fontId="24" fillId="29" borderId="9" xfId="0" applyNumberFormat="1" applyFont="1" applyFill="1" applyBorder="1" applyAlignment="1">
      <alignment horizontal="center" vertical="center" wrapText="1"/>
    </xf>
    <xf numFmtId="0" fontId="24" fillId="29" borderId="9" xfId="0" applyFont="1" applyFill="1" applyBorder="1" applyAlignment="1">
      <alignment horizontal="center" vertical="center" wrapText="1"/>
    </xf>
    <xf numFmtId="2" fontId="24" fillId="29" borderId="7" xfId="0" applyNumberFormat="1" applyFont="1" applyFill="1" applyBorder="1" applyAlignment="1">
      <alignment horizontal="center" vertical="center" wrapText="1"/>
    </xf>
    <xf numFmtId="2" fontId="24" fillId="29" borderId="4" xfId="0" applyNumberFormat="1" applyFont="1" applyFill="1" applyBorder="1" applyAlignment="1">
      <alignment horizontal="center" vertical="center" wrapText="1"/>
    </xf>
    <xf numFmtId="1" fontId="24" fillId="29" borderId="7" xfId="0" applyNumberFormat="1" applyFont="1" applyFill="1" applyBorder="1" applyAlignment="1">
      <alignment horizontal="center" vertical="center" wrapText="1"/>
    </xf>
    <xf numFmtId="2" fontId="23" fillId="29" borderId="7" xfId="0" applyNumberFormat="1" applyFont="1" applyFill="1" applyBorder="1" applyAlignment="1">
      <alignment horizontal="center" vertical="center" wrapText="1"/>
    </xf>
    <xf numFmtId="0" fontId="108" fillId="29" borderId="13" xfId="2" applyFont="1" applyFill="1" applyBorder="1" applyAlignment="1">
      <alignment horizontal="left" vertical="center" wrapText="1"/>
    </xf>
    <xf numFmtId="0" fontId="66" fillId="19" borderId="0" xfId="0" applyFont="1" applyFill="1" applyAlignment="1">
      <alignment vertical="center"/>
    </xf>
    <xf numFmtId="0" fontId="44" fillId="0" borderId="0" xfId="2" applyFill="1"/>
    <xf numFmtId="0" fontId="66" fillId="23" borderId="0" xfId="0" applyFont="1" applyFill="1" applyAlignment="1">
      <alignment vertical="center" wrapText="1"/>
    </xf>
    <xf numFmtId="3" fontId="23" fillId="29" borderId="3" xfId="0" applyNumberFormat="1" applyFont="1" applyFill="1" applyBorder="1" applyAlignment="1">
      <alignment horizontal="center" vertical="center" wrapText="1"/>
    </xf>
    <xf numFmtId="166" fontId="23" fillId="29" borderId="7" xfId="0" applyNumberFormat="1" applyFont="1" applyFill="1" applyBorder="1" applyAlignment="1">
      <alignment horizontal="center" vertical="center" wrapText="1"/>
    </xf>
    <xf numFmtId="9" fontId="34" fillId="0" borderId="7" xfId="0" applyNumberFormat="1" applyFont="1" applyBorder="1" applyAlignment="1">
      <alignment horizontal="center" vertical="center"/>
    </xf>
    <xf numFmtId="3" fontId="25" fillId="28" borderId="13" xfId="0" applyNumberFormat="1" applyFont="1" applyFill="1" applyBorder="1" applyAlignment="1">
      <alignment horizontal="center" vertical="center" wrapText="1"/>
    </xf>
    <xf numFmtId="0" fontId="41" fillId="0" borderId="8" xfId="0" applyFont="1" applyBorder="1" applyAlignment="1">
      <alignment horizontal="left" vertical="center" wrapText="1"/>
    </xf>
    <xf numFmtId="0" fontId="49" fillId="0" borderId="8" xfId="0" applyFont="1" applyBorder="1" applyAlignment="1">
      <alignment horizontal="left" vertical="center"/>
    </xf>
    <xf numFmtId="0" fontId="112" fillId="0" borderId="20" xfId="0" applyFont="1" applyBorder="1" applyAlignment="1">
      <alignment vertical="center"/>
    </xf>
    <xf numFmtId="0" fontId="112" fillId="0" borderId="0" xfId="0" applyFont="1" applyAlignment="1">
      <alignment vertical="center"/>
    </xf>
    <xf numFmtId="0" fontId="102" fillId="29" borderId="13" xfId="0" applyFont="1" applyFill="1" applyBorder="1" applyAlignment="1">
      <alignment horizontal="left"/>
    </xf>
    <xf numFmtId="0" fontId="102" fillId="0" borderId="13" xfId="0" applyFont="1" applyBorder="1" applyAlignment="1">
      <alignment horizontal="left"/>
    </xf>
    <xf numFmtId="0" fontId="102" fillId="29" borderId="13" xfId="0" quotePrefix="1" applyFont="1" applyFill="1" applyBorder="1" applyAlignment="1">
      <alignment horizontal="left"/>
    </xf>
    <xf numFmtId="0" fontId="102" fillId="29" borderId="13" xfId="0" applyFont="1" applyFill="1" applyBorder="1" applyAlignment="1">
      <alignment horizontal="right" vertical="center"/>
    </xf>
    <xf numFmtId="0" fontId="102" fillId="29" borderId="13" xfId="0" applyFont="1" applyFill="1" applyBorder="1" applyAlignment="1">
      <alignment horizontal="left" vertical="center"/>
    </xf>
    <xf numFmtId="0" fontId="102" fillId="0" borderId="13" xfId="0" applyFont="1" applyBorder="1" applyAlignment="1">
      <alignment horizontal="left" vertical="center"/>
    </xf>
    <xf numFmtId="0" fontId="102" fillId="0" borderId="13" xfId="0" applyFont="1" applyBorder="1" applyAlignment="1">
      <alignment vertical="center"/>
    </xf>
    <xf numFmtId="9" fontId="102" fillId="0" borderId="13" xfId="0" applyNumberFormat="1" applyFont="1" applyBorder="1" applyAlignment="1">
      <alignment vertical="center"/>
    </xf>
    <xf numFmtId="0" fontId="102" fillId="29" borderId="0" xfId="0" applyFont="1" applyFill="1" applyAlignment="1">
      <alignment vertical="center"/>
    </xf>
    <xf numFmtId="3" fontId="102" fillId="29" borderId="13" xfId="0" applyNumberFormat="1" applyFont="1" applyFill="1" applyBorder="1" applyAlignment="1">
      <alignment horizontal="right" vertical="center"/>
    </xf>
    <xf numFmtId="3" fontId="102" fillId="29" borderId="13" xfId="0" applyNumberFormat="1" applyFont="1" applyFill="1" applyBorder="1" applyAlignment="1">
      <alignment vertical="center"/>
    </xf>
    <xf numFmtId="0" fontId="102" fillId="29" borderId="13" xfId="0" applyFont="1" applyFill="1" applyBorder="1" applyAlignment="1">
      <alignment horizontal="right" vertical="center" wrapText="1"/>
    </xf>
    <xf numFmtId="0" fontId="102" fillId="0" borderId="13" xfId="0" applyFont="1" applyBorder="1" applyAlignment="1">
      <alignment horizontal="right" vertical="center" wrapText="1"/>
    </xf>
    <xf numFmtId="9" fontId="102" fillId="29" borderId="13" xfId="0" applyNumberFormat="1" applyFont="1" applyFill="1" applyBorder="1" applyAlignment="1">
      <alignment horizontal="right" vertical="center"/>
    </xf>
    <xf numFmtId="0" fontId="0" fillId="29" borderId="0" xfId="0" applyFill="1" applyAlignment="1">
      <alignment vertical="center"/>
    </xf>
    <xf numFmtId="3" fontId="102" fillId="29" borderId="13" xfId="0" applyNumberFormat="1" applyFont="1" applyFill="1" applyBorder="1" applyAlignment="1">
      <alignment horizontal="right" vertical="center" wrapText="1"/>
    </xf>
    <xf numFmtId="0" fontId="108" fillId="29" borderId="13" xfId="2" quotePrefix="1" applyFont="1" applyFill="1" applyBorder="1" applyAlignment="1">
      <alignment horizontal="left" vertical="center" wrapText="1"/>
    </xf>
    <xf numFmtId="0" fontId="115" fillId="29" borderId="0" xfId="0" applyFont="1" applyFill="1" applyAlignment="1">
      <alignment horizontal="left" vertical="center" wrapText="1"/>
    </xf>
    <xf numFmtId="170" fontId="0" fillId="0" borderId="0" xfId="7" applyNumberFormat="1" applyFont="1" applyAlignment="1">
      <alignment vertical="center"/>
    </xf>
    <xf numFmtId="0" fontId="11" fillId="31" borderId="13" xfId="0" applyFont="1" applyFill="1" applyBorder="1" applyAlignment="1">
      <alignment vertical="center" wrapText="1"/>
    </xf>
    <xf numFmtId="9" fontId="102" fillId="29" borderId="13" xfId="8" applyNumberFormat="1" applyFont="1" applyFill="1" applyBorder="1" applyAlignment="1">
      <alignment horizontal="right" vertical="center"/>
    </xf>
    <xf numFmtId="9" fontId="102" fillId="29" borderId="13" xfId="0" applyNumberFormat="1" applyFont="1" applyFill="1" applyBorder="1" applyAlignment="1">
      <alignment horizontal="right" vertical="center" wrapText="1"/>
    </xf>
    <xf numFmtId="0" fontId="117" fillId="29" borderId="13" xfId="0" applyFont="1" applyFill="1" applyBorder="1" applyAlignment="1">
      <alignment horizontal="right" vertical="center" wrapText="1"/>
    </xf>
    <xf numFmtId="0" fontId="6" fillId="0" borderId="8" xfId="0" applyFont="1" applyBorder="1" applyAlignment="1">
      <alignment vertical="top" wrapText="1"/>
    </xf>
    <xf numFmtId="0" fontId="6" fillId="0" borderId="0" xfId="0" applyFont="1" applyAlignment="1">
      <alignment vertical="top" wrapText="1"/>
    </xf>
    <xf numFmtId="0" fontId="6" fillId="0" borderId="0" xfId="0" applyFont="1" applyAlignment="1">
      <alignment vertical="top"/>
    </xf>
    <xf numFmtId="0" fontId="6" fillId="0" borderId="0" xfId="0" applyFont="1"/>
    <xf numFmtId="0" fontId="6" fillId="0" borderId="0" xfId="0" applyFont="1" applyAlignment="1">
      <alignment wrapText="1"/>
    </xf>
    <xf numFmtId="0" fontId="6" fillId="0" borderId="3" xfId="0" applyFont="1" applyBorder="1" applyAlignment="1">
      <alignment horizontal="center" vertical="center" wrapText="1"/>
    </xf>
    <xf numFmtId="3" fontId="6" fillId="0" borderId="3" xfId="0" applyNumberFormat="1" applyFont="1" applyBorder="1" applyAlignment="1">
      <alignment horizontal="center" vertical="center" wrapText="1"/>
    </xf>
    <xf numFmtId="3" fontId="6" fillId="29" borderId="7" xfId="0" applyNumberFormat="1" applyFont="1" applyFill="1" applyBorder="1" applyAlignment="1">
      <alignment horizontal="center" vertical="center" wrapText="1"/>
    </xf>
    <xf numFmtId="3" fontId="6" fillId="0" borderId="7" xfId="0" applyNumberFormat="1" applyFont="1" applyBorder="1" applyAlignment="1">
      <alignment horizontal="center" vertical="center" wrapText="1"/>
    </xf>
    <xf numFmtId="0" fontId="6" fillId="0" borderId="0" xfId="0" applyFont="1" applyAlignment="1">
      <alignment vertical="center"/>
    </xf>
    <xf numFmtId="3" fontId="6" fillId="0" borderId="0" xfId="0" applyNumberFormat="1" applyFont="1"/>
    <xf numFmtId="0" fontId="6" fillId="0" borderId="8" xfId="0" applyFont="1" applyBorder="1" applyAlignment="1">
      <alignment horizontal="left" vertical="center" wrapText="1"/>
    </xf>
    <xf numFmtId="0" fontId="6" fillId="0" borderId="9" xfId="0" applyFont="1" applyBorder="1" applyAlignment="1">
      <alignment horizontal="right" vertical="center"/>
    </xf>
    <xf numFmtId="0" fontId="6" fillId="0" borderId="9" xfId="0" applyFont="1" applyBorder="1" applyAlignment="1">
      <alignment vertical="center"/>
    </xf>
    <xf numFmtId="0" fontId="6" fillId="0" borderId="8" xfId="0" applyFont="1" applyBorder="1" applyAlignment="1">
      <alignment vertical="center"/>
    </xf>
    <xf numFmtId="9" fontId="6" fillId="0" borderId="8" xfId="0" applyNumberFormat="1" applyFont="1" applyBorder="1" applyAlignment="1">
      <alignment horizontal="center" vertical="center"/>
    </xf>
    <xf numFmtId="9" fontId="6" fillId="0" borderId="7" xfId="0" applyNumberFormat="1" applyFont="1" applyBorder="1" applyAlignment="1">
      <alignment horizontal="right" vertical="center"/>
    </xf>
    <xf numFmtId="9" fontId="6" fillId="0" borderId="7" xfId="0" applyNumberFormat="1" applyFont="1" applyBorder="1" applyAlignment="1">
      <alignment horizontal="center" vertical="center"/>
    </xf>
    <xf numFmtId="9" fontId="6" fillId="0" borderId="7" xfId="0" applyNumberFormat="1" applyFont="1" applyBorder="1" applyAlignment="1">
      <alignment horizontal="left" vertical="center"/>
    </xf>
    <xf numFmtId="0" fontId="6" fillId="0" borderId="14" xfId="0" applyFont="1" applyBorder="1" applyAlignment="1">
      <alignment vertical="center"/>
    </xf>
    <xf numFmtId="0" fontId="6" fillId="0" borderId="9" xfId="0" applyFont="1" applyBorder="1" applyAlignment="1">
      <alignment horizontal="center" vertical="center"/>
    </xf>
    <xf numFmtId="0" fontId="6" fillId="29" borderId="0" xfId="0" applyFont="1" applyFill="1" applyAlignment="1">
      <alignment vertical="center"/>
    </xf>
    <xf numFmtId="0" fontId="6" fillId="0" borderId="0" xfId="0" applyFont="1" applyAlignment="1">
      <alignment vertical="center" wrapText="1"/>
    </xf>
    <xf numFmtId="0" fontId="6" fillId="0" borderId="0" xfId="0" applyFont="1" applyAlignment="1">
      <alignment horizontal="center" vertical="center" wrapText="1"/>
    </xf>
    <xf numFmtId="0" fontId="6" fillId="20" borderId="0" xfId="0" applyFont="1" applyFill="1" applyAlignment="1">
      <alignment vertical="center"/>
    </xf>
    <xf numFmtId="0" fontId="6" fillId="20" borderId="0" xfId="0" applyFont="1" applyFill="1"/>
    <xf numFmtId="0" fontId="6" fillId="0" borderId="0" xfId="0" applyFont="1" applyAlignment="1">
      <alignment horizontal="center"/>
    </xf>
    <xf numFmtId="0" fontId="6" fillId="0" borderId="8" xfId="0" applyFont="1" applyBorder="1" applyAlignment="1">
      <alignment vertical="center" wrapText="1"/>
    </xf>
    <xf numFmtId="0" fontId="6" fillId="4" borderId="7" xfId="0" applyFont="1" applyFill="1" applyBorder="1" applyAlignment="1">
      <alignment vertical="center" wrapText="1"/>
    </xf>
    <xf numFmtId="0" fontId="44" fillId="0" borderId="0" xfId="2" applyAlignment="1">
      <alignment vertical="center"/>
    </xf>
    <xf numFmtId="3" fontId="6" fillId="0" borderId="20" xfId="0" applyNumberFormat="1" applyFont="1" applyBorder="1" applyAlignment="1">
      <alignment vertical="center" wrapText="1"/>
    </xf>
    <xf numFmtId="3" fontId="6" fillId="0" borderId="20" xfId="0" applyNumberFormat="1" applyFont="1" applyBorder="1" applyAlignment="1">
      <alignment horizontal="center" vertical="center" wrapText="1"/>
    </xf>
    <xf numFmtId="3" fontId="6" fillId="0" borderId="9" xfId="0" applyNumberFormat="1" applyFont="1" applyBorder="1" applyAlignment="1">
      <alignment horizontal="center" vertical="center" wrapText="1"/>
    </xf>
    <xf numFmtId="3" fontId="6" fillId="0" borderId="19" xfId="0" applyNumberFormat="1" applyFont="1" applyBorder="1" applyAlignment="1">
      <alignment vertical="center" wrapText="1"/>
    </xf>
    <xf numFmtId="3" fontId="6" fillId="0" borderId="8" xfId="0" applyNumberFormat="1" applyFont="1" applyBorder="1" applyAlignment="1">
      <alignment horizontal="center" vertical="center" wrapText="1"/>
    </xf>
    <xf numFmtId="9" fontId="6" fillId="0" borderId="20" xfId="0" applyNumberFormat="1" applyFont="1" applyBorder="1" applyAlignment="1">
      <alignment horizontal="center" vertical="center" wrapText="1"/>
    </xf>
    <xf numFmtId="9" fontId="6" fillId="0" borderId="8" xfId="0" applyNumberFormat="1" applyFont="1" applyBorder="1" applyAlignment="1">
      <alignment horizontal="center" vertical="center" wrapText="1"/>
    </xf>
    <xf numFmtId="9" fontId="6" fillId="0" borderId="19" xfId="0" applyNumberFormat="1" applyFont="1" applyBorder="1" applyAlignment="1">
      <alignment horizontal="center" vertical="center" wrapText="1"/>
    </xf>
    <xf numFmtId="3" fontId="6" fillId="0" borderId="14" xfId="0" applyNumberFormat="1" applyFont="1" applyBorder="1" applyAlignment="1">
      <alignment horizontal="center" vertical="center" wrapText="1"/>
    </xf>
    <xf numFmtId="0" fontId="6" fillId="4" borderId="7" xfId="0" applyFont="1" applyFill="1" applyBorder="1" applyAlignment="1">
      <alignment vertical="center"/>
    </xf>
    <xf numFmtId="171" fontId="6" fillId="0" borderId="9" xfId="0" applyNumberFormat="1" applyFont="1" applyBorder="1" applyAlignment="1">
      <alignment horizontal="center" vertical="center" wrapText="1"/>
    </xf>
    <xf numFmtId="171" fontId="6" fillId="0" borderId="7" xfId="0" applyNumberFormat="1" applyFont="1" applyBorder="1" applyAlignment="1">
      <alignment horizontal="center" vertical="center" wrapText="1"/>
    </xf>
    <xf numFmtId="9" fontId="6" fillId="0" borderId="9" xfId="0" applyNumberFormat="1" applyFont="1" applyBorder="1" applyAlignment="1">
      <alignment horizontal="center" vertical="center" wrapText="1"/>
    </xf>
    <xf numFmtId="0" fontId="6" fillId="0" borderId="20" xfId="0" applyFont="1" applyBorder="1" applyAlignment="1">
      <alignment horizontal="right" vertical="center"/>
    </xf>
    <xf numFmtId="9" fontId="6" fillId="0" borderId="7" xfId="0" applyNumberFormat="1" applyFont="1" applyBorder="1" applyAlignment="1">
      <alignment horizontal="center" vertical="center" wrapText="1"/>
    </xf>
    <xf numFmtId="0" fontId="6" fillId="0" borderId="20" xfId="0" applyFont="1" applyBorder="1" applyAlignment="1">
      <alignment horizontal="center"/>
    </xf>
    <xf numFmtId="0" fontId="6" fillId="0" borderId="15" xfId="0" applyFont="1" applyBorder="1" applyAlignment="1">
      <alignment horizontal="center"/>
    </xf>
    <xf numFmtId="0" fontId="6" fillId="4" borderId="15" xfId="0" applyFont="1" applyFill="1" applyBorder="1" applyAlignment="1">
      <alignment vertical="center"/>
    </xf>
    <xf numFmtId="9" fontId="6" fillId="0" borderId="15" xfId="0" applyNumberFormat="1" applyFont="1" applyBorder="1" applyAlignment="1">
      <alignment horizontal="center" vertical="center" wrapText="1"/>
    </xf>
    <xf numFmtId="0" fontId="6" fillId="4" borderId="20" xfId="0" applyFont="1" applyFill="1" applyBorder="1" applyAlignment="1">
      <alignment vertical="center"/>
    </xf>
    <xf numFmtId="0" fontId="6" fillId="4" borderId="9" xfId="0" applyFont="1" applyFill="1" applyBorder="1" applyAlignment="1">
      <alignment vertical="center"/>
    </xf>
    <xf numFmtId="0" fontId="6" fillId="0" borderId="8" xfId="0" applyFont="1" applyBorder="1" applyAlignment="1">
      <alignment horizontal="center" vertical="center" wrapText="1"/>
    </xf>
    <xf numFmtId="4" fontId="6" fillId="0" borderId="9" xfId="0" applyNumberFormat="1" applyFont="1" applyBorder="1" applyAlignment="1">
      <alignment horizontal="center" vertical="center" wrapText="1"/>
    </xf>
    <xf numFmtId="3" fontId="6" fillId="0" borderId="7" xfId="0" applyNumberFormat="1" applyFont="1" applyBorder="1" applyAlignment="1">
      <alignment horizontal="left" vertical="center" wrapText="1"/>
    </xf>
    <xf numFmtId="171" fontId="6" fillId="0" borderId="8" xfId="0" applyNumberFormat="1" applyFont="1" applyBorder="1" applyAlignment="1">
      <alignment horizontal="left" vertical="center" wrapText="1"/>
    </xf>
    <xf numFmtId="9" fontId="6" fillId="0" borderId="9" xfId="3" applyFont="1" applyBorder="1" applyAlignment="1">
      <alignment horizontal="center" vertical="center" wrapText="1"/>
    </xf>
    <xf numFmtId="0" fontId="6" fillId="0" borderId="14" xfId="0" applyFont="1" applyBorder="1" applyAlignment="1">
      <alignment horizontal="left" vertical="center" wrapText="1"/>
    </xf>
    <xf numFmtId="0" fontId="6" fillId="0" borderId="20" xfId="0" applyFont="1" applyBorder="1" applyAlignment="1">
      <alignment horizontal="left" vertical="center" wrapText="1"/>
    </xf>
    <xf numFmtId="0" fontId="6" fillId="24" borderId="0" xfId="0" applyFont="1" applyFill="1" applyAlignment="1">
      <alignment vertical="center"/>
    </xf>
    <xf numFmtId="0" fontId="6" fillId="4" borderId="9" xfId="0" applyFont="1" applyFill="1" applyBorder="1" applyAlignment="1">
      <alignment vertical="center" wrapText="1"/>
    </xf>
    <xf numFmtId="0" fontId="6" fillId="0" borderId="0" xfId="0" applyFont="1" applyAlignment="1">
      <alignment horizontal="left" vertical="center"/>
    </xf>
    <xf numFmtId="3" fontId="6" fillId="0" borderId="14" xfId="0" applyNumberFormat="1" applyFont="1" applyBorder="1" applyAlignment="1">
      <alignment vertical="center" wrapText="1"/>
    </xf>
    <xf numFmtId="3" fontId="6" fillId="0" borderId="15" xfId="0" applyNumberFormat="1" applyFont="1" applyBorder="1" applyAlignment="1">
      <alignment vertical="center" wrapText="1"/>
    </xf>
    <xf numFmtId="0" fontId="6" fillId="4" borderId="34" xfId="0" applyFont="1" applyFill="1" applyBorder="1" applyAlignment="1">
      <alignment vertical="center" wrapText="1"/>
    </xf>
    <xf numFmtId="0" fontId="6" fillId="4" borderId="15" xfId="0" applyFont="1" applyFill="1" applyBorder="1" applyAlignment="1">
      <alignment vertical="center" wrapText="1"/>
    </xf>
    <xf numFmtId="0" fontId="6" fillId="4" borderId="20" xfId="0" applyFont="1" applyFill="1" applyBorder="1" applyAlignment="1">
      <alignment vertical="center" wrapText="1"/>
    </xf>
    <xf numFmtId="0" fontId="6" fillId="0" borderId="8" xfId="0" applyFont="1" applyBorder="1"/>
    <xf numFmtId="9" fontId="6" fillId="0" borderId="8" xfId="0" applyNumberFormat="1" applyFont="1" applyBorder="1" applyAlignment="1">
      <alignment horizontal="left" vertical="center" wrapText="1"/>
    </xf>
    <xf numFmtId="3" fontId="102" fillId="0" borderId="13" xfId="0" applyNumberFormat="1" applyFont="1" applyBorder="1" applyAlignment="1">
      <alignment horizontal="right" vertical="center"/>
    </xf>
    <xf numFmtId="0" fontId="5" fillId="4" borderId="7" xfId="0" applyFont="1" applyFill="1" applyBorder="1" applyAlignment="1">
      <alignment vertical="center"/>
    </xf>
    <xf numFmtId="0" fontId="28" fillId="4" borderId="14" xfId="0" applyFont="1" applyFill="1" applyBorder="1" applyAlignment="1">
      <alignment vertical="center" wrapText="1"/>
    </xf>
    <xf numFmtId="9" fontId="102" fillId="0" borderId="13" xfId="0" applyNumberFormat="1" applyFont="1" applyBorder="1" applyAlignment="1">
      <alignment horizontal="right" vertical="center"/>
    </xf>
    <xf numFmtId="0" fontId="5" fillId="4" borderId="9" xfId="0" applyFont="1" applyFill="1" applyBorder="1" applyAlignment="1">
      <alignment vertical="center" wrapText="1"/>
    </xf>
    <xf numFmtId="9" fontId="6" fillId="29" borderId="20" xfId="0" applyNumberFormat="1" applyFont="1" applyFill="1" applyBorder="1" applyAlignment="1">
      <alignment horizontal="center" vertical="center" wrapText="1"/>
    </xf>
    <xf numFmtId="9" fontId="6" fillId="29" borderId="8" xfId="0" applyNumberFormat="1" applyFont="1" applyFill="1" applyBorder="1" applyAlignment="1">
      <alignment horizontal="center" vertical="center" wrapText="1"/>
    </xf>
    <xf numFmtId="2" fontId="34" fillId="3" borderId="7" xfId="0" applyNumberFormat="1" applyFont="1" applyFill="1" applyBorder="1" applyAlignment="1">
      <alignment horizontal="center" vertical="center"/>
    </xf>
    <xf numFmtId="0" fontId="34" fillId="0" borderId="7" xfId="0" applyFont="1" applyBorder="1" applyAlignment="1">
      <alignment horizontal="center" vertical="center"/>
    </xf>
    <xf numFmtId="2" fontId="34" fillId="0" borderId="7" xfId="0" applyNumberFormat="1" applyFont="1" applyBorder="1" applyAlignment="1">
      <alignment horizontal="center" vertical="center"/>
    </xf>
    <xf numFmtId="3" fontId="34" fillId="0" borderId="13" xfId="0" applyNumberFormat="1" applyFont="1" applyBorder="1" applyAlignment="1">
      <alignment horizontal="center" vertical="center" wrapText="1"/>
    </xf>
    <xf numFmtId="0" fontId="34" fillId="0" borderId="13" xfId="0" applyFont="1" applyBorder="1" applyAlignment="1">
      <alignment horizontal="center" vertical="center" wrapText="1"/>
    </xf>
    <xf numFmtId="4" fontId="34" fillId="0" borderId="14" xfId="0" applyNumberFormat="1" applyFont="1" applyBorder="1" applyAlignment="1">
      <alignment vertical="center" wrapText="1"/>
    </xf>
    <xf numFmtId="0" fontId="3" fillId="4" borderId="15" xfId="0" applyFont="1" applyFill="1" applyBorder="1" applyAlignment="1">
      <alignment vertical="center" wrapText="1"/>
    </xf>
    <xf numFmtId="0" fontId="24" fillId="0" borderId="9" xfId="0" applyFont="1" applyBorder="1" applyAlignment="1">
      <alignment vertical="center"/>
    </xf>
    <xf numFmtId="0" fontId="56" fillId="32" borderId="8" xfId="0" applyFont="1" applyFill="1" applyBorder="1" applyAlignment="1" applyProtection="1">
      <alignment vertical="center"/>
      <protection hidden="1"/>
    </xf>
    <xf numFmtId="0" fontId="57" fillId="32" borderId="8" xfId="0" applyFont="1" applyFill="1" applyBorder="1" applyAlignment="1" applyProtection="1">
      <alignment vertical="center"/>
      <protection hidden="1"/>
    </xf>
    <xf numFmtId="0" fontId="0" fillId="34" borderId="0" xfId="0" applyFill="1"/>
    <xf numFmtId="0" fontId="53" fillId="33" borderId="1" xfId="0" applyFont="1" applyFill="1" applyBorder="1" applyAlignment="1">
      <alignment horizontal="left" vertical="center"/>
    </xf>
    <xf numFmtId="0" fontId="53" fillId="33" borderId="1" xfId="0" applyFont="1" applyFill="1" applyBorder="1" applyAlignment="1">
      <alignment horizontal="center" vertical="center" wrapText="1"/>
    </xf>
    <xf numFmtId="0" fontId="53" fillId="33" borderId="15" xfId="0" applyFont="1" applyFill="1" applyBorder="1" applyAlignment="1">
      <alignment horizontal="left" vertical="center"/>
    </xf>
    <xf numFmtId="0" fontId="51" fillId="36" borderId="9" xfId="0" applyFont="1" applyFill="1" applyBorder="1" applyAlignment="1">
      <alignment horizontal="left" vertical="center" wrapText="1"/>
    </xf>
    <xf numFmtId="0" fontId="52" fillId="36" borderId="9" xfId="0" applyFont="1" applyFill="1" applyBorder="1" applyAlignment="1">
      <alignment horizontal="center" vertical="center" wrapText="1"/>
    </xf>
    <xf numFmtId="0" fontId="51" fillId="36" borderId="9" xfId="0" applyFont="1" applyFill="1" applyBorder="1" applyAlignment="1">
      <alignment horizontal="center" vertical="center" wrapText="1"/>
    </xf>
    <xf numFmtId="0" fontId="57" fillId="33" borderId="0" xfId="0" applyFont="1" applyFill="1" applyAlignment="1">
      <alignment vertical="center"/>
    </xf>
    <xf numFmtId="0" fontId="60" fillId="33" borderId="0" xfId="0" applyFont="1" applyFill="1" applyAlignment="1">
      <alignment vertical="center"/>
    </xf>
    <xf numFmtId="0" fontId="57" fillId="33" borderId="1" xfId="0" applyFont="1" applyFill="1" applyBorder="1" applyAlignment="1">
      <alignment horizontal="left" vertical="center"/>
    </xf>
    <xf numFmtId="0" fontId="57" fillId="33" borderId="1" xfId="0" applyFont="1" applyFill="1" applyBorder="1" applyAlignment="1">
      <alignment horizontal="left" vertical="center" wrapText="1"/>
    </xf>
    <xf numFmtId="0" fontId="56" fillId="33" borderId="0" xfId="0" applyFont="1" applyFill="1" applyAlignment="1">
      <alignment horizontal="center" vertical="center" wrapText="1"/>
    </xf>
    <xf numFmtId="0" fontId="60" fillId="33" borderId="0" xfId="0" applyFont="1" applyFill="1" applyAlignment="1">
      <alignment horizontal="center" vertical="center" wrapText="1"/>
    </xf>
    <xf numFmtId="0" fontId="60" fillId="33" borderId="0" xfId="0" applyFont="1" applyFill="1" applyAlignment="1">
      <alignment horizontal="center" vertical="center"/>
    </xf>
    <xf numFmtId="0" fontId="60" fillId="37" borderId="3" xfId="0" applyFont="1" applyFill="1" applyBorder="1" applyAlignment="1">
      <alignment vertical="center" wrapText="1"/>
    </xf>
    <xf numFmtId="0" fontId="56" fillId="37" borderId="3" xfId="0" applyFont="1" applyFill="1" applyBorder="1" applyAlignment="1">
      <alignment vertical="center" wrapText="1"/>
    </xf>
    <xf numFmtId="0" fontId="60" fillId="37" borderId="3" xfId="0" applyFont="1" applyFill="1" applyBorder="1" applyAlignment="1">
      <alignment horizontal="right" vertical="center" wrapText="1"/>
    </xf>
    <xf numFmtId="0" fontId="56" fillId="37" borderId="3" xfId="0" applyFont="1" applyFill="1" applyBorder="1" applyAlignment="1">
      <alignment horizontal="center" vertical="center"/>
    </xf>
    <xf numFmtId="0" fontId="60" fillId="37" borderId="3" xfId="0" applyFont="1" applyFill="1" applyBorder="1" applyAlignment="1">
      <alignment horizontal="center" vertical="center"/>
    </xf>
    <xf numFmtId="0" fontId="60" fillId="37" borderId="3" xfId="0" applyFont="1" applyFill="1" applyBorder="1" applyAlignment="1">
      <alignment horizontal="center" vertical="center" wrapText="1"/>
    </xf>
    <xf numFmtId="0" fontId="56" fillId="37" borderId="5" xfId="0" applyFont="1" applyFill="1" applyBorder="1" applyAlignment="1">
      <alignment vertical="center"/>
    </xf>
    <xf numFmtId="0" fontId="60" fillId="37" borderId="5" xfId="0" applyFont="1" applyFill="1" applyBorder="1" applyAlignment="1">
      <alignment vertical="center"/>
    </xf>
    <xf numFmtId="0" fontId="60" fillId="37" borderId="5" xfId="0" applyFont="1" applyFill="1" applyBorder="1" applyAlignment="1">
      <alignment horizontal="right" vertical="center"/>
    </xf>
    <xf numFmtId="0" fontId="60" fillId="37" borderId="5" xfId="0" applyFont="1" applyFill="1" applyBorder="1" applyAlignment="1">
      <alignment horizontal="right" vertical="center" wrapText="1"/>
    </xf>
    <xf numFmtId="0" fontId="56" fillId="37" borderId="3" xfId="0" applyFont="1" applyFill="1" applyBorder="1" applyAlignment="1">
      <alignment vertical="center"/>
    </xf>
    <xf numFmtId="0" fontId="60" fillId="37" borderId="3" xfId="0" applyFont="1" applyFill="1" applyBorder="1" applyAlignment="1">
      <alignment vertical="center"/>
    </xf>
    <xf numFmtId="0" fontId="56" fillId="37" borderId="9" xfId="0" applyFont="1" applyFill="1" applyBorder="1" applyAlignment="1">
      <alignment horizontal="center" vertical="center"/>
    </xf>
    <xf numFmtId="0" fontId="60" fillId="37" borderId="9" xfId="0" applyFont="1" applyFill="1" applyBorder="1" applyAlignment="1">
      <alignment horizontal="center" vertical="center"/>
    </xf>
    <xf numFmtId="0" fontId="60" fillId="37" borderId="9" xfId="0" applyFont="1" applyFill="1" applyBorder="1" applyAlignment="1">
      <alignment horizontal="center" vertical="center" wrapText="1"/>
    </xf>
    <xf numFmtId="0" fontId="60" fillId="37" borderId="3" xfId="0" applyFont="1" applyFill="1" applyBorder="1" applyAlignment="1">
      <alignment horizontal="right" vertical="center"/>
    </xf>
    <xf numFmtId="0" fontId="51" fillId="37" borderId="9" xfId="0" applyFont="1" applyFill="1" applyBorder="1" applyAlignment="1">
      <alignment horizontal="left" vertical="center" wrapText="1"/>
    </xf>
    <xf numFmtId="0" fontId="64" fillId="37" borderId="9" xfId="0" applyFont="1" applyFill="1" applyBorder="1" applyAlignment="1">
      <alignment horizontal="center" vertical="center" wrapText="1"/>
    </xf>
    <xf numFmtId="0" fontId="64" fillId="37" borderId="3" xfId="0" applyFont="1" applyFill="1" applyBorder="1" applyAlignment="1">
      <alignment horizontal="left" vertical="center" wrapText="1"/>
    </xf>
    <xf numFmtId="0" fontId="65" fillId="37" borderId="3" xfId="0" applyFont="1" applyFill="1" applyBorder="1" applyAlignment="1">
      <alignment horizontal="right" vertical="center" wrapText="1"/>
    </xf>
    <xf numFmtId="0" fontId="56" fillId="37" borderId="9" xfId="0" applyFont="1" applyFill="1" applyBorder="1" applyAlignment="1">
      <alignment horizontal="center" vertical="center" wrapText="1"/>
    </xf>
    <xf numFmtId="0" fontId="56" fillId="37" borderId="9" xfId="0" applyFont="1" applyFill="1" applyBorder="1" applyAlignment="1">
      <alignment vertical="center"/>
    </xf>
    <xf numFmtId="0" fontId="56" fillId="37" borderId="8" xfId="0" applyFont="1" applyFill="1" applyBorder="1" applyAlignment="1" applyProtection="1">
      <alignment vertical="center"/>
      <protection hidden="1"/>
    </xf>
    <xf numFmtId="0" fontId="57" fillId="37" borderId="8" xfId="0" applyFont="1" applyFill="1" applyBorder="1" applyAlignment="1" applyProtection="1">
      <alignment vertical="center"/>
      <protection hidden="1"/>
    </xf>
    <xf numFmtId="0" fontId="0" fillId="37" borderId="0" xfId="0" applyFill="1"/>
    <xf numFmtId="0" fontId="52" fillId="36" borderId="0" xfId="0" applyFont="1" applyFill="1" applyAlignment="1">
      <alignment horizontal="center" vertical="center" wrapText="1"/>
    </xf>
    <xf numFmtId="0" fontId="51" fillId="36" borderId="9" xfId="0" applyFont="1" applyFill="1" applyBorder="1" applyAlignment="1">
      <alignment horizontal="left" wrapText="1"/>
    </xf>
    <xf numFmtId="0" fontId="53" fillId="33" borderId="26" xfId="0" applyFont="1" applyFill="1" applyBorder="1" applyAlignment="1">
      <alignment vertical="center"/>
    </xf>
    <xf numFmtId="0" fontId="52" fillId="36" borderId="8" xfId="0" applyFont="1" applyFill="1" applyBorder="1" applyAlignment="1">
      <alignment horizontal="center" vertical="center" wrapText="1"/>
    </xf>
    <xf numFmtId="0" fontId="60" fillId="36" borderId="9" xfId="0" applyFont="1" applyFill="1" applyBorder="1" applyAlignment="1">
      <alignment horizontal="left" vertical="center" wrapText="1"/>
    </xf>
    <xf numFmtId="0" fontId="57" fillId="33" borderId="1" xfId="0" applyFont="1" applyFill="1" applyBorder="1" applyAlignment="1">
      <alignment horizontal="left" vertical="top"/>
    </xf>
    <xf numFmtId="0" fontId="51" fillId="36" borderId="26" xfId="0" applyFont="1" applyFill="1" applyBorder="1" applyAlignment="1">
      <alignment vertical="center" wrapText="1"/>
    </xf>
    <xf numFmtId="0" fontId="57" fillId="33" borderId="1" xfId="0" applyFont="1" applyFill="1" applyBorder="1" applyAlignment="1">
      <alignment horizontal="center" vertical="center" wrapText="1"/>
    </xf>
    <xf numFmtId="0" fontId="51" fillId="36" borderId="27" xfId="0" applyFont="1" applyFill="1" applyBorder="1" applyAlignment="1">
      <alignment vertical="center" wrapText="1"/>
    </xf>
    <xf numFmtId="0" fontId="52" fillId="36" borderId="8" xfId="0" applyFont="1" applyFill="1" applyBorder="1" applyAlignment="1">
      <alignment horizontal="right" vertical="center" wrapText="1"/>
    </xf>
    <xf numFmtId="0" fontId="52" fillId="36" borderId="8" xfId="0" applyFont="1" applyFill="1" applyBorder="1" applyAlignment="1">
      <alignment vertical="center" wrapText="1"/>
    </xf>
    <xf numFmtId="0" fontId="54" fillId="33" borderId="1" xfId="0" applyFont="1" applyFill="1" applyBorder="1" applyAlignment="1">
      <alignment vertical="center"/>
    </xf>
    <xf numFmtId="0" fontId="53" fillId="33" borderId="0" xfId="0" applyFont="1" applyFill="1" applyAlignment="1">
      <alignment vertical="center"/>
    </xf>
    <xf numFmtId="0" fontId="53" fillId="33" borderId="1" xfId="0" applyFont="1" applyFill="1" applyBorder="1" applyAlignment="1">
      <alignment vertical="center"/>
    </xf>
    <xf numFmtId="0" fontId="51" fillId="36" borderId="26" xfId="0" applyFont="1" applyFill="1" applyBorder="1" applyAlignment="1">
      <alignment horizontal="left" vertical="center" wrapText="1"/>
    </xf>
    <xf numFmtId="0" fontId="51" fillId="36" borderId="3" xfId="0" applyFont="1" applyFill="1" applyBorder="1" applyAlignment="1">
      <alignment vertical="center" wrapText="1"/>
    </xf>
    <xf numFmtId="0" fontId="57" fillId="33" borderId="26" xfId="0" applyFont="1" applyFill="1" applyBorder="1" applyAlignment="1">
      <alignment vertical="center"/>
    </xf>
    <xf numFmtId="0" fontId="0" fillId="33" borderId="1" xfId="0" applyFill="1" applyBorder="1" applyAlignment="1">
      <alignment vertical="center"/>
    </xf>
    <xf numFmtId="0" fontId="57" fillId="33" borderId="26" xfId="0" applyFont="1" applyFill="1" applyBorder="1" applyAlignment="1">
      <alignment horizontal="left" vertical="center"/>
    </xf>
    <xf numFmtId="0" fontId="74" fillId="36" borderId="26" xfId="0" applyFont="1" applyFill="1" applyBorder="1" applyAlignment="1">
      <alignment horizontal="center" vertical="center" wrapText="1"/>
    </xf>
    <xf numFmtId="0" fontId="73" fillId="36" borderId="26" xfId="0" applyFont="1" applyFill="1" applyBorder="1" applyAlignment="1">
      <alignment horizontal="left" vertical="center" wrapText="1"/>
    </xf>
    <xf numFmtId="0" fontId="51" fillId="36" borderId="33" xfId="0" applyFont="1" applyFill="1" applyBorder="1" applyAlignment="1">
      <alignment horizontal="left" vertical="center" wrapText="1"/>
    </xf>
    <xf numFmtId="0" fontId="73" fillId="36" borderId="32" xfId="0" applyFont="1" applyFill="1" applyBorder="1" applyAlignment="1">
      <alignment vertical="center" wrapText="1"/>
    </xf>
    <xf numFmtId="0" fontId="73" fillId="36" borderId="9" xfId="0" applyFont="1" applyFill="1" applyBorder="1" applyAlignment="1">
      <alignment horizontal="left" vertical="center" wrapText="1"/>
    </xf>
    <xf numFmtId="0" fontId="74" fillId="36" borderId="9" xfId="0" applyFont="1" applyFill="1" applyBorder="1" applyAlignment="1">
      <alignment horizontal="center" vertical="center" wrapText="1"/>
    </xf>
    <xf numFmtId="0" fontId="73" fillId="36" borderId="34" xfId="0" applyFont="1" applyFill="1" applyBorder="1" applyAlignment="1">
      <alignment horizontal="left" vertical="center" wrapText="1"/>
    </xf>
    <xf numFmtId="0" fontId="51" fillId="36" borderId="35" xfId="0" applyFont="1" applyFill="1" applyBorder="1" applyAlignment="1">
      <alignment horizontal="left" vertical="center" wrapText="1"/>
    </xf>
    <xf numFmtId="0" fontId="51" fillId="36" borderId="27" xfId="0" applyFont="1" applyFill="1" applyBorder="1" applyAlignment="1">
      <alignment horizontal="left" vertical="center" wrapText="1"/>
    </xf>
    <xf numFmtId="0" fontId="60" fillId="36" borderId="33" xfId="0" applyFont="1" applyFill="1" applyBorder="1" applyAlignment="1">
      <alignment vertical="center" wrapText="1"/>
    </xf>
    <xf numFmtId="0" fontId="53" fillId="33" borderId="1" xfId="0" applyFont="1" applyFill="1" applyBorder="1" applyAlignment="1">
      <alignment horizontal="center" vertical="top" wrapText="1"/>
    </xf>
    <xf numFmtId="0" fontId="54" fillId="33" borderId="1" xfId="0" applyFont="1" applyFill="1" applyBorder="1"/>
    <xf numFmtId="0" fontId="51" fillId="36" borderId="34" xfId="0" applyFont="1" applyFill="1" applyBorder="1" applyAlignment="1">
      <alignment horizontal="left" vertical="center" wrapText="1"/>
    </xf>
    <xf numFmtId="0" fontId="53" fillId="33" borderId="26" xfId="0" applyFont="1" applyFill="1" applyBorder="1" applyAlignment="1">
      <alignment horizontal="left" vertical="center"/>
    </xf>
    <xf numFmtId="0" fontId="53" fillId="33" borderId="26" xfId="0" applyFont="1" applyFill="1" applyBorder="1" applyAlignment="1">
      <alignment horizontal="center" vertical="center" wrapText="1"/>
    </xf>
    <xf numFmtId="0" fontId="54" fillId="33" borderId="26" xfId="0" applyFont="1" applyFill="1" applyBorder="1"/>
    <xf numFmtId="0" fontId="60" fillId="36" borderId="34" xfId="0" applyFont="1" applyFill="1" applyBorder="1" applyAlignment="1">
      <alignment horizontal="left" vertical="center" wrapText="1"/>
    </xf>
    <xf numFmtId="0" fontId="60" fillId="33" borderId="1" xfId="0" applyFont="1" applyFill="1" applyBorder="1" applyAlignment="1">
      <alignment horizontal="center" vertical="center" wrapText="1"/>
    </xf>
    <xf numFmtId="0" fontId="51" fillId="36" borderId="33" xfId="0" applyFont="1" applyFill="1" applyBorder="1" applyAlignment="1">
      <alignment vertical="center" wrapText="1"/>
    </xf>
    <xf numFmtId="0" fontId="52" fillId="36" borderId="33" xfId="0" applyFont="1" applyFill="1" applyBorder="1" applyAlignment="1">
      <alignment horizontal="center" vertical="center" wrapText="1"/>
    </xf>
    <xf numFmtId="0" fontId="65" fillId="36" borderId="9" xfId="0" applyFont="1" applyFill="1" applyBorder="1" applyAlignment="1">
      <alignment horizontal="left" vertical="center" wrapText="1"/>
    </xf>
    <xf numFmtId="0" fontId="52" fillId="36" borderId="34" xfId="0" applyFont="1" applyFill="1" applyBorder="1" applyAlignment="1">
      <alignment horizontal="center" vertical="center" wrapText="1"/>
    </xf>
    <xf numFmtId="0" fontId="60" fillId="36" borderId="26" xfId="0" applyFont="1" applyFill="1" applyBorder="1" applyAlignment="1">
      <alignment horizontal="left" vertical="center" wrapText="1"/>
    </xf>
    <xf numFmtId="0" fontId="56" fillId="36" borderId="26" xfId="0" applyFont="1" applyFill="1" applyBorder="1" applyAlignment="1">
      <alignment horizontal="center" vertical="center" wrapText="1"/>
    </xf>
    <xf numFmtId="0" fontId="60" fillId="36" borderId="15" xfId="0" applyFont="1" applyFill="1" applyBorder="1" applyAlignment="1">
      <alignment horizontal="left" vertical="center" wrapText="1"/>
    </xf>
    <xf numFmtId="0" fontId="60" fillId="36" borderId="33" xfId="0" applyFont="1" applyFill="1" applyBorder="1" applyAlignment="1">
      <alignment horizontal="left" vertical="center" wrapText="1"/>
    </xf>
    <xf numFmtId="0" fontId="6" fillId="37" borderId="0" xfId="0" applyFont="1" applyFill="1"/>
    <xf numFmtId="0" fontId="57" fillId="33" borderId="26" xfId="0" applyFont="1" applyFill="1" applyBorder="1" applyAlignment="1">
      <alignment vertical="center" wrapText="1"/>
    </xf>
    <xf numFmtId="0" fontId="57" fillId="33" borderId="26" xfId="0" applyFont="1" applyFill="1" applyBorder="1" applyAlignment="1">
      <alignment horizontal="center" vertical="center" wrapText="1"/>
    </xf>
    <xf numFmtId="0" fontId="63" fillId="33" borderId="26" xfId="0" applyFont="1" applyFill="1" applyBorder="1" applyAlignment="1">
      <alignment vertical="center"/>
    </xf>
    <xf numFmtId="0" fontId="54" fillId="40" borderId="30" xfId="0" applyFont="1" applyFill="1" applyBorder="1" applyAlignment="1" applyProtection="1">
      <alignment horizontal="center" vertical="center" wrapText="1"/>
      <protection locked="0"/>
    </xf>
    <xf numFmtId="0" fontId="68" fillId="40" borderId="30" xfId="0" applyFont="1" applyFill="1" applyBorder="1" applyAlignment="1" applyProtection="1">
      <alignment horizontal="center" vertical="center" wrapText="1"/>
      <protection locked="0"/>
    </xf>
    <xf numFmtId="0" fontId="69" fillId="40" borderId="30" xfId="0" applyFont="1" applyFill="1" applyBorder="1" applyAlignment="1" applyProtection="1">
      <alignment horizontal="center" vertical="center" wrapText="1"/>
      <protection locked="0"/>
    </xf>
    <xf numFmtId="3" fontId="24" fillId="0" borderId="9" xfId="0" applyNumberFormat="1" applyFont="1" applyBorder="1" applyAlignment="1">
      <alignment horizontal="left" vertical="center" wrapText="1"/>
    </xf>
    <xf numFmtId="3" fontId="2" fillId="0" borderId="9" xfId="0" applyNumberFormat="1" applyFont="1" applyBorder="1" applyAlignment="1">
      <alignment horizontal="left" vertical="center" wrapText="1"/>
    </xf>
    <xf numFmtId="3" fontId="2" fillId="0" borderId="7" xfId="0" applyNumberFormat="1" applyFont="1" applyBorder="1" applyAlignment="1">
      <alignment horizontal="left" vertical="center" wrapText="1"/>
    </xf>
    <xf numFmtId="0" fontId="11" fillId="0" borderId="29" xfId="0" applyFont="1" applyBorder="1" applyAlignment="1">
      <alignment vertical="center" wrapText="1"/>
    </xf>
    <xf numFmtId="0" fontId="11" fillId="14" borderId="29" xfId="0" applyFont="1" applyFill="1" applyBorder="1" applyAlignment="1">
      <alignment vertical="center" wrapText="1"/>
    </xf>
    <xf numFmtId="0" fontId="50" fillId="13" borderId="8" xfId="0" applyFont="1" applyFill="1" applyBorder="1" applyAlignment="1">
      <alignment horizontal="center" vertical="center" wrapText="1"/>
    </xf>
    <xf numFmtId="0" fontId="117" fillId="41" borderId="13" xfId="0" applyFont="1" applyFill="1" applyBorder="1" applyAlignment="1">
      <alignment vertical="center" wrapText="1"/>
    </xf>
    <xf numFmtId="0" fontId="57" fillId="11" borderId="0" xfId="0" applyFont="1" applyFill="1" applyAlignment="1">
      <alignment vertical="top" wrapText="1"/>
    </xf>
    <xf numFmtId="0" fontId="13" fillId="0" borderId="7" xfId="0" applyFont="1" applyBorder="1" applyAlignment="1">
      <alignment horizontal="left" vertical="center" wrapText="1"/>
    </xf>
    <xf numFmtId="0" fontId="1" fillId="4" borderId="7" xfId="0" applyFont="1" applyFill="1" applyBorder="1" applyAlignment="1">
      <alignment vertical="center" wrapText="1"/>
    </xf>
    <xf numFmtId="3" fontId="1" fillId="0" borderId="7" xfId="0" applyNumberFormat="1" applyFont="1" applyBorder="1" applyAlignment="1">
      <alignment horizontal="left" vertical="center" wrapText="1"/>
    </xf>
    <xf numFmtId="3" fontId="1" fillId="0" borderId="15" xfId="0" applyNumberFormat="1" applyFont="1" applyBorder="1" applyAlignment="1">
      <alignment horizontal="left" vertical="center" wrapText="1"/>
    </xf>
    <xf numFmtId="0" fontId="0" fillId="0" borderId="0" xfId="0" applyAlignment="1">
      <alignment horizontal="center"/>
    </xf>
    <xf numFmtId="0" fontId="59" fillId="0" borderId="24" xfId="0" applyFont="1" applyBorder="1" applyAlignment="1">
      <alignment horizontal="left" vertical="center"/>
    </xf>
    <xf numFmtId="0" fontId="57" fillId="11" borderId="0" xfId="0" applyFont="1" applyFill="1" applyAlignment="1">
      <alignment horizontal="left" vertical="top" wrapText="1"/>
    </xf>
    <xf numFmtId="0" fontId="0" fillId="33" borderId="0" xfId="0" applyFill="1" applyAlignment="1">
      <alignment horizontal="center"/>
    </xf>
    <xf numFmtId="0" fontId="56" fillId="37" borderId="8" xfId="0" applyFont="1" applyFill="1" applyBorder="1" applyAlignment="1" applyProtection="1">
      <alignment horizontal="center" vertical="center"/>
      <protection hidden="1"/>
    </xf>
    <xf numFmtId="0" fontId="58" fillId="0" borderId="24" xfId="2" applyFont="1" applyBorder="1" applyAlignment="1">
      <alignment horizontal="left"/>
    </xf>
    <xf numFmtId="0" fontId="104" fillId="30" borderId="28" xfId="0" applyFont="1" applyFill="1" applyBorder="1" applyAlignment="1">
      <alignment horizontal="center" vertical="center"/>
    </xf>
    <xf numFmtId="0" fontId="104" fillId="30" borderId="20" xfId="0" applyFont="1" applyFill="1" applyBorder="1" applyAlignment="1">
      <alignment horizontal="center" vertical="center"/>
    </xf>
    <xf numFmtId="0" fontId="104" fillId="30" borderId="36" xfId="0" applyFont="1" applyFill="1" applyBorder="1" applyAlignment="1">
      <alignment horizontal="center" vertical="center"/>
    </xf>
    <xf numFmtId="0" fontId="57" fillId="33" borderId="1" xfId="0" applyFont="1" applyFill="1" applyBorder="1" applyAlignment="1">
      <alignment horizontal="left" vertical="center" wrapText="1"/>
    </xf>
    <xf numFmtId="0" fontId="62" fillId="33" borderId="1" xfId="0" applyFont="1" applyFill="1" applyBorder="1" applyAlignment="1">
      <alignment vertical="center"/>
    </xf>
    <xf numFmtId="0" fontId="60" fillId="37" borderId="3" xfId="0" applyFont="1" applyFill="1" applyBorder="1" applyAlignment="1">
      <alignment horizontal="left" vertical="center" wrapText="1"/>
    </xf>
    <xf numFmtId="0" fontId="23" fillId="0" borderId="4" xfId="0" applyFont="1" applyBorder="1" applyAlignment="1">
      <alignment horizontal="left" vertical="center" wrapText="1"/>
    </xf>
    <xf numFmtId="0" fontId="6" fillId="0" borderId="0" xfId="0" applyFont="1" applyAlignment="1">
      <alignment vertical="center"/>
    </xf>
    <xf numFmtId="0" fontId="24" fillId="0" borderId="9" xfId="0" applyFont="1" applyBorder="1" applyAlignment="1">
      <alignment vertical="center"/>
    </xf>
    <xf numFmtId="0" fontId="60" fillId="37" borderId="9" xfId="0" applyFont="1" applyFill="1" applyBorder="1" applyAlignment="1">
      <alignment horizontal="left" vertical="center" wrapText="1"/>
    </xf>
    <xf numFmtId="0" fontId="60" fillId="37" borderId="9" xfId="0" applyFont="1" applyFill="1" applyBorder="1" applyAlignment="1">
      <alignment vertical="center"/>
    </xf>
    <xf numFmtId="0" fontId="60" fillId="37" borderId="3" xfId="0" applyFont="1" applyFill="1" applyBorder="1" applyAlignment="1">
      <alignment vertical="center"/>
    </xf>
    <xf numFmtId="0" fontId="23" fillId="0" borderId="2" xfId="0" applyFont="1" applyBorder="1" applyAlignment="1">
      <alignment horizontal="left" vertical="center" wrapText="1"/>
    </xf>
    <xf numFmtId="0" fontId="23" fillId="0" borderId="8" xfId="0" applyFont="1" applyBorder="1" applyAlignment="1">
      <alignment horizontal="left" vertical="center" wrapText="1"/>
    </xf>
    <xf numFmtId="0" fontId="23" fillId="0" borderId="9" xfId="0" applyFont="1" applyBorder="1" applyAlignment="1">
      <alignment horizontal="left" vertical="center" wrapText="1"/>
    </xf>
    <xf numFmtId="0" fontId="61" fillId="0" borderId="0" xfId="0" applyFont="1" applyAlignment="1">
      <alignment horizontal="left" vertical="center" wrapText="1"/>
    </xf>
    <xf numFmtId="0" fontId="60" fillId="37" borderId="5" xfId="0" applyFont="1" applyFill="1" applyBorder="1" applyAlignment="1">
      <alignment horizontal="left" vertical="center" wrapText="1"/>
    </xf>
    <xf numFmtId="0" fontId="60" fillId="37" borderId="5" xfId="0" applyFont="1" applyFill="1" applyBorder="1" applyAlignment="1">
      <alignment vertical="center"/>
    </xf>
    <xf numFmtId="0" fontId="24" fillId="0" borderId="4" xfId="0" applyFont="1" applyBorder="1" applyAlignment="1">
      <alignment horizontal="left" vertical="center" wrapText="1"/>
    </xf>
    <xf numFmtId="0" fontId="24" fillId="0" borderId="0" xfId="0" applyFont="1" applyAlignment="1">
      <alignment vertical="center"/>
    </xf>
    <xf numFmtId="0" fontId="24" fillId="0" borderId="0" xfId="0" applyFont="1" applyAlignment="1">
      <alignment horizontal="left" vertical="center" wrapText="1"/>
    </xf>
    <xf numFmtId="0" fontId="60" fillId="33" borderId="1" xfId="0" applyFont="1" applyFill="1" applyBorder="1" applyAlignment="1">
      <alignment vertical="center"/>
    </xf>
    <xf numFmtId="0" fontId="27" fillId="0" borderId="4" xfId="0" applyFont="1" applyBorder="1" applyAlignment="1">
      <alignment horizontal="left" vertical="top" wrapText="1"/>
    </xf>
    <xf numFmtId="0" fontId="12" fillId="0" borderId="7" xfId="0" applyFont="1" applyBorder="1" applyAlignment="1">
      <alignment horizontal="left" vertical="center" wrapText="1"/>
    </xf>
    <xf numFmtId="0" fontId="23" fillId="0" borderId="7" xfId="0" applyFont="1" applyBorder="1" applyAlignment="1">
      <alignment horizontal="left" vertical="center" wrapText="1"/>
    </xf>
    <xf numFmtId="0" fontId="57" fillId="33" borderId="5" xfId="0" applyFont="1" applyFill="1" applyBorder="1" applyAlignment="1">
      <alignment horizontal="left" vertical="center" wrapText="1"/>
    </xf>
    <xf numFmtId="0" fontId="60" fillId="33" borderId="5" xfId="0" applyFont="1" applyFill="1" applyBorder="1" applyAlignment="1">
      <alignment vertical="center"/>
    </xf>
    <xf numFmtId="0" fontId="60" fillId="37" borderId="3" xfId="0" applyFont="1" applyFill="1" applyBorder="1" applyAlignment="1">
      <alignment horizontal="left" vertical="center"/>
    </xf>
    <xf numFmtId="0" fontId="53" fillId="33" borderId="26" xfId="0" applyFont="1" applyFill="1" applyBorder="1" applyAlignment="1">
      <alignment horizontal="left" vertical="center"/>
    </xf>
    <xf numFmtId="0" fontId="52" fillId="36" borderId="8" xfId="0" applyFont="1" applyFill="1" applyBorder="1" applyAlignment="1">
      <alignment horizontal="center" vertical="center" wrapText="1"/>
    </xf>
    <xf numFmtId="49" fontId="34" fillId="0" borderId="7" xfId="0" applyNumberFormat="1" applyFont="1" applyBorder="1" applyAlignment="1">
      <alignment horizontal="center" vertical="center" wrapText="1"/>
    </xf>
    <xf numFmtId="3" fontId="34" fillId="0" borderId="7" xfId="0" applyNumberFormat="1" applyFont="1" applyBorder="1" applyAlignment="1">
      <alignment horizontal="left" vertical="center" wrapText="1"/>
    </xf>
    <xf numFmtId="4" fontId="34" fillId="0" borderId="7" xfId="0" applyNumberFormat="1" applyFont="1" applyBorder="1" applyAlignment="1">
      <alignment horizontal="left" vertical="center" wrapText="1"/>
    </xf>
    <xf numFmtId="4" fontId="34" fillId="0" borderId="4" xfId="0" applyNumberFormat="1" applyFont="1" applyBorder="1" applyAlignment="1">
      <alignment horizontal="left" vertical="center" wrapText="1"/>
    </xf>
    <xf numFmtId="4" fontId="34" fillId="0" borderId="8" xfId="0" applyNumberFormat="1" applyFont="1" applyBorder="1" applyAlignment="1">
      <alignment horizontal="left" vertical="center" wrapText="1"/>
    </xf>
    <xf numFmtId="4" fontId="34" fillId="0" borderId="15" xfId="0" applyNumberFormat="1" applyFont="1" applyBorder="1" applyAlignment="1">
      <alignment horizontal="left" vertical="center" wrapText="1"/>
    </xf>
    <xf numFmtId="4" fontId="34" fillId="0" borderId="9" xfId="0" applyNumberFormat="1" applyFont="1" applyBorder="1" applyAlignment="1">
      <alignment horizontal="left" vertical="center" wrapText="1"/>
    </xf>
    <xf numFmtId="4" fontId="34" fillId="0" borderId="14" xfId="0" applyNumberFormat="1" applyFont="1" applyBorder="1" applyAlignment="1">
      <alignment horizontal="left" vertical="center" wrapText="1"/>
    </xf>
    <xf numFmtId="0" fontId="34" fillId="4" borderId="14" xfId="0" applyFont="1" applyFill="1" applyBorder="1" applyAlignment="1">
      <alignment horizontal="left" vertical="center" wrapText="1"/>
    </xf>
    <xf numFmtId="4" fontId="34" fillId="0" borderId="19" xfId="0" applyNumberFormat="1" applyFont="1" applyBorder="1" applyAlignment="1">
      <alignment horizontal="left" vertical="center" wrapText="1"/>
    </xf>
    <xf numFmtId="0" fontId="34" fillId="4" borderId="20" xfId="0" applyFont="1" applyFill="1" applyBorder="1" applyAlignment="1">
      <alignment horizontal="left" vertical="center" wrapText="1"/>
    </xf>
    <xf numFmtId="0" fontId="1" fillId="0" borderId="13" xfId="0" applyFont="1" applyBorder="1" applyAlignment="1">
      <alignment horizontal="left" vertical="center" wrapText="1"/>
    </xf>
    <xf numFmtId="0" fontId="13" fillId="4" borderId="16" xfId="0" applyFont="1" applyFill="1" applyBorder="1" applyAlignment="1">
      <alignment horizontal="left" vertical="center" wrapText="1"/>
    </xf>
    <xf numFmtId="0" fontId="13" fillId="4" borderId="29" xfId="0" applyFont="1" applyFill="1" applyBorder="1" applyAlignment="1">
      <alignment horizontal="left" vertical="center" wrapText="1"/>
    </xf>
    <xf numFmtId="3" fontId="34" fillId="0" borderId="16" xfId="0" applyNumberFormat="1" applyFont="1" applyBorder="1" applyAlignment="1">
      <alignment horizontal="center" vertical="center" wrapText="1"/>
    </xf>
    <xf numFmtId="0" fontId="34" fillId="0" borderId="29" xfId="0" applyFont="1" applyBorder="1" applyAlignment="1">
      <alignment horizontal="center" vertical="center" wrapText="1"/>
    </xf>
    <xf numFmtId="0" fontId="34" fillId="0" borderId="16" xfId="0" applyFont="1" applyBorder="1" applyAlignment="1">
      <alignment horizontal="center" vertical="center" wrapText="1"/>
    </xf>
    <xf numFmtId="0" fontId="13" fillId="4" borderId="63" xfId="0" applyFont="1" applyFill="1" applyBorder="1" applyAlignment="1">
      <alignment horizontal="left" vertical="center" wrapText="1"/>
    </xf>
    <xf numFmtId="0" fontId="34" fillId="0" borderId="63" xfId="0" applyFont="1" applyBorder="1" applyAlignment="1">
      <alignment horizontal="center" vertical="center" wrapText="1"/>
    </xf>
    <xf numFmtId="0" fontId="128" fillId="28" borderId="28" xfId="0" applyFont="1" applyFill="1" applyBorder="1" applyAlignment="1">
      <alignment horizontal="center" vertical="center" wrapText="1"/>
    </xf>
    <xf numFmtId="0" fontId="128" fillId="28" borderId="20" xfId="0" applyFont="1" applyFill="1" applyBorder="1" applyAlignment="1">
      <alignment horizontal="center" vertical="center" wrapText="1"/>
    </xf>
    <xf numFmtId="0" fontId="128" fillId="28" borderId="36" xfId="0" applyFont="1" applyFill="1" applyBorder="1" applyAlignment="1">
      <alignment horizontal="center" vertical="center" wrapText="1"/>
    </xf>
    <xf numFmtId="0" fontId="13" fillId="0" borderId="8" xfId="0" applyFont="1" applyBorder="1" applyAlignment="1">
      <alignment horizontal="left" vertical="center" wrapText="1"/>
    </xf>
    <xf numFmtId="0" fontId="52" fillId="36" borderId="34" xfId="0" applyFont="1" applyFill="1" applyBorder="1" applyAlignment="1">
      <alignment horizontal="center" vertical="center" wrapText="1"/>
    </xf>
    <xf numFmtId="0" fontId="53" fillId="35" borderId="25" xfId="0" applyFont="1" applyFill="1" applyBorder="1" applyAlignment="1">
      <alignment horizontal="center" vertical="center"/>
    </xf>
    <xf numFmtId="0" fontId="53" fillId="35" borderId="8" xfId="0" applyFont="1" applyFill="1" applyBorder="1" applyAlignment="1">
      <alignment horizontal="center" vertical="center"/>
    </xf>
    <xf numFmtId="0" fontId="51" fillId="36" borderId="15" xfId="0" applyFont="1" applyFill="1" applyBorder="1" applyAlignment="1">
      <alignment horizontal="center" vertical="center" wrapText="1"/>
    </xf>
    <xf numFmtId="3" fontId="34" fillId="0" borderId="20" xfId="0" applyNumberFormat="1" applyFont="1" applyBorder="1" applyAlignment="1">
      <alignment horizontal="left" vertical="center" wrapText="1"/>
    </xf>
    <xf numFmtId="0" fontId="82" fillId="0" borderId="20" xfId="2" applyFont="1" applyBorder="1" applyAlignment="1">
      <alignment horizontal="left" vertical="center" wrapText="1"/>
    </xf>
    <xf numFmtId="0" fontId="48" fillId="0" borderId="20" xfId="2" applyFont="1" applyBorder="1" applyAlignment="1">
      <alignment horizontal="left" vertical="center"/>
    </xf>
    <xf numFmtId="0" fontId="53" fillId="33" borderId="15" xfId="0" applyFont="1" applyFill="1" applyBorder="1" applyAlignment="1">
      <alignment horizontal="center" vertical="center" wrapText="1"/>
    </xf>
    <xf numFmtId="3" fontId="34" fillId="0" borderId="15" xfId="0" applyNumberFormat="1" applyFont="1" applyBorder="1" applyAlignment="1">
      <alignment horizontal="center" vertical="top" wrapText="1"/>
    </xf>
    <xf numFmtId="3" fontId="35" fillId="0" borderId="20" xfId="0" applyNumberFormat="1" applyFont="1" applyBorder="1" applyAlignment="1">
      <alignment horizontal="center" vertical="top" wrapText="1"/>
    </xf>
    <xf numFmtId="3" fontId="34" fillId="0" borderId="15" xfId="0" applyNumberFormat="1" applyFont="1" applyBorder="1" applyAlignment="1">
      <alignment horizontal="left" vertical="top" wrapText="1"/>
    </xf>
    <xf numFmtId="4" fontId="35" fillId="0" borderId="20" xfId="0" applyNumberFormat="1" applyFont="1" applyBorder="1" applyAlignment="1">
      <alignment horizontal="center" vertical="top" wrapText="1"/>
    </xf>
    <xf numFmtId="3" fontId="34" fillId="0" borderId="8" xfId="0" applyNumberFormat="1" applyFont="1" applyBorder="1" applyAlignment="1">
      <alignment horizontal="left" vertical="center" wrapText="1"/>
    </xf>
    <xf numFmtId="0" fontId="34" fillId="4" borderId="4" xfId="0" applyFont="1" applyFill="1" applyBorder="1" applyAlignment="1">
      <alignment horizontal="left" vertical="center" wrapText="1"/>
    </xf>
    <xf numFmtId="0" fontId="34" fillId="4" borderId="8" xfId="0" applyFont="1" applyFill="1" applyBorder="1" applyAlignment="1">
      <alignment horizontal="left" vertical="center" wrapText="1"/>
    </xf>
    <xf numFmtId="0" fontId="34" fillId="4" borderId="9" xfId="0" applyFont="1" applyFill="1" applyBorder="1" applyAlignment="1">
      <alignment horizontal="left" vertical="center" wrapText="1"/>
    </xf>
    <xf numFmtId="0" fontId="58" fillId="0" borderId="20" xfId="2" applyFont="1" applyBorder="1" applyAlignment="1">
      <alignment horizontal="left"/>
    </xf>
    <xf numFmtId="0" fontId="66" fillId="15" borderId="0" xfId="0" applyFont="1" applyFill="1" applyAlignment="1">
      <alignment horizontal="left" vertical="center" wrapText="1"/>
    </xf>
    <xf numFmtId="0" fontId="66" fillId="15" borderId="0" xfId="0" applyFont="1" applyFill="1" applyAlignment="1">
      <alignment horizontal="left" vertical="center"/>
    </xf>
    <xf numFmtId="3" fontId="34" fillId="0" borderId="20" xfId="0" applyNumberFormat="1" applyFont="1" applyBorder="1" applyAlignment="1">
      <alignment horizontal="left" vertical="center"/>
    </xf>
    <xf numFmtId="0" fontId="48" fillId="0" borderId="27" xfId="2" applyFont="1" applyBorder="1" applyAlignment="1">
      <alignment horizontal="left" vertical="center" wrapText="1"/>
    </xf>
    <xf numFmtId="0" fontId="48" fillId="0" borderId="27" xfId="2" applyFont="1" applyBorder="1" applyAlignment="1">
      <alignment horizontal="left" vertical="center"/>
    </xf>
    <xf numFmtId="3" fontId="35" fillId="0" borderId="4" xfId="0" applyNumberFormat="1" applyFont="1" applyBorder="1" applyAlignment="1">
      <alignment horizontal="center" vertical="center"/>
    </xf>
    <xf numFmtId="3" fontId="34" fillId="0" borderId="4" xfId="0" applyNumberFormat="1" applyFont="1" applyBorder="1" applyAlignment="1">
      <alignment horizontal="center" vertical="center"/>
    </xf>
    <xf numFmtId="49" fontId="34" fillId="0" borderId="4" xfId="0" applyNumberFormat="1" applyFont="1" applyBorder="1" applyAlignment="1">
      <alignment horizontal="left" vertical="center" wrapText="1"/>
    </xf>
    <xf numFmtId="3" fontId="34" fillId="0" borderId="4" xfId="0" applyNumberFormat="1" applyFont="1" applyBorder="1" applyAlignment="1">
      <alignment horizontal="left" vertical="center" wrapText="1"/>
    </xf>
    <xf numFmtId="0" fontId="53" fillId="33" borderId="26" xfId="0" applyFont="1" applyFill="1" applyBorder="1" applyAlignment="1">
      <alignment horizontal="center" vertical="center" wrapText="1"/>
    </xf>
    <xf numFmtId="169" fontId="13" fillId="0" borderId="19" xfId="0" applyNumberFormat="1" applyFont="1" applyBorder="1" applyAlignment="1">
      <alignment horizontal="left" vertical="center" wrapText="1"/>
    </xf>
    <xf numFmtId="0" fontId="53" fillId="33" borderId="26" xfId="0" applyFont="1" applyFill="1" applyBorder="1" applyAlignment="1">
      <alignment horizontal="left" vertical="center" wrapText="1"/>
    </xf>
    <xf numFmtId="0" fontId="76" fillId="0" borderId="44" xfId="0" applyFont="1" applyBorder="1" applyAlignment="1">
      <alignment horizontal="center" wrapText="1"/>
    </xf>
    <xf numFmtId="0" fontId="76" fillId="0" borderId="33" xfId="0" applyFont="1" applyBorder="1" applyAlignment="1">
      <alignment horizontal="center"/>
    </xf>
    <xf numFmtId="0" fontId="76" fillId="0" borderId="45" xfId="0" applyFont="1" applyBorder="1" applyAlignment="1">
      <alignment horizontal="center"/>
    </xf>
    <xf numFmtId="0" fontId="76" fillId="0" borderId="44" xfId="0" applyFont="1" applyBorder="1" applyAlignment="1">
      <alignment horizontal="center" vertical="center"/>
    </xf>
    <xf numFmtId="0" fontId="76" fillId="0" borderId="33" xfId="0" applyFont="1" applyBorder="1" applyAlignment="1">
      <alignment horizontal="center" vertical="center"/>
    </xf>
    <xf numFmtId="0" fontId="76" fillId="0" borderId="45" xfId="0" applyFont="1" applyBorder="1" applyAlignment="1">
      <alignment horizontal="center" vertical="center"/>
    </xf>
    <xf numFmtId="9" fontId="49" fillId="0" borderId="42" xfId="3" applyFont="1" applyBorder="1" applyAlignment="1">
      <alignment horizontal="center"/>
    </xf>
    <xf numFmtId="9" fontId="0" fillId="0" borderId="26" xfId="3" applyFont="1" applyBorder="1" applyAlignment="1">
      <alignment horizontal="center"/>
    </xf>
    <xf numFmtId="0" fontId="49" fillId="0" borderId="44" xfId="0" applyFont="1" applyBorder="1" applyAlignment="1">
      <alignment horizontal="center" vertical="center"/>
    </xf>
    <xf numFmtId="0" fontId="0" fillId="0" borderId="33" xfId="0" applyBorder="1" applyAlignment="1">
      <alignment horizontal="center" vertical="center"/>
    </xf>
    <xf numFmtId="0" fontId="49" fillId="0" borderId="32" xfId="0" applyFont="1" applyBorder="1" applyAlignment="1">
      <alignment horizontal="left" wrapText="1"/>
    </xf>
    <xf numFmtId="0" fontId="76" fillId="0" borderId="44" xfId="0" applyFont="1" applyBorder="1" applyAlignment="1">
      <alignment horizontal="center" vertical="center" wrapText="1"/>
    </xf>
    <xf numFmtId="1" fontId="76" fillId="0" borderId="44" xfId="0" applyNumberFormat="1" applyFont="1" applyBorder="1" applyAlignment="1">
      <alignment horizontal="center"/>
    </xf>
    <xf numFmtId="1" fontId="76" fillId="0" borderId="45" xfId="0" applyNumberFormat="1" applyFont="1" applyBorder="1" applyAlignment="1">
      <alignment horizontal="center"/>
    </xf>
    <xf numFmtId="2" fontId="76" fillId="0" borderId="44" xfId="0" applyNumberFormat="1" applyFont="1" applyBorder="1" applyAlignment="1">
      <alignment horizontal="center"/>
    </xf>
    <xf numFmtId="2" fontId="76" fillId="0" borderId="45" xfId="0" applyNumberFormat="1" applyFont="1" applyBorder="1" applyAlignment="1">
      <alignment horizontal="center"/>
    </xf>
    <xf numFmtId="3" fontId="76" fillId="0" borderId="44" xfId="0" applyNumberFormat="1" applyFont="1" applyBorder="1" applyAlignment="1">
      <alignment horizontal="center" vertical="center"/>
    </xf>
    <xf numFmtId="1" fontId="0" fillId="0" borderId="44" xfId="0" applyNumberFormat="1" applyBorder="1" applyAlignment="1">
      <alignment horizontal="center" vertical="center"/>
    </xf>
    <xf numFmtId="1" fontId="0" fillId="0" borderId="45" xfId="0" applyNumberFormat="1" applyBorder="1" applyAlignment="1">
      <alignment horizontal="center" vertical="center"/>
    </xf>
    <xf numFmtId="0" fontId="0" fillId="0" borderId="44" xfId="0" applyBorder="1" applyAlignment="1">
      <alignment horizontal="center" vertical="center"/>
    </xf>
    <xf numFmtId="0" fontId="0" fillId="0" borderId="45" xfId="0" applyBorder="1" applyAlignment="1">
      <alignment horizontal="center" vertical="center"/>
    </xf>
    <xf numFmtId="1" fontId="49" fillId="0" borderId="44" xfId="0" applyNumberFormat="1" applyFont="1" applyBorder="1" applyAlignment="1">
      <alignment horizontal="center" vertical="center"/>
    </xf>
    <xf numFmtId="1" fontId="0" fillId="0" borderId="33" xfId="0" applyNumberFormat="1" applyBorder="1" applyAlignment="1">
      <alignment horizontal="center" vertical="center"/>
    </xf>
    <xf numFmtId="9" fontId="76" fillId="0" borderId="44" xfId="3" applyFont="1" applyBorder="1" applyAlignment="1">
      <alignment horizontal="center" vertical="center"/>
    </xf>
    <xf numFmtId="9" fontId="76" fillId="0" borderId="33" xfId="3" applyFont="1" applyBorder="1" applyAlignment="1">
      <alignment horizontal="center" vertical="center"/>
    </xf>
    <xf numFmtId="9" fontId="76" fillId="0" borderId="45" xfId="3" applyFont="1" applyBorder="1" applyAlignment="1">
      <alignment horizontal="center" vertical="center"/>
    </xf>
    <xf numFmtId="0" fontId="0" fillId="0" borderId="38" xfId="0" applyBorder="1" applyAlignment="1">
      <alignment horizontal="center"/>
    </xf>
    <xf numFmtId="0" fontId="0" fillId="0" borderId="32" xfId="0" applyBorder="1" applyAlignment="1">
      <alignment horizontal="center"/>
    </xf>
    <xf numFmtId="0" fontId="0" fillId="0" borderId="39" xfId="0" applyBorder="1" applyAlignment="1">
      <alignment horizontal="center"/>
    </xf>
    <xf numFmtId="0" fontId="0" fillId="0" borderId="42" xfId="0" applyBorder="1" applyAlignment="1">
      <alignment horizontal="center" vertical="center"/>
    </xf>
    <xf numFmtId="0" fontId="0" fillId="0" borderId="26" xfId="0" applyBorder="1" applyAlignment="1">
      <alignment horizontal="center" vertical="center"/>
    </xf>
    <xf numFmtId="0" fontId="0" fillId="0" borderId="43" xfId="0" applyBorder="1" applyAlignment="1">
      <alignment horizontal="center" vertical="center"/>
    </xf>
    <xf numFmtId="1" fontId="49" fillId="0" borderId="38" xfId="3" applyNumberFormat="1" applyFont="1" applyBorder="1" applyAlignment="1">
      <alignment horizontal="center"/>
    </xf>
    <xf numFmtId="1" fontId="49" fillId="0" borderId="32" xfId="3" applyNumberFormat="1" applyFont="1" applyBorder="1" applyAlignment="1">
      <alignment horizontal="center"/>
    </xf>
    <xf numFmtId="1" fontId="49" fillId="0" borderId="39" xfId="3" applyNumberFormat="1" applyFont="1" applyBorder="1" applyAlignment="1">
      <alignment horizontal="center"/>
    </xf>
    <xf numFmtId="0" fontId="49" fillId="0" borderId="42" xfId="0" applyFont="1" applyBorder="1" applyAlignment="1">
      <alignment horizontal="center" vertical="center"/>
    </xf>
    <xf numFmtId="0" fontId="49" fillId="0" borderId="26" xfId="0" applyFont="1" applyBorder="1" applyAlignment="1">
      <alignment horizontal="center" vertical="center"/>
    </xf>
    <xf numFmtId="0" fontId="49" fillId="0" borderId="43" xfId="0" applyFont="1" applyBorder="1" applyAlignment="1">
      <alignment horizontal="center" vertical="center"/>
    </xf>
    <xf numFmtId="0" fontId="66" fillId="19" borderId="0" xfId="0" applyFont="1" applyFill="1" applyAlignment="1">
      <alignment horizontal="left" vertical="center" wrapText="1"/>
    </xf>
    <xf numFmtId="0" fontId="53" fillId="33" borderId="1" xfId="0" applyFont="1" applyFill="1" applyBorder="1" applyAlignment="1">
      <alignment horizontal="left" vertical="center" wrapText="1"/>
    </xf>
    <xf numFmtId="0" fontId="34" fillId="0" borderId="7" xfId="0" applyFont="1" applyBorder="1" applyAlignment="1">
      <alignment horizontal="left" vertical="center" wrapText="1"/>
    </xf>
    <xf numFmtId="4" fontId="25" fillId="0" borderId="20" xfId="0" applyNumberFormat="1" applyFont="1" applyBorder="1" applyAlignment="1">
      <alignment horizontal="center" vertical="center" wrapText="1"/>
    </xf>
    <xf numFmtId="3" fontId="23" fillId="0" borderId="20" xfId="0" applyNumberFormat="1" applyFont="1" applyBorder="1" applyAlignment="1">
      <alignment horizontal="center" vertical="center" wrapText="1"/>
    </xf>
    <xf numFmtId="4" fontId="25" fillId="0" borderId="8" xfId="0" applyNumberFormat="1" applyFont="1" applyBorder="1" applyAlignment="1">
      <alignment horizontal="center" vertical="center" wrapText="1"/>
    </xf>
    <xf numFmtId="9" fontId="23" fillId="0" borderId="20" xfId="3" applyFont="1" applyBorder="1" applyAlignment="1">
      <alignment horizontal="center" vertical="center" wrapText="1"/>
    </xf>
    <xf numFmtId="0" fontId="51" fillId="36" borderId="15" xfId="0" applyFont="1" applyFill="1" applyBorder="1" applyAlignment="1">
      <alignment horizontal="left" vertical="center" wrapText="1"/>
    </xf>
    <xf numFmtId="4" fontId="23" fillId="0" borderId="8" xfId="0" applyNumberFormat="1" applyFont="1" applyBorder="1" applyAlignment="1">
      <alignment horizontal="left" vertical="center" wrapText="1"/>
    </xf>
    <xf numFmtId="4" fontId="23" fillId="0" borderId="20" xfId="0" applyNumberFormat="1" applyFont="1" applyBorder="1" applyAlignment="1">
      <alignment horizontal="left" vertical="center" wrapText="1"/>
    </xf>
    <xf numFmtId="3" fontId="23" fillId="0" borderId="8" xfId="0" applyNumberFormat="1" applyFont="1" applyBorder="1" applyAlignment="1">
      <alignment horizontal="left" vertical="center" wrapText="1"/>
    </xf>
    <xf numFmtId="3" fontId="25" fillId="0" borderId="20" xfId="0" applyNumberFormat="1" applyFont="1" applyBorder="1" applyAlignment="1">
      <alignment horizontal="center" vertical="center" wrapText="1"/>
    </xf>
    <xf numFmtId="3" fontId="23" fillId="0" borderId="8" xfId="0" applyNumberFormat="1" applyFont="1" applyBorder="1" applyAlignment="1">
      <alignment horizontal="center" vertical="center" wrapText="1"/>
    </xf>
    <xf numFmtId="3" fontId="25" fillId="0" borderId="8" xfId="0" applyNumberFormat="1" applyFont="1" applyBorder="1" applyAlignment="1">
      <alignment horizontal="center" vertical="center" wrapText="1"/>
    </xf>
    <xf numFmtId="9" fontId="23" fillId="0" borderId="20" xfId="3" applyFont="1" applyBorder="1" applyAlignment="1">
      <alignment horizontal="center" vertical="center"/>
    </xf>
    <xf numFmtId="0" fontId="52" fillId="36" borderId="27" xfId="0" applyFont="1" applyFill="1" applyBorder="1" applyAlignment="1">
      <alignment horizontal="center" vertical="center" wrapText="1"/>
    </xf>
    <xf numFmtId="3" fontId="25" fillId="0" borderId="34" xfId="0" applyNumberFormat="1" applyFont="1" applyBorder="1" applyAlignment="1">
      <alignment horizontal="center" vertical="center" wrapText="1"/>
    </xf>
    <xf numFmtId="3" fontId="23" fillId="0" borderId="20" xfId="0" applyNumberFormat="1" applyFont="1" applyBorder="1" applyAlignment="1">
      <alignment horizontal="center" vertical="center"/>
    </xf>
    <xf numFmtId="0" fontId="53" fillId="33" borderId="26" xfId="0" applyFont="1" applyFill="1" applyBorder="1" applyAlignment="1">
      <alignment vertical="center"/>
    </xf>
    <xf numFmtId="0" fontId="52" fillId="36" borderId="26" xfId="0" applyFont="1" applyFill="1" applyBorder="1" applyAlignment="1">
      <alignment horizontal="center" vertical="center" wrapText="1"/>
    </xf>
    <xf numFmtId="3" fontId="23" fillId="0" borderId="7" xfId="0" applyNumberFormat="1" applyFont="1" applyBorder="1" applyAlignment="1">
      <alignment horizontal="left" vertical="center" wrapText="1"/>
    </xf>
    <xf numFmtId="0" fontId="24" fillId="0" borderId="7" xfId="0" applyFont="1" applyBorder="1" applyAlignment="1">
      <alignment vertical="top"/>
    </xf>
    <xf numFmtId="3" fontId="23" fillId="0" borderId="7" xfId="0" applyNumberFormat="1" applyFont="1" applyBorder="1" applyAlignment="1">
      <alignment vertical="center" wrapText="1"/>
    </xf>
    <xf numFmtId="0" fontId="24" fillId="0" borderId="7" xfId="0" applyFont="1" applyBorder="1"/>
    <xf numFmtId="0" fontId="56" fillId="36" borderId="9" xfId="0" applyFont="1" applyFill="1" applyBorder="1" applyAlignment="1">
      <alignment horizontal="center" vertical="center" wrapText="1"/>
    </xf>
    <xf numFmtId="0" fontId="60" fillId="37" borderId="9" xfId="0" applyFont="1" applyFill="1" applyBorder="1"/>
    <xf numFmtId="0" fontId="23" fillId="4" borderId="4" xfId="0" applyFont="1" applyFill="1" applyBorder="1" applyAlignment="1">
      <alignment horizontal="left" vertical="center" wrapText="1"/>
    </xf>
    <xf numFmtId="0" fontId="23" fillId="4" borderId="9" xfId="0" applyFont="1" applyFill="1" applyBorder="1" applyAlignment="1">
      <alignment horizontal="left" vertical="center" wrapText="1"/>
    </xf>
    <xf numFmtId="3" fontId="13" fillId="0" borderId="19" xfId="0" applyNumberFormat="1" applyFont="1" applyBorder="1" applyAlignment="1">
      <alignment horizontal="left" vertical="center" wrapText="1"/>
    </xf>
    <xf numFmtId="3" fontId="13" fillId="0" borderId="19" xfId="0" applyNumberFormat="1" applyFont="1" applyBorder="1" applyAlignment="1">
      <alignment horizontal="left" vertical="top" wrapText="1"/>
    </xf>
    <xf numFmtId="3" fontId="13" fillId="0" borderId="9" xfId="0" applyNumberFormat="1" applyFont="1" applyBorder="1" applyAlignment="1">
      <alignment horizontal="left" vertical="center" wrapText="1"/>
    </xf>
    <xf numFmtId="3" fontId="13" fillId="0" borderId="9" xfId="0" applyNumberFormat="1" applyFont="1" applyBorder="1" applyAlignment="1">
      <alignment horizontal="left" vertical="top" wrapText="1"/>
    </xf>
    <xf numFmtId="0" fontId="56" fillId="36" borderId="18" xfId="0" applyFont="1" applyFill="1" applyBorder="1" applyAlignment="1">
      <alignment horizontal="center" vertical="center" wrapText="1"/>
    </xf>
    <xf numFmtId="0" fontId="56" fillId="36" borderId="18" xfId="0" applyFont="1" applyFill="1" applyBorder="1" applyAlignment="1">
      <alignment horizontal="center" wrapText="1"/>
    </xf>
    <xf numFmtId="0" fontId="41" fillId="0" borderId="4" xfId="0" applyFont="1" applyBorder="1" applyAlignment="1">
      <alignment horizontal="left" vertical="center" wrapText="1"/>
    </xf>
    <xf numFmtId="0" fontId="11" fillId="4" borderId="7" xfId="0" applyFont="1" applyFill="1" applyBorder="1" applyAlignment="1">
      <alignment horizontal="left" vertical="center" wrapText="1"/>
    </xf>
    <xf numFmtId="0" fontId="11" fillId="4" borderId="4" xfId="0" applyFont="1" applyFill="1" applyBorder="1" applyAlignment="1">
      <alignment horizontal="left" vertical="center" wrapText="1"/>
    </xf>
    <xf numFmtId="0" fontId="11" fillId="4" borderId="9" xfId="0" applyFont="1" applyFill="1" applyBorder="1" applyAlignment="1">
      <alignment horizontal="left" vertical="center" wrapText="1"/>
    </xf>
    <xf numFmtId="0" fontId="11" fillId="0" borderId="4" xfId="0" applyFont="1" applyBorder="1" applyAlignment="1">
      <alignment horizontal="left" vertical="center" wrapText="1"/>
    </xf>
    <xf numFmtId="0" fontId="11" fillId="0" borderId="9" xfId="0" applyFont="1" applyBorder="1" applyAlignment="1">
      <alignment horizontal="left" vertical="center" wrapText="1"/>
    </xf>
    <xf numFmtId="0" fontId="121" fillId="0" borderId="4" xfId="0" applyFont="1" applyBorder="1" applyAlignment="1">
      <alignment horizontal="left" vertical="center" wrapText="1"/>
    </xf>
    <xf numFmtId="0" fontId="34" fillId="4" borderId="7" xfId="0" applyFont="1" applyFill="1" applyBorder="1" applyAlignment="1">
      <alignment horizontal="left" vertical="center" wrapText="1"/>
    </xf>
    <xf numFmtId="4" fontId="34" fillId="0" borderId="4" xfId="0" applyNumberFormat="1" applyFont="1" applyBorder="1" applyAlignment="1">
      <alignment horizontal="center" vertical="center" wrapText="1"/>
    </xf>
    <xf numFmtId="4" fontId="34" fillId="0" borderId="8" xfId="0" applyNumberFormat="1" applyFont="1" applyBorder="1" applyAlignment="1">
      <alignment horizontal="center" vertical="center" wrapText="1"/>
    </xf>
    <xf numFmtId="4" fontId="34" fillId="0" borderId="15" xfId="0" applyNumberFormat="1" applyFont="1" applyBorder="1" applyAlignment="1">
      <alignment horizontal="center" vertical="center" wrapText="1"/>
    </xf>
    <xf numFmtId="0" fontId="34" fillId="0" borderId="19" xfId="0" applyFont="1" applyBorder="1" applyAlignment="1">
      <alignment horizontal="left" vertical="center" wrapText="1"/>
    </xf>
    <xf numFmtId="0" fontId="34" fillId="0" borderId="9" xfId="0" applyFont="1" applyBorder="1" applyAlignment="1">
      <alignment horizontal="left" vertical="center" wrapText="1"/>
    </xf>
    <xf numFmtId="0" fontId="34" fillId="0" borderId="19" xfId="0" applyFont="1" applyBorder="1" applyAlignment="1">
      <alignment horizontal="center" vertical="center" wrapText="1"/>
    </xf>
    <xf numFmtId="0" fontId="34" fillId="0" borderId="8" xfId="0" applyFont="1" applyBorder="1" applyAlignment="1">
      <alignment horizontal="center" vertical="center" wrapText="1"/>
    </xf>
    <xf numFmtId="0" fontId="34" fillId="0" borderId="9" xfId="0" applyFont="1" applyBorder="1" applyAlignment="1">
      <alignment horizontal="center" vertical="center" wrapText="1"/>
    </xf>
    <xf numFmtId="0" fontId="34" fillId="0" borderId="4" xfId="0" applyFont="1" applyBorder="1" applyAlignment="1">
      <alignment horizontal="center" vertical="center" wrapText="1"/>
    </xf>
    <xf numFmtId="0" fontId="34" fillId="0" borderId="15" xfId="0" applyFont="1" applyBorder="1" applyAlignment="1">
      <alignment horizontal="center" vertical="center" wrapText="1"/>
    </xf>
    <xf numFmtId="0" fontId="34" fillId="0" borderId="8" xfId="0" applyFont="1" applyBorder="1" applyAlignment="1">
      <alignment horizontal="left" vertical="center" wrapText="1"/>
    </xf>
    <xf numFmtId="0" fontId="34" fillId="0" borderId="15" xfId="0" applyFont="1" applyBorder="1" applyAlignment="1">
      <alignment horizontal="left" vertical="center" wrapText="1"/>
    </xf>
    <xf numFmtId="0" fontId="46" fillId="20" borderId="0" xfId="0" applyFont="1" applyFill="1" applyAlignment="1">
      <alignment horizontal="left" vertical="center"/>
    </xf>
    <xf numFmtId="0" fontId="20" fillId="0" borderId="4" xfId="0" applyFont="1" applyBorder="1" applyAlignment="1">
      <alignment horizontal="left" vertical="center" wrapText="1"/>
    </xf>
    <xf numFmtId="0" fontId="76" fillId="0" borderId="38" xfId="0" applyFont="1" applyBorder="1" applyAlignment="1">
      <alignment horizontal="center" vertical="center"/>
    </xf>
    <xf numFmtId="0" fontId="76" fillId="0" borderId="39" xfId="0" applyFont="1" applyBorder="1" applyAlignment="1">
      <alignment horizontal="center" vertical="center"/>
    </xf>
    <xf numFmtId="2" fontId="13" fillId="0" borderId="8" xfId="0" applyNumberFormat="1" applyFont="1" applyBorder="1" applyAlignment="1">
      <alignment horizontal="left" vertical="center" wrapText="1"/>
    </xf>
    <xf numFmtId="2" fontId="13" fillId="0" borderId="15" xfId="0" applyNumberFormat="1" applyFont="1" applyBorder="1" applyAlignment="1">
      <alignment horizontal="left" vertical="center" wrapText="1"/>
    </xf>
    <xf numFmtId="3" fontId="17" fillId="0" borderId="7" xfId="0" applyNumberFormat="1" applyFont="1" applyBorder="1" applyAlignment="1">
      <alignment horizontal="center" vertical="center"/>
    </xf>
    <xf numFmtId="0" fontId="52" fillId="36" borderId="9" xfId="0" applyFont="1" applyFill="1" applyBorder="1" applyAlignment="1">
      <alignment horizontal="center" vertical="center" wrapText="1"/>
    </xf>
    <xf numFmtId="0" fontId="54" fillId="37" borderId="9" xfId="0" applyFont="1" applyFill="1" applyBorder="1" applyAlignment="1">
      <alignment vertical="center"/>
    </xf>
    <xf numFmtId="0" fontId="34" fillId="0" borderId="14" xfId="0" applyFont="1" applyBorder="1" applyAlignment="1">
      <alignment horizontal="center" vertical="center" wrapText="1"/>
    </xf>
    <xf numFmtId="0" fontId="34" fillId="0" borderId="20" xfId="0" applyFont="1" applyBorder="1" applyAlignment="1">
      <alignment horizontal="left" vertical="center" wrapText="1"/>
    </xf>
    <xf numFmtId="3" fontId="13" fillId="0" borderId="15" xfId="0" applyNumberFormat="1" applyFont="1" applyBorder="1" applyAlignment="1">
      <alignment horizontal="center" vertical="center" wrapText="1"/>
    </xf>
    <xf numFmtId="0" fontId="12" fillId="4" borderId="8" xfId="0" applyFont="1" applyFill="1" applyBorder="1" applyAlignment="1">
      <alignment horizontal="left" vertical="center"/>
    </xf>
    <xf numFmtId="0" fontId="12" fillId="4" borderId="34" xfId="0" applyFont="1" applyFill="1" applyBorder="1" applyAlignment="1">
      <alignment horizontal="left" vertical="center"/>
    </xf>
    <xf numFmtId="3" fontId="17" fillId="0" borderId="20" xfId="0" applyNumberFormat="1" applyFont="1" applyBorder="1" applyAlignment="1">
      <alignment horizontal="center" vertical="center" wrapText="1"/>
    </xf>
    <xf numFmtId="9" fontId="17" fillId="0" borderId="20" xfId="3" applyFont="1" applyBorder="1" applyAlignment="1">
      <alignment horizontal="center" vertical="center" wrapText="1"/>
    </xf>
    <xf numFmtId="3" fontId="13" fillId="0" borderId="20" xfId="0" applyNumberFormat="1" applyFont="1" applyBorder="1" applyAlignment="1">
      <alignment horizontal="center" vertical="center" wrapText="1"/>
    </xf>
    <xf numFmtId="172" fontId="34" fillId="0" borderId="20" xfId="0" applyNumberFormat="1" applyFont="1" applyBorder="1" applyAlignment="1">
      <alignment horizontal="center" vertical="center"/>
    </xf>
    <xf numFmtId="9" fontId="13" fillId="0" borderId="20" xfId="3" applyFont="1" applyBorder="1" applyAlignment="1">
      <alignment horizontal="center" vertical="center" wrapText="1"/>
    </xf>
    <xf numFmtId="0" fontId="12" fillId="4" borderId="7" xfId="0" applyFont="1" applyFill="1" applyBorder="1" applyAlignment="1">
      <alignment horizontal="left" vertical="center" wrapText="1"/>
    </xf>
    <xf numFmtId="0" fontId="11" fillId="0" borderId="15" xfId="0" applyFont="1" applyBorder="1" applyAlignment="1">
      <alignment horizontal="left" vertical="center" wrapText="1"/>
    </xf>
    <xf numFmtId="0" fontId="11" fillId="0" borderId="20" xfId="0" applyFont="1" applyBorder="1" applyAlignment="1">
      <alignment horizontal="center" vertical="center"/>
    </xf>
    <xf numFmtId="9" fontId="11" fillId="0" borderId="64" xfId="0" applyNumberFormat="1" applyFont="1" applyBorder="1" applyAlignment="1">
      <alignment horizontal="left" vertical="center"/>
    </xf>
    <xf numFmtId="9" fontId="11" fillId="0" borderId="20" xfId="0" applyNumberFormat="1" applyFont="1" applyBorder="1" applyAlignment="1">
      <alignment horizontal="center" vertical="center"/>
    </xf>
    <xf numFmtId="0" fontId="53" fillId="33" borderId="8" xfId="0" applyFont="1" applyFill="1" applyBorder="1" applyAlignment="1">
      <alignment horizontal="left" vertical="center" wrapText="1"/>
    </xf>
    <xf numFmtId="0" fontId="11" fillId="0" borderId="15" xfId="0" applyFont="1" applyBorder="1" applyAlignment="1">
      <alignment horizontal="center" vertical="center"/>
    </xf>
    <xf numFmtId="3" fontId="11" fillId="0" borderId="20" xfId="0" applyNumberFormat="1" applyFont="1" applyBorder="1" applyAlignment="1">
      <alignment horizontal="center" vertical="center"/>
    </xf>
    <xf numFmtId="0" fontId="49" fillId="0" borderId="4" xfId="0" applyFont="1" applyBorder="1" applyAlignment="1">
      <alignment horizontal="left" vertical="center"/>
    </xf>
    <xf numFmtId="0" fontId="12" fillId="0" borderId="4" xfId="0" applyFont="1" applyBorder="1" applyAlignment="1">
      <alignment horizontal="left" vertical="center"/>
    </xf>
    <xf numFmtId="0" fontId="11" fillId="4" borderId="32" xfId="0" applyFont="1" applyFill="1" applyBorder="1" applyAlignment="1">
      <alignment horizontal="center" vertical="center" wrapText="1"/>
    </xf>
    <xf numFmtId="0" fontId="11" fillId="4" borderId="8" xfId="0" applyFont="1" applyFill="1" applyBorder="1" applyAlignment="1">
      <alignment horizontal="center" vertical="center" wrapText="1"/>
    </xf>
    <xf numFmtId="0" fontId="11" fillId="4" borderId="15" xfId="0" applyFont="1" applyFill="1" applyBorder="1" applyAlignment="1">
      <alignment horizontal="center" vertical="center" wrapText="1"/>
    </xf>
    <xf numFmtId="0" fontId="23" fillId="0" borderId="20" xfId="0" applyFont="1" applyBorder="1" applyAlignment="1">
      <alignment horizontal="left" vertical="center" wrapText="1"/>
    </xf>
    <xf numFmtId="0" fontId="11" fillId="0" borderId="20" xfId="0" applyFont="1" applyBorder="1" applyAlignment="1">
      <alignment horizontal="left" vertical="center"/>
    </xf>
    <xf numFmtId="2" fontId="13" fillId="0" borderId="20" xfId="0" applyNumberFormat="1" applyFont="1" applyBorder="1" applyAlignment="1">
      <alignment horizontal="left" vertical="center" wrapText="1"/>
    </xf>
    <xf numFmtId="2" fontId="34" fillId="0" borderId="20" xfId="0" applyNumberFormat="1" applyFont="1" applyBorder="1" applyAlignment="1">
      <alignment horizontal="center" vertical="center"/>
    </xf>
    <xf numFmtId="0" fontId="93" fillId="0" borderId="8" xfId="0" applyFont="1" applyBorder="1" applyAlignment="1">
      <alignment horizontal="left" vertical="center" wrapText="1"/>
    </xf>
    <xf numFmtId="0" fontId="43" fillId="0" borderId="4" xfId="0" applyFont="1" applyBorder="1" applyAlignment="1">
      <alignment horizontal="left" vertical="center" wrapText="1"/>
    </xf>
    <xf numFmtId="0" fontId="43" fillId="0" borderId="8" xfId="0" applyFont="1" applyBorder="1" applyAlignment="1">
      <alignment horizontal="left" vertical="center" wrapText="1"/>
    </xf>
    <xf numFmtId="0" fontId="46" fillId="20" borderId="0" xfId="0" applyFont="1" applyFill="1" applyAlignment="1">
      <alignment horizontal="center" vertical="center"/>
    </xf>
    <xf numFmtId="3" fontId="13" fillId="5" borderId="8" xfId="0" applyNumberFormat="1" applyFont="1" applyFill="1" applyBorder="1" applyAlignment="1">
      <alignment horizontal="left" vertical="center" wrapText="1"/>
    </xf>
    <xf numFmtId="3" fontId="13" fillId="0" borderId="20" xfId="0" applyNumberFormat="1" applyFont="1" applyBorder="1" applyAlignment="1">
      <alignment horizontal="left" vertical="center" wrapText="1"/>
    </xf>
    <xf numFmtId="3" fontId="13" fillId="5" borderId="20" xfId="0" applyNumberFormat="1" applyFont="1" applyFill="1" applyBorder="1" applyAlignment="1">
      <alignment horizontal="left" vertical="center" wrapText="1"/>
    </xf>
    <xf numFmtId="0" fontId="76" fillId="0" borderId="32" xfId="0" applyFont="1" applyBorder="1" applyAlignment="1">
      <alignment horizontal="center" vertical="center"/>
    </xf>
    <xf numFmtId="0" fontId="23" fillId="4" borderId="20" xfId="0" applyFont="1" applyFill="1" applyBorder="1" applyAlignment="1">
      <alignment horizontal="left" vertical="center" wrapText="1"/>
    </xf>
    <xf numFmtId="0" fontId="57" fillId="33" borderId="26" xfId="0" applyFont="1" applyFill="1" applyBorder="1" applyAlignment="1">
      <alignment horizontal="left" vertical="center"/>
    </xf>
    <xf numFmtId="0" fontId="74" fillId="36" borderId="26" xfId="0" applyFont="1" applyFill="1" applyBorder="1" applyAlignment="1">
      <alignment horizontal="center" vertical="center" wrapText="1"/>
    </xf>
    <xf numFmtId="3" fontId="21" fillId="0" borderId="8" xfId="0" applyNumberFormat="1" applyFont="1" applyBorder="1" applyAlignment="1">
      <alignment horizontal="center" vertical="center" wrapText="1"/>
    </xf>
    <xf numFmtId="171" fontId="6" fillId="0" borderId="20" xfId="0" applyNumberFormat="1" applyFont="1" applyBorder="1" applyAlignment="1">
      <alignment horizontal="center" vertical="center" wrapText="1"/>
    </xf>
    <xf numFmtId="4" fontId="6" fillId="0" borderId="20" xfId="0" applyNumberFormat="1" applyFont="1" applyBorder="1" applyAlignment="1">
      <alignment horizontal="center" vertical="center" wrapText="1"/>
    </xf>
    <xf numFmtId="3" fontId="6" fillId="0" borderId="15" xfId="0" applyNumberFormat="1" applyFont="1" applyBorder="1" applyAlignment="1">
      <alignment horizontal="left" vertical="center" wrapText="1"/>
    </xf>
    <xf numFmtId="0" fontId="57" fillId="33" borderId="1" xfId="0" applyFont="1" applyFill="1" applyBorder="1" applyAlignment="1">
      <alignment horizontal="left" vertical="center"/>
    </xf>
    <xf numFmtId="0" fontId="74" fillId="36" borderId="34" xfId="0" applyFont="1" applyFill="1" applyBorder="1" applyAlignment="1">
      <alignment horizontal="center" vertical="center" wrapText="1"/>
    </xf>
    <xf numFmtId="0" fontId="98" fillId="0" borderId="8" xfId="0" applyFont="1" applyBorder="1" applyAlignment="1">
      <alignment vertical="center"/>
    </xf>
    <xf numFmtId="0" fontId="27" fillId="0" borderId="0" xfId="0" applyFont="1" applyAlignment="1">
      <alignment horizontal="left" vertical="center" wrapText="1"/>
    </xf>
    <xf numFmtId="0" fontId="28" fillId="4" borderId="20" xfId="0" applyFont="1" applyFill="1" applyBorder="1" applyAlignment="1">
      <alignment horizontal="left" vertical="center"/>
    </xf>
    <xf numFmtId="0" fontId="6" fillId="4" borderId="20" xfId="0" applyFont="1" applyFill="1" applyBorder="1" applyAlignment="1">
      <alignment horizontal="left" vertical="center" wrapText="1"/>
    </xf>
    <xf numFmtId="0" fontId="6" fillId="4" borderId="20" xfId="0" applyFont="1" applyFill="1" applyBorder="1" applyAlignment="1">
      <alignment vertical="center" wrapText="1"/>
    </xf>
    <xf numFmtId="0" fontId="120" fillId="0" borderId="8" xfId="0" applyFont="1" applyBorder="1" applyAlignment="1">
      <alignment vertical="center" wrapText="1"/>
    </xf>
    <xf numFmtId="0" fontId="27" fillId="0" borderId="8" xfId="0" applyFont="1" applyBorder="1" applyAlignment="1">
      <alignment vertical="center"/>
    </xf>
    <xf numFmtId="3" fontId="6" fillId="0" borderId="20" xfId="0" applyNumberFormat="1" applyFont="1" applyBorder="1" applyAlignment="1">
      <alignment vertical="center" wrapText="1"/>
    </xf>
    <xf numFmtId="0" fontId="66" fillId="25" borderId="0" xfId="0" applyFont="1" applyFill="1" applyAlignment="1">
      <alignment horizontal="left" vertical="center" wrapText="1"/>
    </xf>
    <xf numFmtId="0" fontId="46" fillId="26" borderId="0" xfId="0" applyFont="1" applyFill="1" applyAlignment="1">
      <alignment horizontal="center" vertical="center"/>
    </xf>
    <xf numFmtId="9" fontId="6" fillId="0" borderId="20" xfId="3" applyFont="1" applyBorder="1" applyAlignment="1">
      <alignment horizontal="left" vertical="center" wrapText="1"/>
    </xf>
    <xf numFmtId="0" fontId="25" fillId="4" borderId="20" xfId="0" applyFont="1" applyFill="1" applyBorder="1" applyAlignment="1">
      <alignment horizontal="left" vertical="center" wrapText="1"/>
    </xf>
    <xf numFmtId="9" fontId="23" fillId="0" borderId="20" xfId="0" applyNumberFormat="1" applyFont="1" applyBorder="1" applyAlignment="1">
      <alignment horizontal="left" vertical="center" wrapText="1"/>
    </xf>
    <xf numFmtId="49" fontId="23" fillId="0" borderId="15" xfId="0" applyNumberFormat="1" applyFont="1" applyBorder="1" applyAlignment="1">
      <alignment horizontal="center" vertical="center" wrapText="1"/>
    </xf>
    <xf numFmtId="3" fontId="6" fillId="0" borderId="20" xfId="0" applyNumberFormat="1" applyFont="1" applyBorder="1" applyAlignment="1">
      <alignment horizontal="left" vertical="center" wrapText="1"/>
    </xf>
    <xf numFmtId="0" fontId="23" fillId="4" borderId="19" xfId="0" applyFont="1" applyFill="1" applyBorder="1" applyAlignment="1">
      <alignment horizontal="left" vertical="center" wrapText="1"/>
    </xf>
    <xf numFmtId="0" fontId="23" fillId="4" borderId="8" xfId="0" applyFont="1" applyFill="1" applyBorder="1" applyAlignment="1">
      <alignment horizontal="left" vertical="center" wrapText="1"/>
    </xf>
    <xf numFmtId="0" fontId="23" fillId="4" borderId="15" xfId="0" applyFont="1" applyFill="1" applyBorder="1" applyAlignment="1">
      <alignment horizontal="left" vertical="center" wrapText="1"/>
    </xf>
    <xf numFmtId="0" fontId="23" fillId="4" borderId="32" xfId="0" applyFont="1" applyFill="1" applyBorder="1" applyAlignment="1">
      <alignment horizontal="left" vertical="center" wrapText="1"/>
    </xf>
    <xf numFmtId="3" fontId="6" fillId="0" borderId="20" xfId="0" applyNumberFormat="1" applyFont="1" applyBorder="1" applyAlignment="1">
      <alignment horizontal="center" vertical="center" wrapText="1"/>
    </xf>
    <xf numFmtId="0" fontId="56" fillId="36" borderId="33" xfId="0" applyFont="1" applyFill="1" applyBorder="1" applyAlignment="1">
      <alignment horizontal="center" vertical="center" wrapText="1"/>
    </xf>
    <xf numFmtId="171" fontId="6" fillId="0" borderId="20" xfId="0" applyNumberFormat="1" applyFont="1" applyBorder="1" applyAlignment="1">
      <alignment horizontal="left" vertical="center" wrapText="1"/>
    </xf>
    <xf numFmtId="0" fontId="57" fillId="33" borderId="26" xfId="0" applyFont="1" applyFill="1" applyBorder="1" applyAlignment="1">
      <alignment horizontal="left" vertical="center" wrapText="1"/>
    </xf>
    <xf numFmtId="0" fontId="52" fillId="36" borderId="33" xfId="0" applyFont="1" applyFill="1" applyBorder="1" applyAlignment="1">
      <alignment horizontal="center" vertical="center" wrapText="1"/>
    </xf>
    <xf numFmtId="9" fontId="23" fillId="0" borderId="20" xfId="0" applyNumberFormat="1" applyFont="1" applyBorder="1" applyAlignment="1">
      <alignment horizontal="center" vertical="center" wrapText="1"/>
    </xf>
    <xf numFmtId="0" fontId="74" fillId="36" borderId="8" xfId="0" applyFont="1" applyFill="1" applyBorder="1" applyAlignment="1">
      <alignment horizontal="center" vertical="center" wrapText="1"/>
    </xf>
    <xf numFmtId="3" fontId="21" fillId="0" borderId="34" xfId="0" applyNumberFormat="1" applyFont="1" applyBorder="1" applyAlignment="1">
      <alignment horizontal="center" vertical="center" wrapText="1"/>
    </xf>
    <xf numFmtId="0" fontId="6" fillId="4" borderId="20" xfId="0" applyFont="1" applyFill="1" applyBorder="1" applyAlignment="1">
      <alignment horizontal="left" vertical="center"/>
    </xf>
    <xf numFmtId="0" fontId="57" fillId="33" borderId="8" xfId="0" applyFont="1" applyFill="1" applyBorder="1" applyAlignment="1">
      <alignment horizontal="left" vertical="center"/>
    </xf>
    <xf numFmtId="0" fontId="60" fillId="33" borderId="26" xfId="0" applyFont="1" applyFill="1" applyBorder="1" applyAlignment="1">
      <alignment horizontal="center" vertical="center" wrapText="1"/>
    </xf>
    <xf numFmtId="0" fontId="5" fillId="0" borderId="7" xfId="0" applyFont="1" applyBorder="1" applyAlignment="1">
      <alignment horizontal="left" vertical="center" wrapText="1"/>
    </xf>
    <xf numFmtId="0" fontId="6" fillId="0" borderId="7" xfId="0" applyFont="1" applyBorder="1" applyAlignment="1">
      <alignment horizontal="left" vertical="center" wrapText="1"/>
    </xf>
    <xf numFmtId="0" fontId="6" fillId="0" borderId="9" xfId="0" applyFont="1" applyBorder="1" applyAlignment="1">
      <alignment horizontal="left" vertical="center" wrapText="1"/>
    </xf>
    <xf numFmtId="3" fontId="6" fillId="0" borderId="8" xfId="0" applyNumberFormat="1" applyFont="1" applyBorder="1" applyAlignment="1">
      <alignment vertical="center" wrapText="1"/>
    </xf>
    <xf numFmtId="0" fontId="73" fillId="36" borderId="26" xfId="0" applyFont="1" applyFill="1" applyBorder="1" applyAlignment="1">
      <alignment horizontal="left" vertical="center" wrapText="1"/>
    </xf>
    <xf numFmtId="0" fontId="74" fillId="36" borderId="33" xfId="0" applyFont="1" applyFill="1" applyBorder="1" applyAlignment="1">
      <alignment horizontal="center" vertical="center" wrapText="1"/>
    </xf>
    <xf numFmtId="0" fontId="27" fillId="0" borderId="8" xfId="0" applyFont="1" applyBorder="1" applyAlignment="1">
      <alignment horizontal="left" vertical="center" wrapText="1"/>
    </xf>
    <xf numFmtId="0" fontId="98" fillId="0" borderId="8" xfId="0" applyFont="1" applyBorder="1" applyAlignment="1">
      <alignment vertical="center" wrapText="1"/>
    </xf>
    <xf numFmtId="3" fontId="6" fillId="0" borderId="4" xfId="0" applyNumberFormat="1" applyFont="1" applyBorder="1" applyAlignment="1">
      <alignment horizontal="left" vertical="center" wrapText="1"/>
    </xf>
    <xf numFmtId="3" fontId="6" fillId="0" borderId="9" xfId="0" applyNumberFormat="1" applyFont="1" applyBorder="1" applyAlignment="1">
      <alignment horizontal="left" vertical="center" wrapText="1"/>
    </xf>
    <xf numFmtId="0" fontId="11" fillId="0" borderId="7" xfId="0" applyFont="1" applyBorder="1" applyAlignment="1">
      <alignment horizontal="left" vertical="center" wrapText="1"/>
    </xf>
    <xf numFmtId="4" fontId="12" fillId="0" borderId="7" xfId="0" applyNumberFormat="1" applyFont="1" applyBorder="1" applyAlignment="1">
      <alignment horizontal="center" vertical="center"/>
    </xf>
    <xf numFmtId="0" fontId="52" fillId="36" borderId="9" xfId="0" applyFont="1" applyFill="1" applyBorder="1" applyAlignment="1">
      <alignment horizontal="center" wrapText="1"/>
    </xf>
    <xf numFmtId="3" fontId="11" fillId="0" borderId="7" xfId="0" applyNumberFormat="1" applyFont="1" applyBorder="1" applyAlignment="1">
      <alignment horizontal="center" vertical="center"/>
    </xf>
    <xf numFmtId="0" fontId="11" fillId="0" borderId="7" xfId="0" applyFont="1" applyBorder="1" applyAlignment="1">
      <alignment horizontal="center" vertical="center"/>
    </xf>
    <xf numFmtId="3" fontId="12" fillId="0" borderId="7" xfId="0" applyNumberFormat="1" applyFont="1" applyBorder="1" applyAlignment="1">
      <alignment horizontal="center" vertical="center"/>
    </xf>
    <xf numFmtId="9" fontId="11" fillId="0" borderId="20" xfId="3" applyFont="1" applyBorder="1" applyAlignment="1">
      <alignment horizontal="center" vertical="center" wrapText="1"/>
    </xf>
    <xf numFmtId="0" fontId="12" fillId="4" borderId="14" xfId="0" applyFont="1" applyFill="1" applyBorder="1" applyAlignment="1">
      <alignment horizontal="center" vertical="center" wrapText="1"/>
    </xf>
    <xf numFmtId="0" fontId="11" fillId="0" borderId="20" xfId="0" applyFont="1" applyBorder="1" applyAlignment="1">
      <alignment horizontal="center" vertical="center" wrapText="1"/>
    </xf>
    <xf numFmtId="0" fontId="12" fillId="4" borderId="20" xfId="0" applyFont="1" applyFill="1" applyBorder="1" applyAlignment="1">
      <alignment horizontal="center" vertical="center" wrapText="1"/>
    </xf>
    <xf numFmtId="0" fontId="0" fillId="0" borderId="15" xfId="0" applyBorder="1" applyAlignment="1">
      <alignment horizontal="center" vertical="center"/>
    </xf>
    <xf numFmtId="3" fontId="11" fillId="0" borderId="20" xfId="0" applyNumberFormat="1" applyFont="1" applyBorder="1" applyAlignment="1">
      <alignment horizontal="left" vertical="center" wrapText="1"/>
    </xf>
    <xf numFmtId="0" fontId="11" fillId="0" borderId="8" xfId="0" applyFont="1" applyBorder="1" applyAlignment="1">
      <alignment horizontal="left" vertical="center" wrapText="1"/>
    </xf>
    <xf numFmtId="0" fontId="11" fillId="0" borderId="20" xfId="0" applyFont="1" applyBorder="1" applyAlignment="1">
      <alignment horizontal="left" vertical="center" wrapText="1"/>
    </xf>
    <xf numFmtId="0" fontId="56" fillId="36" borderId="34" xfId="0" applyFont="1" applyFill="1" applyBorder="1" applyAlignment="1">
      <alignment horizontal="center" vertical="center" wrapText="1"/>
    </xf>
    <xf numFmtId="3" fontId="11" fillId="0" borderId="8" xfId="0" applyNumberFormat="1" applyFont="1" applyBorder="1" applyAlignment="1">
      <alignment vertical="center" wrapText="1"/>
    </xf>
    <xf numFmtId="3" fontId="11" fillId="0" borderId="20" xfId="0" applyNumberFormat="1" applyFont="1" applyBorder="1" applyAlignment="1">
      <alignment vertical="center" wrapText="1"/>
    </xf>
    <xf numFmtId="3" fontId="11" fillId="0" borderId="15" xfId="0" applyNumberFormat="1" applyFont="1" applyBorder="1" applyAlignment="1">
      <alignment vertical="center" wrapText="1"/>
    </xf>
    <xf numFmtId="0" fontId="64" fillId="36" borderId="8" xfId="0" applyFont="1" applyFill="1" applyBorder="1" applyAlignment="1">
      <alignment horizontal="center" vertical="center" wrapText="1"/>
    </xf>
    <xf numFmtId="3" fontId="34" fillId="0" borderId="8" xfId="0" applyNumberFormat="1" applyFont="1" applyBorder="1" applyAlignment="1">
      <alignment vertical="center" wrapText="1"/>
    </xf>
    <xf numFmtId="3" fontId="34" fillId="0" borderId="20" xfId="0" applyNumberFormat="1" applyFont="1" applyBorder="1" applyAlignment="1">
      <alignment vertical="center" wrapText="1"/>
    </xf>
    <xf numFmtId="3" fontId="13" fillId="2" borderId="34" xfId="0" applyNumberFormat="1" applyFont="1" applyFill="1" applyBorder="1" applyAlignment="1">
      <alignment horizontal="left" vertical="center" wrapText="1"/>
    </xf>
    <xf numFmtId="3" fontId="11" fillId="2" borderId="20" xfId="0" applyNumberFormat="1" applyFont="1" applyFill="1" applyBorder="1" applyAlignment="1">
      <alignment horizontal="left" vertical="center" wrapText="1"/>
    </xf>
    <xf numFmtId="0" fontId="11" fillId="0" borderId="8" xfId="0" applyFont="1" applyBorder="1" applyAlignment="1">
      <alignment horizontal="center" vertical="top" wrapText="1"/>
    </xf>
    <xf numFmtId="0" fontId="11" fillId="0" borderId="19" xfId="0" applyFont="1" applyBorder="1" applyAlignment="1">
      <alignment horizontal="center" vertical="top" wrapText="1"/>
    </xf>
    <xf numFmtId="0" fontId="11" fillId="0" borderId="7" xfId="0" applyFont="1" applyBorder="1" applyAlignment="1">
      <alignment horizontal="left" vertical="top" wrapText="1"/>
    </xf>
    <xf numFmtId="0" fontId="11" fillId="0" borderId="20" xfId="0" applyFont="1" applyBorder="1" applyAlignment="1">
      <alignment horizontal="center" vertical="top" wrapText="1"/>
    </xf>
    <xf numFmtId="0" fontId="12" fillId="4" borderId="14" xfId="0" applyFont="1" applyFill="1" applyBorder="1" applyAlignment="1">
      <alignment horizontal="center" vertical="top" wrapText="1"/>
    </xf>
    <xf numFmtId="0" fontId="46" fillId="22" borderId="0" xfId="0" applyFont="1" applyFill="1" applyAlignment="1">
      <alignment horizontal="center" vertical="center"/>
    </xf>
    <xf numFmtId="0" fontId="46" fillId="22" borderId="0" xfId="0" applyFont="1" applyFill="1" applyAlignment="1">
      <alignment horizontal="center"/>
    </xf>
    <xf numFmtId="0" fontId="66" fillId="21" borderId="0" xfId="0" applyFont="1" applyFill="1" applyAlignment="1">
      <alignment horizontal="left" vertical="center" wrapText="1"/>
    </xf>
    <xf numFmtId="0" fontId="66" fillId="21" borderId="0" xfId="0" applyFont="1" applyFill="1" applyAlignment="1">
      <alignment horizontal="left" vertical="center"/>
    </xf>
    <xf numFmtId="0" fontId="66" fillId="21" borderId="0" xfId="0" applyFont="1" applyFill="1" applyAlignment="1">
      <alignment horizontal="left"/>
    </xf>
    <xf numFmtId="3" fontId="11" fillId="0" borderId="7" xfId="0" applyNumberFormat="1" applyFont="1" applyBorder="1" applyAlignment="1">
      <alignment horizontal="left" vertical="center" wrapText="1"/>
    </xf>
    <xf numFmtId="3" fontId="13" fillId="0" borderId="7" xfId="0" applyNumberFormat="1" applyFont="1" applyBorder="1" applyAlignment="1">
      <alignment horizontal="center" vertical="center"/>
    </xf>
    <xf numFmtId="0" fontId="11" fillId="0" borderId="7" xfId="0" applyFont="1" applyBorder="1" applyAlignment="1">
      <alignment horizontal="left" vertical="center"/>
    </xf>
    <xf numFmtId="0" fontId="73" fillId="36" borderId="3" xfId="0" applyFont="1" applyFill="1" applyBorder="1" applyAlignment="1">
      <alignment horizontal="left" vertical="center" wrapText="1"/>
    </xf>
    <xf numFmtId="0" fontId="4" fillId="4" borderId="4" xfId="0" applyFont="1" applyFill="1" applyBorder="1" applyAlignment="1">
      <alignment horizontal="left" vertical="center" wrapText="1"/>
    </xf>
    <xf numFmtId="0" fontId="6" fillId="4" borderId="9" xfId="0" applyFont="1" applyFill="1" applyBorder="1" applyAlignment="1">
      <alignment horizontal="left" vertical="center" wrapText="1"/>
    </xf>
    <xf numFmtId="0" fontId="6" fillId="4" borderId="7" xfId="0" applyFont="1" applyFill="1" applyBorder="1" applyAlignment="1">
      <alignment horizontal="left" vertical="center" wrapText="1"/>
    </xf>
    <xf numFmtId="3" fontId="24" fillId="0" borderId="7" xfId="0" applyNumberFormat="1" applyFont="1" applyBorder="1" applyAlignment="1">
      <alignment horizontal="left" vertical="center" wrapText="1"/>
    </xf>
    <xf numFmtId="0" fontId="23" fillId="4" borderId="14" xfId="0" applyFont="1" applyFill="1" applyBorder="1" applyAlignment="1">
      <alignment horizontal="left" vertical="center" wrapText="1"/>
    </xf>
    <xf numFmtId="3" fontId="1" fillId="0" borderId="4" xfId="0" applyNumberFormat="1" applyFont="1" applyBorder="1" applyAlignment="1">
      <alignment horizontal="left" vertical="center" wrapText="1"/>
    </xf>
    <xf numFmtId="0" fontId="6" fillId="4" borderId="14" xfId="0" applyFont="1" applyFill="1" applyBorder="1" applyAlignment="1">
      <alignment horizontal="left" vertical="center" wrapText="1"/>
    </xf>
    <xf numFmtId="3" fontId="6" fillId="0" borderId="8" xfId="0" applyNumberFormat="1" applyFont="1" applyBorder="1" applyAlignment="1">
      <alignment horizontal="left" vertical="center" wrapText="1"/>
    </xf>
    <xf numFmtId="3" fontId="123" fillId="0" borderId="7" xfId="0" applyNumberFormat="1" applyFont="1" applyBorder="1" applyAlignment="1">
      <alignment horizontal="left" vertical="center" wrapText="1"/>
    </xf>
    <xf numFmtId="0" fontId="74" fillId="36" borderId="3" xfId="0" applyFont="1" applyFill="1" applyBorder="1" applyAlignment="1">
      <alignment horizontal="center" vertical="center" wrapText="1"/>
    </xf>
    <xf numFmtId="1" fontId="24" fillId="0" borderId="20" xfId="0" applyNumberFormat="1" applyFont="1" applyBorder="1" applyAlignment="1">
      <alignment horizontal="left" vertical="center" wrapText="1"/>
    </xf>
    <xf numFmtId="3" fontId="23" fillId="0" borderId="20" xfId="0" applyNumberFormat="1" applyFont="1" applyBorder="1" applyAlignment="1">
      <alignment horizontal="left" vertical="center" wrapText="1"/>
    </xf>
    <xf numFmtId="0" fontId="74" fillId="36" borderId="18" xfId="0" applyFont="1" applyFill="1" applyBorder="1" applyAlignment="1">
      <alignment horizontal="center" vertical="center" wrapText="1"/>
    </xf>
    <xf numFmtId="0" fontId="74" fillId="36" borderId="9" xfId="0" applyFont="1" applyFill="1" applyBorder="1" applyAlignment="1">
      <alignment horizontal="center" vertical="center" wrapText="1"/>
    </xf>
    <xf numFmtId="49" fontId="23" fillId="0" borderId="14" xfId="0" applyNumberFormat="1" applyFont="1" applyBorder="1" applyAlignment="1">
      <alignment horizontal="center" vertical="center" wrapText="1"/>
    </xf>
    <xf numFmtId="3" fontId="23" fillId="0" borderId="7" xfId="0" applyNumberFormat="1" applyFont="1" applyBorder="1" applyAlignment="1">
      <alignment horizontal="center" vertical="center" wrapText="1"/>
    </xf>
    <xf numFmtId="0" fontId="76" fillId="0" borderId="33" xfId="0" applyFont="1" applyBorder="1" applyAlignment="1">
      <alignment horizontal="center" vertical="center" wrapText="1"/>
    </xf>
    <xf numFmtId="0" fontId="76" fillId="0" borderId="45" xfId="0" applyFont="1" applyBorder="1" applyAlignment="1">
      <alignment horizontal="center" vertical="center" wrapText="1"/>
    </xf>
    <xf numFmtId="0" fontId="76" fillId="0" borderId="60" xfId="0" applyFont="1" applyBorder="1" applyAlignment="1">
      <alignment horizontal="center" vertical="center" wrapText="1"/>
    </xf>
    <xf numFmtId="0" fontId="76" fillId="0" borderId="58" xfId="0" applyFont="1" applyBorder="1" applyAlignment="1">
      <alignment horizontal="center" vertical="center" wrapText="1"/>
    </xf>
    <xf numFmtId="0" fontId="76" fillId="0" borderId="61" xfId="0" applyFont="1" applyBorder="1" applyAlignment="1">
      <alignment horizontal="center" vertical="center" wrapText="1"/>
    </xf>
    <xf numFmtId="0" fontId="76" fillId="0" borderId="38" xfId="0" applyFont="1" applyBorder="1" applyAlignment="1">
      <alignment horizontal="center" vertical="center" wrapText="1"/>
    </xf>
    <xf numFmtId="0" fontId="76" fillId="0" borderId="40" xfId="0" applyFont="1" applyBorder="1" applyAlignment="1">
      <alignment horizontal="center" vertical="center" wrapText="1"/>
    </xf>
    <xf numFmtId="0" fontId="76" fillId="0" borderId="42" xfId="0" applyFont="1" applyBorder="1" applyAlignment="1">
      <alignment horizontal="center" vertical="center" wrapText="1"/>
    </xf>
    <xf numFmtId="0" fontId="13" fillId="4" borderId="7" xfId="0" applyFont="1" applyFill="1" applyBorder="1" applyAlignment="1">
      <alignment horizontal="left" vertical="center" wrapText="1"/>
    </xf>
    <xf numFmtId="3" fontId="13" fillId="0" borderId="4" xfId="0" applyNumberFormat="1" applyFont="1" applyBorder="1" applyAlignment="1">
      <alignment horizontal="left" vertical="center" wrapText="1"/>
    </xf>
    <xf numFmtId="3" fontId="13" fillId="0" borderId="8" xfId="0" applyNumberFormat="1" applyFont="1" applyBorder="1" applyAlignment="1">
      <alignment horizontal="left" vertical="center" wrapText="1"/>
    </xf>
    <xf numFmtId="0" fontId="13" fillId="4" borderId="4" xfId="0" applyFont="1" applyFill="1" applyBorder="1" applyAlignment="1">
      <alignment horizontal="left" vertical="center" wrapText="1"/>
    </xf>
    <xf numFmtId="0" fontId="13" fillId="4" borderId="8" xfId="0" applyFont="1" applyFill="1" applyBorder="1" applyAlignment="1">
      <alignment horizontal="left" vertical="center" wrapText="1"/>
    </xf>
    <xf numFmtId="0" fontId="13" fillId="4" borderId="9" xfId="0" applyFont="1" applyFill="1" applyBorder="1" applyAlignment="1">
      <alignment horizontal="left" vertical="center" wrapText="1"/>
    </xf>
    <xf numFmtId="9" fontId="34" fillId="0" borderId="20" xfId="0" applyNumberFormat="1" applyFont="1" applyBorder="1" applyAlignment="1">
      <alignment horizontal="left" vertical="center" wrapText="1"/>
    </xf>
    <xf numFmtId="0" fontId="53" fillId="33" borderId="26" xfId="0" applyFont="1" applyFill="1" applyBorder="1" applyAlignment="1">
      <alignment horizontal="center" vertical="center"/>
    </xf>
    <xf numFmtId="0" fontId="52" fillId="36" borderId="32" xfId="0" applyFont="1" applyFill="1" applyBorder="1" applyAlignment="1">
      <alignment horizontal="center" vertical="center" wrapText="1"/>
    </xf>
    <xf numFmtId="3" fontId="13" fillId="0" borderId="15" xfId="0" applyNumberFormat="1" applyFont="1" applyBorder="1" applyAlignment="1">
      <alignment horizontal="left" vertical="center" wrapText="1"/>
    </xf>
    <xf numFmtId="0" fontId="11" fillId="4" borderId="20" xfId="0" applyFont="1" applyFill="1" applyBorder="1" applyAlignment="1">
      <alignment horizontal="left" vertical="center" wrapText="1"/>
    </xf>
    <xf numFmtId="9" fontId="34" fillId="0" borderId="15" xfId="0" applyNumberFormat="1" applyFont="1" applyBorder="1" applyAlignment="1">
      <alignment horizontal="left" vertical="center" wrapText="1"/>
    </xf>
    <xf numFmtId="0" fontId="11" fillId="4" borderId="34" xfId="0" applyFont="1" applyFill="1" applyBorder="1" applyAlignment="1">
      <alignment horizontal="left" vertical="center" wrapText="1"/>
    </xf>
    <xf numFmtId="0" fontId="66" fillId="17" borderId="0" xfId="0" applyFont="1" applyFill="1" applyAlignment="1">
      <alignment horizontal="left" vertical="center" wrapText="1"/>
    </xf>
    <xf numFmtId="0" fontId="66" fillId="17" borderId="0" xfId="0" applyFont="1" applyFill="1" applyAlignment="1">
      <alignment horizontal="left" vertical="center"/>
    </xf>
    <xf numFmtId="0" fontId="49" fillId="0" borderId="44" xfId="0" applyFont="1" applyBorder="1" applyAlignment="1">
      <alignment horizontal="left" vertical="center" wrapText="1"/>
    </xf>
    <xf numFmtId="0" fontId="49" fillId="0" borderId="33" xfId="0" applyFont="1" applyBorder="1" applyAlignment="1">
      <alignment horizontal="left" vertical="center" wrapText="1"/>
    </xf>
    <xf numFmtId="0" fontId="49" fillId="0" borderId="45" xfId="0" applyFont="1" applyBorder="1" applyAlignment="1">
      <alignment horizontal="left" vertical="center" wrapText="1"/>
    </xf>
    <xf numFmtId="0" fontId="76" fillId="0" borderId="33" xfId="0" applyFont="1" applyBorder="1" applyAlignment="1">
      <alignment horizontal="center" wrapText="1"/>
    </xf>
    <xf numFmtId="0" fontId="76" fillId="0" borderId="45" xfId="0" applyFont="1" applyBorder="1" applyAlignment="1">
      <alignment horizontal="center" wrapText="1"/>
    </xf>
    <xf numFmtId="0" fontId="49" fillId="0" borderId="44" xfId="0" applyFont="1" applyBorder="1" applyAlignment="1">
      <alignment horizontal="left" vertical="center"/>
    </xf>
    <xf numFmtId="0" fontId="49" fillId="0" borderId="33" xfId="0" applyFont="1" applyBorder="1" applyAlignment="1">
      <alignment horizontal="left" vertical="center"/>
    </xf>
    <xf numFmtId="0" fontId="49" fillId="0" borderId="45" xfId="0" applyFont="1" applyBorder="1" applyAlignment="1">
      <alignment horizontal="left" vertical="center"/>
    </xf>
    <xf numFmtId="0" fontId="24" fillId="0" borderId="20" xfId="0" quotePrefix="1" applyFont="1" applyBorder="1" applyAlignment="1">
      <alignment vertical="center" wrapText="1"/>
    </xf>
    <xf numFmtId="0" fontId="24" fillId="0" borderId="15" xfId="0" quotePrefix="1" applyFont="1" applyBorder="1" applyAlignment="1">
      <alignment vertical="center" wrapText="1"/>
    </xf>
    <xf numFmtId="0" fontId="23" fillId="4" borderId="7" xfId="0" applyFont="1" applyFill="1" applyBorder="1" applyAlignment="1">
      <alignment horizontal="left" vertical="center" wrapText="1"/>
    </xf>
    <xf numFmtId="49" fontId="6" fillId="0" borderId="20" xfId="0" applyNumberFormat="1" applyFont="1" applyBorder="1" applyAlignment="1">
      <alignment horizontal="center" vertical="center" wrapText="1"/>
    </xf>
    <xf numFmtId="9" fontId="6" fillId="0" borderId="20" xfId="0" applyNumberFormat="1" applyFont="1" applyBorder="1" applyAlignment="1">
      <alignment horizontal="center" vertical="center" wrapText="1"/>
    </xf>
    <xf numFmtId="0" fontId="56" fillId="36" borderId="26" xfId="0" applyFont="1" applyFill="1" applyBorder="1" applyAlignment="1">
      <alignment horizontal="center" vertical="center" wrapText="1"/>
    </xf>
    <xf numFmtId="0" fontId="56" fillId="36" borderId="8" xfId="0" applyFont="1" applyFill="1" applyBorder="1" applyAlignment="1">
      <alignment horizontal="center" vertical="center" wrapText="1"/>
    </xf>
    <xf numFmtId="49" fontId="24" fillId="0" borderId="15" xfId="0" applyNumberFormat="1" applyFont="1" applyBorder="1" applyAlignment="1">
      <alignment vertical="center" wrapText="1"/>
    </xf>
    <xf numFmtId="49" fontId="24" fillId="0" borderId="34" xfId="0" applyNumberFormat="1" applyFont="1" applyBorder="1" applyAlignment="1">
      <alignment vertical="center" wrapText="1"/>
    </xf>
    <xf numFmtId="0" fontId="56" fillId="36" borderId="15" xfId="0" applyFont="1" applyFill="1" applyBorder="1" applyAlignment="1">
      <alignment horizontal="center" vertical="center" wrapText="1"/>
    </xf>
    <xf numFmtId="0" fontId="3" fillId="0" borderId="20" xfId="0" applyFont="1" applyBorder="1" applyAlignment="1">
      <alignment vertical="center" wrapText="1"/>
    </xf>
    <xf numFmtId="0" fontId="6" fillId="0" borderId="20" xfId="0" applyFont="1" applyBorder="1" applyAlignment="1">
      <alignment vertical="center" wrapText="1"/>
    </xf>
    <xf numFmtId="0" fontId="23" fillId="4" borderId="20" xfId="0" applyFont="1" applyFill="1" applyBorder="1" applyAlignment="1">
      <alignment vertical="center" wrapText="1"/>
    </xf>
    <xf numFmtId="0" fontId="23" fillId="4" borderId="8" xfId="0" applyFont="1" applyFill="1" applyBorder="1" applyAlignment="1">
      <alignment vertical="center" wrapText="1"/>
    </xf>
    <xf numFmtId="0" fontId="6" fillId="0" borderId="34" xfId="0" applyFont="1" applyBorder="1" applyAlignment="1">
      <alignment vertical="center"/>
    </xf>
    <xf numFmtId="0" fontId="112" fillId="0" borderId="8" xfId="0" applyFont="1" applyBorder="1" applyAlignment="1">
      <alignment vertical="center" wrapText="1"/>
    </xf>
    <xf numFmtId="166" fontId="23" fillId="0" borderId="20" xfId="0" applyNumberFormat="1" applyFont="1" applyBorder="1" applyAlignment="1">
      <alignment horizontal="center" vertical="center"/>
    </xf>
    <xf numFmtId="0" fontId="6" fillId="0" borderId="8" xfId="0" applyFont="1" applyBorder="1" applyAlignment="1">
      <alignment vertical="center" wrapText="1"/>
    </xf>
    <xf numFmtId="49" fontId="6" fillId="0" borderId="15" xfId="0" quotePrefix="1" applyNumberFormat="1" applyFont="1" applyBorder="1" applyAlignment="1">
      <alignment vertical="center" wrapText="1"/>
    </xf>
    <xf numFmtId="49" fontId="6" fillId="0" borderId="15" xfId="0" applyNumberFormat="1" applyFont="1" applyBorder="1" applyAlignment="1">
      <alignment vertical="center" wrapText="1"/>
    </xf>
    <xf numFmtId="0" fontId="6" fillId="4" borderId="8" xfId="0" applyFont="1" applyFill="1" applyBorder="1" applyAlignment="1">
      <alignment vertical="center" wrapText="1"/>
    </xf>
    <xf numFmtId="49" fontId="24" fillId="0" borderId="34" xfId="0" applyNumberFormat="1" applyFont="1" applyBorder="1" applyAlignment="1">
      <alignment horizontal="left" vertical="center" wrapText="1"/>
    </xf>
    <xf numFmtId="0" fontId="21" fillId="4" borderId="34" xfId="0" applyFont="1" applyFill="1" applyBorder="1" applyAlignment="1">
      <alignment horizontal="center" vertical="center"/>
    </xf>
    <xf numFmtId="0" fontId="57" fillId="33" borderId="26" xfId="0" applyFont="1" applyFill="1" applyBorder="1" applyAlignment="1">
      <alignment vertical="center"/>
    </xf>
    <xf numFmtId="0" fontId="24" fillId="0" borderId="34" xfId="0" quotePrefix="1" applyFont="1" applyBorder="1" applyAlignment="1">
      <alignment vertical="center" wrapText="1"/>
    </xf>
    <xf numFmtId="0" fontId="112" fillId="0" borderId="20" xfId="0" applyFont="1" applyBorder="1" applyAlignment="1">
      <alignment vertical="center" wrapText="1"/>
    </xf>
    <xf numFmtId="0" fontId="110" fillId="0" borderId="8" xfId="0" applyFont="1" applyBorder="1" applyAlignment="1">
      <alignment vertical="center" wrapText="1"/>
    </xf>
    <xf numFmtId="0" fontId="110" fillId="0" borderId="20" xfId="0" applyFont="1" applyBorder="1" applyAlignment="1">
      <alignment vertical="center" wrapText="1"/>
    </xf>
    <xf numFmtId="166" fontId="21" fillId="0" borderId="31" xfId="0" applyNumberFormat="1" applyFont="1" applyBorder="1" applyAlignment="1">
      <alignment horizontal="center" vertical="center"/>
    </xf>
    <xf numFmtId="0" fontId="60" fillId="36" borderId="26" xfId="0" applyFont="1" applyFill="1" applyBorder="1" applyAlignment="1">
      <alignment horizontal="left" vertical="center" wrapText="1"/>
    </xf>
    <xf numFmtId="0" fontId="21" fillId="4" borderId="34" xfId="0" applyFont="1" applyFill="1" applyBorder="1" applyAlignment="1">
      <alignment vertical="center"/>
    </xf>
    <xf numFmtId="0" fontId="21" fillId="4" borderId="31" xfId="0" applyFont="1" applyFill="1" applyBorder="1" applyAlignment="1">
      <alignment vertical="center" wrapText="1"/>
    </xf>
    <xf numFmtId="0" fontId="11" fillId="4" borderId="19" xfId="0" applyFont="1" applyFill="1" applyBorder="1" applyAlignment="1">
      <alignment horizontal="left" vertical="center" wrapText="1"/>
    </xf>
    <xf numFmtId="0" fontId="11" fillId="4" borderId="15" xfId="0" applyFont="1" applyFill="1" applyBorder="1" applyAlignment="1">
      <alignment horizontal="left" vertical="center" wrapText="1"/>
    </xf>
    <xf numFmtId="1" fontId="34" fillId="0" borderId="20" xfId="0" applyNumberFormat="1" applyFont="1" applyBorder="1" applyAlignment="1">
      <alignment horizontal="center" vertical="center" wrapText="1"/>
    </xf>
    <xf numFmtId="9" fontId="34" fillId="0" borderId="20" xfId="3" applyFont="1" applyBorder="1" applyAlignment="1">
      <alignment horizontal="center" vertical="center" wrapText="1"/>
    </xf>
    <xf numFmtId="3" fontId="6" fillId="0" borderId="15" xfId="0" applyNumberFormat="1" applyFont="1" applyBorder="1" applyAlignment="1">
      <alignment horizontal="center" vertical="center" wrapText="1"/>
    </xf>
    <xf numFmtId="0" fontId="53" fillId="33" borderId="31" xfId="0" applyFont="1" applyFill="1" applyBorder="1" applyAlignment="1">
      <alignment horizontal="left" vertical="center"/>
    </xf>
    <xf numFmtId="9" fontId="11" fillId="0" borderId="8" xfId="0" applyNumberFormat="1" applyFont="1" applyBorder="1" applyAlignment="1">
      <alignment horizontal="center" vertical="center"/>
    </xf>
    <xf numFmtId="9" fontId="12" fillId="0" borderId="19" xfId="0" applyNumberFormat="1" applyFont="1" applyBorder="1" applyAlignment="1">
      <alignment horizontal="center" vertical="center"/>
    </xf>
    <xf numFmtId="166" fontId="11" fillId="0" borderId="19" xfId="0" quotePrefix="1" applyNumberFormat="1" applyFont="1" applyBorder="1" applyAlignment="1">
      <alignment horizontal="left" vertical="center" wrapText="1"/>
    </xf>
    <xf numFmtId="1" fontId="6" fillId="0" borderId="20" xfId="0" applyNumberFormat="1" applyFont="1" applyBorder="1" applyAlignment="1">
      <alignment horizontal="center" vertical="center" wrapText="1"/>
    </xf>
    <xf numFmtId="0" fontId="51" fillId="36" borderId="8" xfId="0" applyFont="1" applyFill="1" applyBorder="1" applyAlignment="1">
      <alignment horizontal="left" vertical="center" wrapText="1"/>
    </xf>
    <xf numFmtId="0" fontId="56" fillId="32" borderId="8" xfId="0" applyFont="1" applyFill="1" applyBorder="1" applyAlignment="1" applyProtection="1">
      <alignment horizontal="center" vertical="center"/>
      <protection hidden="1"/>
    </xf>
    <xf numFmtId="9" fontId="12" fillId="4" borderId="34" xfId="0" applyNumberFormat="1" applyFont="1" applyFill="1" applyBorder="1" applyAlignment="1">
      <alignment horizontal="center" vertical="center" wrapText="1"/>
    </xf>
    <xf numFmtId="9" fontId="11" fillId="0" borderId="8" xfId="0" applyNumberFormat="1" applyFont="1" applyBorder="1" applyAlignment="1">
      <alignment horizontal="center" vertical="center" wrapText="1"/>
    </xf>
    <xf numFmtId="9" fontId="34" fillId="0" borderId="8" xfId="0" applyNumberFormat="1" applyFont="1" applyBorder="1" applyAlignment="1">
      <alignment vertical="center" wrapText="1"/>
    </xf>
    <xf numFmtId="1" fontId="34" fillId="0" borderId="20" xfId="0" applyNumberFormat="1" applyFont="1" applyBorder="1" applyAlignment="1">
      <alignment horizontal="left" vertical="center" wrapText="1"/>
    </xf>
    <xf numFmtId="1" fontId="34" fillId="0" borderId="8" xfId="0" applyNumberFormat="1" applyFont="1" applyBorder="1" applyAlignment="1">
      <alignment horizontal="center" vertical="center" wrapText="1"/>
    </xf>
    <xf numFmtId="0" fontId="11" fillId="4" borderId="8" xfId="0" applyFont="1" applyFill="1" applyBorder="1" applyAlignment="1">
      <alignment horizontal="left" vertical="center" wrapText="1"/>
    </xf>
    <xf numFmtId="0" fontId="52" fillId="36" borderId="20" xfId="0" applyFont="1" applyFill="1" applyBorder="1" applyAlignment="1">
      <alignment horizontal="center" vertical="center" wrapText="1"/>
    </xf>
    <xf numFmtId="1" fontId="34" fillId="0" borderId="15" xfId="0" applyNumberFormat="1" applyFont="1" applyBorder="1" applyAlignment="1">
      <alignment horizontal="center" vertical="center" wrapText="1"/>
    </xf>
    <xf numFmtId="9" fontId="34" fillId="0" borderId="15" xfId="3" applyFont="1" applyBorder="1" applyAlignment="1">
      <alignment horizontal="center" vertical="center" wrapText="1"/>
    </xf>
    <xf numFmtId="166" fontId="11" fillId="0" borderId="20" xfId="0" applyNumberFormat="1" applyFont="1" applyBorder="1" applyAlignment="1">
      <alignment horizontal="left" vertical="center" wrapText="1"/>
    </xf>
    <xf numFmtId="0" fontId="51" fillId="36" borderId="34" xfId="0" applyFont="1" applyFill="1" applyBorder="1" applyAlignment="1">
      <alignment horizontal="left" vertical="center" wrapText="1"/>
    </xf>
    <xf numFmtId="1" fontId="76" fillId="0" borderId="44" xfId="0" applyNumberFormat="1" applyFont="1" applyBorder="1" applyAlignment="1">
      <alignment horizontal="center" vertical="center"/>
    </xf>
    <xf numFmtId="1" fontId="76" fillId="0" borderId="33" xfId="0" applyNumberFormat="1" applyFont="1" applyBorder="1" applyAlignment="1">
      <alignment horizontal="center" vertical="center"/>
    </xf>
    <xf numFmtId="1" fontId="76" fillId="0" borderId="45" xfId="0" applyNumberFormat="1" applyFont="1" applyBorder="1" applyAlignment="1">
      <alignment horizontal="center" vertical="center"/>
    </xf>
    <xf numFmtId="0" fontId="66" fillId="38" borderId="0" xfId="0" applyFont="1" applyFill="1" applyAlignment="1">
      <alignment horizontal="left" vertical="center" wrapText="1"/>
    </xf>
    <xf numFmtId="0" fontId="46" fillId="39" borderId="0" xfId="0" applyFont="1" applyFill="1" applyAlignment="1">
      <alignment horizontal="left" vertical="center"/>
    </xf>
    <xf numFmtId="166" fontId="13" fillId="0" borderId="20" xfId="0" applyNumberFormat="1" applyFont="1" applyBorder="1" applyAlignment="1">
      <alignment horizontal="center" vertical="center" wrapText="1"/>
    </xf>
    <xf numFmtId="166" fontId="17" fillId="0" borderId="20" xfId="0" applyNumberFormat="1" applyFont="1" applyBorder="1" applyAlignment="1">
      <alignment horizontal="center" vertical="center" wrapText="1"/>
    </xf>
    <xf numFmtId="0" fontId="53" fillId="33" borderId="8" xfId="0" applyFont="1" applyFill="1" applyBorder="1" applyAlignment="1">
      <alignment horizontal="left" vertical="center"/>
    </xf>
    <xf numFmtId="0" fontId="23" fillId="4" borderId="15" xfId="0" applyFont="1" applyFill="1" applyBorder="1" applyAlignment="1">
      <alignment vertical="center" wrapText="1"/>
    </xf>
    <xf numFmtId="3" fontId="24" fillId="0" borderId="15" xfId="0" applyNumberFormat="1" applyFont="1" applyBorder="1" applyAlignment="1">
      <alignment horizontal="left" vertical="center" wrapText="1"/>
    </xf>
    <xf numFmtId="0" fontId="11" fillId="4" borderId="20" xfId="0" applyFont="1" applyFill="1" applyBorder="1" applyAlignment="1">
      <alignment vertical="center" wrapText="1"/>
    </xf>
    <xf numFmtId="0" fontId="13" fillId="4" borderId="65" xfId="0" applyFont="1" applyFill="1" applyBorder="1" applyAlignment="1">
      <alignment horizontal="left" vertical="center" wrapText="1"/>
    </xf>
    <xf numFmtId="0" fontId="13" fillId="4" borderId="14" xfId="0" applyFont="1" applyFill="1" applyBorder="1" applyAlignment="1">
      <alignment horizontal="left" vertical="center" wrapText="1"/>
    </xf>
    <xf numFmtId="0" fontId="13" fillId="4" borderId="20" xfId="0" applyFont="1" applyFill="1" applyBorder="1" applyAlignment="1">
      <alignment horizontal="left" vertical="center" wrapText="1"/>
    </xf>
    <xf numFmtId="174" fontId="13" fillId="0" borderId="20" xfId="0" applyNumberFormat="1" applyFont="1" applyBorder="1" applyAlignment="1">
      <alignment horizontal="center" vertical="center" wrapText="1"/>
    </xf>
    <xf numFmtId="0" fontId="52" fillId="36" borderId="15" xfId="0" applyFont="1" applyFill="1" applyBorder="1" applyAlignment="1">
      <alignment horizontal="center" vertical="center" wrapText="1"/>
    </xf>
    <xf numFmtId="0" fontId="12" fillId="4" borderId="15" xfId="0" applyFont="1" applyFill="1" applyBorder="1" applyAlignment="1">
      <alignment horizontal="left" vertical="center"/>
    </xf>
    <xf numFmtId="0" fontId="11" fillId="4" borderId="15" xfId="0" applyFont="1" applyFill="1" applyBorder="1" applyAlignment="1">
      <alignment horizontal="left" vertical="center"/>
    </xf>
    <xf numFmtId="0" fontId="11" fillId="4" borderId="20" xfId="0" applyFont="1" applyFill="1" applyBorder="1" applyAlignment="1">
      <alignment horizontal="left" vertical="center"/>
    </xf>
    <xf numFmtId="0" fontId="12" fillId="4" borderId="20" xfId="0" applyFont="1" applyFill="1" applyBorder="1" applyAlignment="1">
      <alignment horizontal="left" vertical="center"/>
    </xf>
    <xf numFmtId="167" fontId="17" fillId="0" borderId="15" xfId="0" applyNumberFormat="1" applyFont="1" applyBorder="1" applyAlignment="1">
      <alignment horizontal="center" vertical="center" wrapText="1"/>
    </xf>
    <xf numFmtId="0" fontId="60" fillId="36" borderId="33" xfId="0" applyFont="1" applyFill="1" applyBorder="1" applyAlignment="1">
      <alignment horizontal="left" vertical="center" wrapText="1"/>
    </xf>
    <xf numFmtId="3" fontId="13" fillId="5" borderId="20" xfId="0" applyNumberFormat="1" applyFont="1" applyFill="1" applyBorder="1" applyAlignment="1">
      <alignment horizontal="center" vertical="center" wrapText="1"/>
    </xf>
    <xf numFmtId="3" fontId="13" fillId="0" borderId="34" xfId="0" applyNumberFormat="1" applyFont="1" applyBorder="1" applyAlignment="1">
      <alignment horizontal="left" vertical="center" wrapText="1"/>
    </xf>
    <xf numFmtId="3" fontId="24" fillId="0" borderId="15" xfId="0" applyNumberFormat="1" applyFont="1" applyBorder="1" applyAlignment="1">
      <alignment vertical="center" wrapText="1"/>
    </xf>
    <xf numFmtId="3" fontId="126" fillId="0" borderId="32" xfId="2" applyNumberFormat="1" applyFont="1" applyFill="1" applyBorder="1" applyAlignment="1">
      <alignment horizontal="left" vertical="center" wrapText="1"/>
    </xf>
    <xf numFmtId="3" fontId="126" fillId="0" borderId="8" xfId="2" applyNumberFormat="1" applyFont="1" applyFill="1" applyBorder="1" applyAlignment="1">
      <alignment horizontal="left" vertical="center" wrapText="1"/>
    </xf>
    <xf numFmtId="3" fontId="126" fillId="0" borderId="15" xfId="2" applyNumberFormat="1" applyFont="1" applyFill="1" applyBorder="1" applyAlignment="1">
      <alignment horizontal="left" vertical="center" wrapText="1"/>
    </xf>
    <xf numFmtId="0" fontId="23" fillId="4" borderId="32" xfId="0" applyFont="1" applyFill="1" applyBorder="1" applyAlignment="1">
      <alignment vertical="center" wrapText="1"/>
    </xf>
    <xf numFmtId="3" fontId="24" fillId="0" borderId="32" xfId="0" applyNumberFormat="1" applyFont="1" applyBorder="1" applyAlignment="1">
      <alignment horizontal="left" vertical="center" wrapText="1"/>
    </xf>
    <xf numFmtId="3" fontId="24" fillId="0" borderId="19" xfId="0" applyNumberFormat="1" applyFont="1" applyBorder="1" applyAlignment="1">
      <alignment horizontal="left" vertical="center" wrapText="1"/>
    </xf>
    <xf numFmtId="3" fontId="24" fillId="0" borderId="8" xfId="0" applyNumberFormat="1" applyFont="1" applyBorder="1" applyAlignment="1">
      <alignment horizontal="left" vertical="center" wrapText="1"/>
    </xf>
    <xf numFmtId="3" fontId="24" fillId="0" borderId="20" xfId="0" applyNumberFormat="1" applyFont="1" applyBorder="1" applyAlignment="1">
      <alignment horizontal="left" vertical="center" wrapText="1"/>
    </xf>
    <xf numFmtId="9" fontId="13" fillId="0" borderId="20" xfId="3" applyFont="1" applyBorder="1" applyAlignment="1">
      <alignment horizontal="center" vertical="center"/>
    </xf>
    <xf numFmtId="0" fontId="24" fillId="4" borderId="20" xfId="0" applyFont="1" applyFill="1" applyBorder="1" applyAlignment="1">
      <alignment horizontal="left" vertical="center" wrapText="1"/>
    </xf>
    <xf numFmtId="3" fontId="24" fillId="5" borderId="20" xfId="0" applyNumberFormat="1" applyFont="1" applyFill="1" applyBorder="1" applyAlignment="1">
      <alignment horizontal="left" vertical="center" wrapText="1"/>
    </xf>
    <xf numFmtId="0" fontId="60" fillId="36" borderId="34" xfId="0" applyFont="1" applyFill="1" applyBorder="1" applyAlignment="1">
      <alignment horizontal="left" vertical="center" wrapText="1"/>
    </xf>
    <xf numFmtId="3" fontId="13" fillId="0" borderId="32" xfId="0" applyNumberFormat="1" applyFont="1" applyBorder="1" applyAlignment="1">
      <alignment horizontal="left" vertical="center" wrapText="1"/>
    </xf>
    <xf numFmtId="0" fontId="24" fillId="4" borderId="8" xfId="0" applyFont="1" applyFill="1" applyBorder="1" applyAlignment="1">
      <alignment horizontal="left" vertical="center" wrapText="1"/>
    </xf>
    <xf numFmtId="1" fontId="3" fillId="0" borderId="20" xfId="0" applyNumberFormat="1" applyFont="1" applyBorder="1" applyAlignment="1">
      <alignment vertical="center" wrapText="1"/>
    </xf>
    <xf numFmtId="1" fontId="6" fillId="0" borderId="20" xfId="0" applyNumberFormat="1" applyFont="1" applyBorder="1" applyAlignment="1">
      <alignment vertical="center" wrapText="1"/>
    </xf>
    <xf numFmtId="0" fontId="24" fillId="4" borderId="15" xfId="0" applyFont="1" applyFill="1" applyBorder="1" applyAlignment="1">
      <alignment horizontal="left" vertical="center" wrapText="1"/>
    </xf>
    <xf numFmtId="3" fontId="13" fillId="0" borderId="20" xfId="0" applyNumberFormat="1" applyFont="1" applyBorder="1" applyAlignment="1">
      <alignment horizontal="center" vertical="center"/>
    </xf>
    <xf numFmtId="0" fontId="13" fillId="4" borderId="20" xfId="0" applyFont="1" applyFill="1" applyBorder="1" applyAlignment="1">
      <alignment horizontal="left" vertical="center"/>
    </xf>
    <xf numFmtId="3" fontId="13" fillId="0" borderId="8" xfId="0" applyNumberFormat="1" applyFont="1" applyBorder="1" applyAlignment="1">
      <alignment horizontal="center" vertical="center"/>
    </xf>
    <xf numFmtId="3" fontId="12" fillId="3" borderId="20" xfId="0" applyNumberFormat="1" applyFont="1" applyFill="1" applyBorder="1" applyAlignment="1">
      <alignment horizontal="center" vertical="center" wrapText="1"/>
    </xf>
    <xf numFmtId="0" fontId="51" fillId="36" borderId="33" xfId="0" applyFont="1" applyFill="1" applyBorder="1" applyAlignment="1">
      <alignment horizontal="left" vertical="center" wrapText="1"/>
    </xf>
    <xf numFmtId="3" fontId="12" fillId="3" borderId="8" xfId="0" applyNumberFormat="1" applyFont="1" applyFill="1" applyBorder="1" applyAlignment="1">
      <alignment horizontal="center" vertical="center" wrapText="1"/>
    </xf>
    <xf numFmtId="0" fontId="13" fillId="4" borderId="8" xfId="0" applyFont="1" applyFill="1" applyBorder="1" applyAlignment="1">
      <alignment vertical="center" wrapText="1"/>
    </xf>
    <xf numFmtId="9" fontId="13" fillId="0" borderId="8" xfId="0" applyNumberFormat="1" applyFont="1" applyBorder="1" applyAlignment="1">
      <alignment horizontal="center" vertical="center"/>
    </xf>
    <xf numFmtId="9" fontId="13" fillId="0" borderId="20" xfId="0" applyNumberFormat="1" applyFont="1" applyBorder="1" applyAlignment="1">
      <alignment horizontal="center" vertical="center"/>
    </xf>
    <xf numFmtId="0" fontId="60" fillId="36" borderId="33" xfId="0" applyFont="1" applyFill="1" applyBorder="1" applyAlignment="1">
      <alignment vertical="center" wrapText="1"/>
    </xf>
    <xf numFmtId="0" fontId="11" fillId="4" borderId="32" xfId="0" applyFont="1" applyFill="1" applyBorder="1" applyAlignment="1">
      <alignment vertical="center" wrapText="1"/>
    </xf>
    <xf numFmtId="9" fontId="13" fillId="0" borderId="34" xfId="3" applyFont="1" applyBorder="1" applyAlignment="1">
      <alignment horizontal="center" vertical="center" wrapText="1"/>
    </xf>
    <xf numFmtId="0" fontId="6" fillId="3" borderId="20" xfId="0" applyFont="1" applyFill="1" applyBorder="1" applyAlignment="1">
      <alignment vertical="center" wrapText="1"/>
    </xf>
    <xf numFmtId="0" fontId="6" fillId="3" borderId="8" xfId="0" applyFont="1" applyFill="1" applyBorder="1" applyAlignment="1">
      <alignment vertical="center" wrapText="1"/>
    </xf>
    <xf numFmtId="0" fontId="57" fillId="12" borderId="26" xfId="0" applyFont="1" applyFill="1" applyBorder="1" applyAlignment="1">
      <alignment horizontal="left" vertical="center"/>
    </xf>
    <xf numFmtId="0" fontId="6" fillId="3" borderId="19" xfId="0" applyFont="1" applyFill="1" applyBorder="1" applyAlignment="1">
      <alignment horizontal="left" vertical="center" wrapText="1"/>
    </xf>
    <xf numFmtId="0" fontId="6" fillId="3" borderId="8" xfId="0" applyFont="1" applyFill="1" applyBorder="1" applyAlignment="1">
      <alignment horizontal="left" vertical="center" wrapText="1"/>
    </xf>
    <xf numFmtId="3" fontId="24" fillId="0" borderId="8" xfId="0" applyNumberFormat="1" applyFont="1" applyBorder="1" applyAlignment="1">
      <alignment vertical="center" wrapText="1"/>
    </xf>
    <xf numFmtId="3" fontId="24" fillId="0" borderId="20" xfId="0" applyNumberFormat="1" applyFont="1" applyBorder="1" applyAlignment="1">
      <alignment vertical="center" wrapText="1"/>
    </xf>
    <xf numFmtId="3" fontId="24" fillId="5" borderId="20" xfId="0" applyNumberFormat="1" applyFont="1" applyFill="1" applyBorder="1" applyAlignment="1">
      <alignment vertical="center" wrapText="1"/>
    </xf>
    <xf numFmtId="3" fontId="24" fillId="5" borderId="8" xfId="0" applyNumberFormat="1" applyFont="1" applyFill="1" applyBorder="1" applyAlignment="1">
      <alignment vertical="center" wrapText="1"/>
    </xf>
    <xf numFmtId="3" fontId="110" fillId="0" borderId="20" xfId="0" applyNumberFormat="1" applyFont="1" applyBorder="1" applyAlignment="1">
      <alignment vertical="center" wrapText="1"/>
    </xf>
    <xf numFmtId="3" fontId="44" fillId="0" borderId="20" xfId="2" applyNumberFormat="1" applyBorder="1" applyAlignment="1">
      <alignment vertical="center" wrapText="1"/>
    </xf>
    <xf numFmtId="3" fontId="109" fillId="0" borderId="20" xfId="2" applyNumberFormat="1" applyFont="1" applyBorder="1" applyAlignment="1">
      <alignment vertical="center" wrapText="1"/>
    </xf>
    <xf numFmtId="3" fontId="110" fillId="0" borderId="8" xfId="0" applyNumberFormat="1" applyFont="1" applyBorder="1" applyAlignment="1">
      <alignment vertical="center" wrapText="1"/>
    </xf>
    <xf numFmtId="0" fontId="24" fillId="4" borderId="34" xfId="0" applyFont="1" applyFill="1" applyBorder="1" applyAlignment="1">
      <alignment horizontal="left" vertical="center" wrapText="1"/>
    </xf>
    <xf numFmtId="3" fontId="24" fillId="0" borderId="34" xfId="0" applyNumberFormat="1" applyFont="1" applyBorder="1" applyAlignment="1">
      <alignment horizontal="left" vertical="center" wrapText="1"/>
    </xf>
    <xf numFmtId="0" fontId="24" fillId="0" borderId="20" xfId="0" applyFont="1" applyBorder="1" applyAlignment="1">
      <alignment horizontal="left" vertical="center" wrapText="1"/>
    </xf>
    <xf numFmtId="0" fontId="24" fillId="0" borderId="15" xfId="0" applyFont="1" applyBorder="1" applyAlignment="1">
      <alignment horizontal="left" vertical="center" wrapText="1"/>
    </xf>
    <xf numFmtId="3" fontId="109" fillId="0" borderId="20" xfId="2" applyNumberFormat="1" applyFont="1" applyBorder="1" applyAlignment="1">
      <alignment horizontal="left" vertical="center" wrapText="1"/>
    </xf>
    <xf numFmtId="0" fontId="57" fillId="33" borderId="15" xfId="0" applyFont="1" applyFill="1" applyBorder="1" applyAlignment="1">
      <alignment horizontal="left" vertical="center"/>
    </xf>
    <xf numFmtId="0" fontId="45" fillId="7" borderId="28" xfId="0" applyFont="1" applyFill="1" applyBorder="1" applyAlignment="1" applyProtection="1">
      <alignment horizontal="center" vertical="center" wrapText="1"/>
      <protection locked="0"/>
    </xf>
    <xf numFmtId="0" fontId="45" fillId="7" borderId="20" xfId="0" applyFont="1" applyFill="1" applyBorder="1" applyAlignment="1" applyProtection="1">
      <alignment horizontal="center" vertical="center" wrapText="1"/>
      <protection locked="0"/>
    </xf>
    <xf numFmtId="0" fontId="45" fillId="7" borderId="36" xfId="0" applyFont="1" applyFill="1" applyBorder="1" applyAlignment="1" applyProtection="1">
      <alignment horizontal="center" vertical="center" wrapText="1"/>
      <protection locked="0"/>
    </xf>
    <xf numFmtId="3" fontId="23" fillId="0" borderId="15" xfId="0" applyNumberFormat="1" applyFont="1" applyBorder="1" applyAlignment="1">
      <alignment horizontal="left" vertical="center" wrapText="1"/>
    </xf>
    <xf numFmtId="0" fontId="56" fillId="36" borderId="31" xfId="0" applyFont="1" applyFill="1" applyBorder="1" applyAlignment="1">
      <alignment horizontal="center" vertical="center" wrapText="1"/>
    </xf>
    <xf numFmtId="0" fontId="60" fillId="36" borderId="31" xfId="0" applyFont="1" applyFill="1" applyBorder="1" applyAlignment="1">
      <alignment horizontal="left" vertical="center" wrapText="1"/>
    </xf>
    <xf numFmtId="0" fontId="60" fillId="36" borderId="19" xfId="0" applyFont="1" applyFill="1" applyBorder="1" applyAlignment="1">
      <alignment horizontal="left" vertical="center" wrapText="1"/>
    </xf>
    <xf numFmtId="3" fontId="23" fillId="0" borderId="15" xfId="0" applyNumberFormat="1" applyFont="1" applyBorder="1" applyAlignment="1">
      <alignment vertical="center" wrapText="1"/>
    </xf>
    <xf numFmtId="49" fontId="23" fillId="0" borderId="20" xfId="0" applyNumberFormat="1" applyFont="1" applyBorder="1" applyAlignment="1">
      <alignment horizontal="left" vertical="center" wrapText="1"/>
    </xf>
    <xf numFmtId="3" fontId="24" fillId="5" borderId="8" xfId="0" applyNumberFormat="1" applyFont="1" applyFill="1" applyBorder="1" applyAlignment="1">
      <alignment horizontal="left" vertical="center" wrapText="1"/>
    </xf>
    <xf numFmtId="3" fontId="109" fillId="0" borderId="20" xfId="2" applyNumberFormat="1" applyFont="1" applyFill="1" applyBorder="1" applyAlignment="1">
      <alignment horizontal="left" vertical="center" wrapText="1"/>
    </xf>
  </cellXfs>
  <cellStyles count="9">
    <cellStyle name="Comma 2" xfId="8" xr:uid="{12C505B3-B2EB-411B-835E-B7EBEE8CDCB3}"/>
    <cellStyle name="Hipervínculo" xfId="2" builtinId="8"/>
    <cellStyle name="Millares" xfId="7" builtinId="3"/>
    <cellStyle name="Normal" xfId="0" builtinId="0"/>
    <cellStyle name="Normal 2" xfId="5" xr:uid="{7481A90C-813C-4610-8A3F-DB381B531319}"/>
    <cellStyle name="Normal 3" xfId="1" xr:uid="{FE512992-C3F3-42FA-953E-6F0AC8A9423A}"/>
    <cellStyle name="Normal 4" xfId="6" xr:uid="{BB1AF2B8-F5AA-442D-B37F-594CFFC84590}"/>
    <cellStyle name="Normal 4 2" xfId="4" xr:uid="{3FF1EE43-81FC-47D8-9CD3-BA8C2AD5CF6D}"/>
    <cellStyle name="Porcentaje" xfId="3" builtinId="5"/>
  </cellStyles>
  <dxfs count="0"/>
  <tableStyles count="0" defaultTableStyle="TableStyleMedium2" defaultPivotStyle="PivotStyleLight16"/>
  <colors>
    <mruColors>
      <color rgb="FF0370C0"/>
      <color rgb="FF0F6482"/>
      <color rgb="FF083A55"/>
      <color rgb="FF8943A5"/>
      <color rgb="FF6F3785"/>
      <color rgb="FF0E4F66"/>
      <color rgb="FFB88601"/>
      <color rgb="FF6A2C58"/>
      <color rgb="FF0E3E66"/>
      <color rgb="FF8A3A7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customschemas.google.com/relationships/workbookmetadata" Target="metadata"/><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47"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40" Type="http://schemas.openxmlformats.org/officeDocument/2006/relationships/theme" Target="theme/theme1.xml"/><Relationship Id="rId45"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eetMetadata" Target="metadata.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46"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MX"/>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EC" b="1"/>
              <a:t>Gross Operated Scope 1 &amp; 2 emissions</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barChart>
        <c:barDir val="col"/>
        <c:grouping val="clustered"/>
        <c:varyColors val="0"/>
        <c:ser>
          <c:idx val="1"/>
          <c:order val="0"/>
          <c:tx>
            <c:strRef>
              <c:f>'GHG Emissions Table'!$Q$4</c:f>
              <c:strCache>
                <c:ptCount val="1"/>
                <c:pt idx="0">
                  <c:v>Absolute</c:v>
                </c:pt>
              </c:strCache>
            </c:strRef>
          </c:tx>
          <c:spPr>
            <a:solidFill>
              <a:srgbClr val="0967A6"/>
            </a:solidFill>
            <a:ln>
              <a:noFill/>
            </a:ln>
            <a:effectLst/>
          </c:spPr>
          <c:invertIfNegative val="0"/>
          <c:cat>
            <c:numRef>
              <c:f>'GHG Emissions Table'!$P$6:$P$8</c:f>
              <c:numCache>
                <c:formatCode>General</c:formatCode>
                <c:ptCount val="3"/>
                <c:pt idx="0">
                  <c:v>2021</c:v>
                </c:pt>
                <c:pt idx="1">
                  <c:v>2022</c:v>
                </c:pt>
                <c:pt idx="2">
                  <c:v>2023</c:v>
                </c:pt>
              </c:numCache>
            </c:numRef>
          </c:cat>
          <c:val>
            <c:numRef>
              <c:f>'GHG Emissions Table'!$Q$6:$Q$8</c:f>
              <c:numCache>
                <c:formatCode>General</c:formatCode>
                <c:ptCount val="3"/>
                <c:pt idx="0">
                  <c:v>30767</c:v>
                </c:pt>
                <c:pt idx="1">
                  <c:v>29600</c:v>
                </c:pt>
                <c:pt idx="2">
                  <c:v>40161</c:v>
                </c:pt>
              </c:numCache>
            </c:numRef>
          </c:val>
          <c:extLst>
            <c:ext xmlns:c16="http://schemas.microsoft.com/office/drawing/2014/chart" uri="{C3380CC4-5D6E-409C-BE32-E72D297353CC}">
              <c16:uniqueId val="{00000001-3DFD-44D3-A3CC-F86AFB23DA6C}"/>
            </c:ext>
          </c:extLst>
        </c:ser>
        <c:dLbls>
          <c:showLegendKey val="0"/>
          <c:showVal val="0"/>
          <c:showCatName val="0"/>
          <c:showSerName val="0"/>
          <c:showPercent val="0"/>
          <c:showBubbleSize val="0"/>
        </c:dLbls>
        <c:gapWidth val="219"/>
        <c:axId val="1745319136"/>
        <c:axId val="1745321296"/>
      </c:barChart>
      <c:lineChart>
        <c:grouping val="standard"/>
        <c:varyColors val="0"/>
        <c:ser>
          <c:idx val="2"/>
          <c:order val="1"/>
          <c:tx>
            <c:strRef>
              <c:f>'GHG Emissions Table'!$R$4</c:f>
              <c:strCache>
                <c:ptCount val="1"/>
                <c:pt idx="0">
                  <c:v>Intensity</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numRef>
              <c:f>'GHG Emissions Table'!$P$6:$P$8</c:f>
              <c:numCache>
                <c:formatCode>General</c:formatCode>
                <c:ptCount val="3"/>
                <c:pt idx="0">
                  <c:v>2021</c:v>
                </c:pt>
                <c:pt idx="1">
                  <c:v>2022</c:v>
                </c:pt>
                <c:pt idx="2">
                  <c:v>2023</c:v>
                </c:pt>
              </c:numCache>
            </c:numRef>
          </c:cat>
          <c:val>
            <c:numRef>
              <c:f>'GHG Emissions Table'!$R$6:$R$8</c:f>
              <c:numCache>
                <c:formatCode>0.00</c:formatCode>
                <c:ptCount val="3"/>
                <c:pt idx="0">
                  <c:v>21.733786370732464</c:v>
                </c:pt>
                <c:pt idx="1">
                  <c:v>18.984362272941254</c:v>
                </c:pt>
                <c:pt idx="2">
                  <c:v>24.273505306675048</c:v>
                </c:pt>
              </c:numCache>
            </c:numRef>
          </c:val>
          <c:smooth val="0"/>
          <c:extLst>
            <c:ext xmlns:c16="http://schemas.microsoft.com/office/drawing/2014/chart" uri="{C3380CC4-5D6E-409C-BE32-E72D297353CC}">
              <c16:uniqueId val="{00000002-3DFD-44D3-A3CC-F86AFB23DA6C}"/>
            </c:ext>
          </c:extLst>
        </c:ser>
        <c:dLbls>
          <c:showLegendKey val="0"/>
          <c:showVal val="0"/>
          <c:showCatName val="0"/>
          <c:showSerName val="0"/>
          <c:showPercent val="0"/>
          <c:showBubbleSize val="0"/>
        </c:dLbls>
        <c:marker val="1"/>
        <c:smooth val="0"/>
        <c:axId val="511326400"/>
        <c:axId val="511325968"/>
      </c:lineChart>
      <c:catAx>
        <c:axId val="17453191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1745321296"/>
        <c:crosses val="autoZero"/>
        <c:auto val="1"/>
        <c:lblAlgn val="ctr"/>
        <c:lblOffset val="100"/>
        <c:noMultiLvlLbl val="0"/>
      </c:catAx>
      <c:valAx>
        <c:axId val="1745321296"/>
        <c:scaling>
          <c:orientation val="minMax"/>
          <c:max val="40000"/>
        </c:scaling>
        <c:delete val="0"/>
        <c:axPos val="l"/>
        <c:majorGridlines>
          <c:spPr>
            <a:ln w="9525" cap="flat" cmpd="sng" algn="ctr">
              <a:solidFill>
                <a:schemeClr val="tx2"/>
              </a:solidFill>
              <a:prstDash val="sysDot"/>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tCO2e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1745319136"/>
        <c:crosses val="autoZero"/>
        <c:crossBetween val="between"/>
        <c:majorUnit val="10000"/>
      </c:valAx>
      <c:valAx>
        <c:axId val="511325968"/>
        <c:scaling>
          <c:orientation val="minMax"/>
          <c:min val="15"/>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tCO2e/ Kt ore milled</a:t>
                </a:r>
              </a:p>
            </c:rich>
          </c:tx>
          <c:layout>
            <c:manualLayout>
              <c:xMode val="edge"/>
              <c:yMode val="edge"/>
              <c:x val="0.94112164550859712"/>
              <c:y val="0.27077030005395669"/>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0.0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511326400"/>
        <c:crosses val="max"/>
        <c:crossBetween val="between"/>
        <c:majorUnit val="2"/>
      </c:valAx>
      <c:catAx>
        <c:axId val="511326400"/>
        <c:scaling>
          <c:orientation val="minMax"/>
        </c:scaling>
        <c:delete val="1"/>
        <c:axPos val="b"/>
        <c:numFmt formatCode="General" sourceLinked="1"/>
        <c:majorTickMark val="out"/>
        <c:minorTickMark val="none"/>
        <c:tickLblPos val="nextTo"/>
        <c:crossAx val="511325968"/>
        <c:crosses val="autoZero"/>
        <c:auto val="1"/>
        <c:lblAlgn val="ctr"/>
        <c:lblOffset val="100"/>
        <c:noMultiLvlLbl val="0"/>
      </c:catAx>
      <c:spPr>
        <a:noFill/>
        <a:ln>
          <a:noFill/>
        </a:ln>
        <a:effectLst/>
      </c:spPr>
    </c:plotArea>
    <c:legend>
      <c:legendPos val="b"/>
      <c:layout>
        <c:manualLayout>
          <c:xMode val="edge"/>
          <c:yMode val="edge"/>
          <c:x val="0.19335775447894082"/>
          <c:y val="0.89372767428461686"/>
          <c:w val="0.59384792644359674"/>
          <c:h val="7.8397761255452822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C"/>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MX"/>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EC" b="1"/>
              <a:t>Total Employees and Diversity Percentages</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barChart>
        <c:barDir val="col"/>
        <c:grouping val="clustered"/>
        <c:varyColors val="0"/>
        <c:ser>
          <c:idx val="1"/>
          <c:order val="0"/>
          <c:tx>
            <c:v>Absolute</c:v>
          </c:tx>
          <c:spPr>
            <a:solidFill>
              <a:srgbClr val="0967A6"/>
            </a:solidFill>
            <a:ln>
              <a:noFill/>
            </a:ln>
            <a:effectLst/>
          </c:spPr>
          <c:invertIfNegative val="0"/>
          <c:cat>
            <c:numRef>
              <c:f>'Diversity Table'!$O$8:$O$10</c:f>
              <c:numCache>
                <c:formatCode>General</c:formatCode>
                <c:ptCount val="3"/>
                <c:pt idx="0">
                  <c:v>2021</c:v>
                </c:pt>
                <c:pt idx="1">
                  <c:v>2022</c:v>
                </c:pt>
                <c:pt idx="2">
                  <c:v>2023</c:v>
                </c:pt>
              </c:numCache>
            </c:numRef>
          </c:cat>
          <c:val>
            <c:numRef>
              <c:f>'Diversity Table'!$P$8:$P$10</c:f>
              <c:numCache>
                <c:formatCode>General</c:formatCode>
                <c:ptCount val="3"/>
                <c:pt idx="0">
                  <c:v>1690</c:v>
                </c:pt>
                <c:pt idx="1">
                  <c:v>1826</c:v>
                </c:pt>
                <c:pt idx="2">
                  <c:v>1880</c:v>
                </c:pt>
              </c:numCache>
            </c:numRef>
          </c:val>
          <c:extLst>
            <c:ext xmlns:c16="http://schemas.microsoft.com/office/drawing/2014/chart" uri="{C3380CC4-5D6E-409C-BE32-E72D297353CC}">
              <c16:uniqueId val="{00000000-09C6-4510-AC15-E62CCE4F3266}"/>
            </c:ext>
          </c:extLst>
        </c:ser>
        <c:dLbls>
          <c:showLegendKey val="0"/>
          <c:showVal val="0"/>
          <c:showCatName val="0"/>
          <c:showSerName val="0"/>
          <c:showPercent val="0"/>
          <c:showBubbleSize val="0"/>
        </c:dLbls>
        <c:gapWidth val="219"/>
        <c:axId val="1745319136"/>
        <c:axId val="1745321296"/>
      </c:barChart>
      <c:lineChart>
        <c:grouping val="standard"/>
        <c:varyColors val="0"/>
        <c:ser>
          <c:idx val="2"/>
          <c:order val="1"/>
          <c:tx>
            <c:v>% Women</c:v>
          </c:tx>
          <c:spPr>
            <a:ln w="28575" cap="rnd">
              <a:solidFill>
                <a:schemeClr val="accent6"/>
              </a:solidFill>
              <a:round/>
            </a:ln>
            <a:effectLst/>
          </c:spPr>
          <c:marker>
            <c:symbol val="circle"/>
            <c:size val="5"/>
            <c:spPr>
              <a:solidFill>
                <a:schemeClr val="accent6"/>
              </a:solidFill>
              <a:ln w="9525">
                <a:solidFill>
                  <a:schemeClr val="accent6"/>
                </a:solidFill>
              </a:ln>
              <a:effectLst/>
            </c:spPr>
          </c:marker>
          <c:cat>
            <c:numRef>
              <c:f>'Diversity Table'!$O$8:$O$10</c:f>
              <c:numCache>
                <c:formatCode>General</c:formatCode>
                <c:ptCount val="3"/>
                <c:pt idx="0">
                  <c:v>2021</c:v>
                </c:pt>
                <c:pt idx="1">
                  <c:v>2022</c:v>
                </c:pt>
                <c:pt idx="2">
                  <c:v>2023</c:v>
                </c:pt>
              </c:numCache>
            </c:numRef>
          </c:cat>
          <c:val>
            <c:numRef>
              <c:f>'Diversity Table'!$Q$8:$Q$10</c:f>
              <c:numCache>
                <c:formatCode>0%</c:formatCode>
                <c:ptCount val="3"/>
                <c:pt idx="0">
                  <c:v>0.15502958579881657</c:v>
                </c:pt>
                <c:pt idx="1">
                  <c:v>0.16593647316538881</c:v>
                </c:pt>
                <c:pt idx="2">
                  <c:v>0.17872340425531916</c:v>
                </c:pt>
              </c:numCache>
            </c:numRef>
          </c:val>
          <c:smooth val="0"/>
          <c:extLst>
            <c:ext xmlns:c16="http://schemas.microsoft.com/office/drawing/2014/chart" uri="{C3380CC4-5D6E-409C-BE32-E72D297353CC}">
              <c16:uniqueId val="{00000001-09C6-4510-AC15-E62CCE4F3266}"/>
            </c:ext>
          </c:extLst>
        </c:ser>
        <c:ser>
          <c:idx val="0"/>
          <c:order val="2"/>
          <c:tx>
            <c:v>% Indigenous</c:v>
          </c:tx>
          <c:spPr>
            <a:ln w="28575" cap="rnd">
              <a:solidFill>
                <a:schemeClr val="accent2"/>
              </a:solidFill>
              <a:round/>
            </a:ln>
            <a:effectLst/>
          </c:spPr>
          <c:marker>
            <c:symbol val="circle"/>
            <c:size val="5"/>
            <c:spPr>
              <a:solidFill>
                <a:schemeClr val="accent2"/>
              </a:solidFill>
              <a:ln w="9525">
                <a:solidFill>
                  <a:schemeClr val="accent2"/>
                </a:solidFill>
              </a:ln>
              <a:effectLst/>
            </c:spPr>
          </c:marker>
          <c:cat>
            <c:numRef>
              <c:f>'Diversity Table'!$O$8:$O$10</c:f>
              <c:numCache>
                <c:formatCode>General</c:formatCode>
                <c:ptCount val="3"/>
                <c:pt idx="0">
                  <c:v>2021</c:v>
                </c:pt>
                <c:pt idx="1">
                  <c:v>2022</c:v>
                </c:pt>
                <c:pt idx="2">
                  <c:v>2023</c:v>
                </c:pt>
              </c:numCache>
            </c:numRef>
          </c:cat>
          <c:val>
            <c:numRef>
              <c:f>'Diversity Table'!$R$8:$R$10</c:f>
              <c:numCache>
                <c:formatCode>0%</c:formatCode>
                <c:ptCount val="3"/>
                <c:pt idx="0">
                  <c:v>0.11065088757396449</c:v>
                </c:pt>
                <c:pt idx="1">
                  <c:v>0.10460021905805038</c:v>
                </c:pt>
                <c:pt idx="2">
                  <c:v>9.5744680851063829E-2</c:v>
                </c:pt>
              </c:numCache>
            </c:numRef>
          </c:val>
          <c:smooth val="0"/>
          <c:extLst>
            <c:ext xmlns:c16="http://schemas.microsoft.com/office/drawing/2014/chart" uri="{C3380CC4-5D6E-409C-BE32-E72D297353CC}">
              <c16:uniqueId val="{00000002-09C6-4510-AC15-E62CCE4F3266}"/>
            </c:ext>
          </c:extLst>
        </c:ser>
        <c:ser>
          <c:idx val="3"/>
          <c:order val="3"/>
          <c:tx>
            <c:v>% Disabilities</c:v>
          </c:tx>
          <c:spPr>
            <a:ln w="28575" cap="rnd">
              <a:solidFill>
                <a:schemeClr val="accent4"/>
              </a:solidFill>
              <a:round/>
            </a:ln>
            <a:effectLst/>
          </c:spPr>
          <c:marker>
            <c:symbol val="circle"/>
            <c:size val="5"/>
            <c:spPr>
              <a:solidFill>
                <a:schemeClr val="accent4"/>
              </a:solidFill>
              <a:ln w="9525">
                <a:solidFill>
                  <a:schemeClr val="accent4"/>
                </a:solidFill>
              </a:ln>
              <a:effectLst/>
            </c:spPr>
          </c:marker>
          <c:cat>
            <c:numRef>
              <c:f>'Diversity Table'!$O$8:$O$10</c:f>
              <c:numCache>
                <c:formatCode>General</c:formatCode>
                <c:ptCount val="3"/>
                <c:pt idx="0">
                  <c:v>2021</c:v>
                </c:pt>
                <c:pt idx="1">
                  <c:v>2022</c:v>
                </c:pt>
                <c:pt idx="2">
                  <c:v>2023</c:v>
                </c:pt>
              </c:numCache>
            </c:numRef>
          </c:cat>
          <c:val>
            <c:numRef>
              <c:f>'Diversity Table'!$S$8:$S$10</c:f>
              <c:numCache>
                <c:formatCode>0%</c:formatCode>
                <c:ptCount val="3"/>
                <c:pt idx="0">
                  <c:v>3.0769230769230771E-2</c:v>
                </c:pt>
                <c:pt idx="1">
                  <c:v>2.9572836801752465E-2</c:v>
                </c:pt>
                <c:pt idx="2">
                  <c:v>2.8191489361702127E-2</c:v>
                </c:pt>
              </c:numCache>
            </c:numRef>
          </c:val>
          <c:smooth val="0"/>
          <c:extLst>
            <c:ext xmlns:c16="http://schemas.microsoft.com/office/drawing/2014/chart" uri="{C3380CC4-5D6E-409C-BE32-E72D297353CC}">
              <c16:uniqueId val="{00000003-09C6-4510-AC15-E62CCE4F3266}"/>
            </c:ext>
          </c:extLst>
        </c:ser>
        <c:dLbls>
          <c:showLegendKey val="0"/>
          <c:showVal val="0"/>
          <c:showCatName val="0"/>
          <c:showSerName val="0"/>
          <c:showPercent val="0"/>
          <c:showBubbleSize val="0"/>
        </c:dLbls>
        <c:marker val="1"/>
        <c:smooth val="0"/>
        <c:axId val="511326400"/>
        <c:axId val="511325968"/>
      </c:lineChart>
      <c:catAx>
        <c:axId val="17453191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1745321296"/>
        <c:crosses val="autoZero"/>
        <c:auto val="1"/>
        <c:lblAlgn val="ctr"/>
        <c:lblOffset val="100"/>
        <c:noMultiLvlLbl val="0"/>
      </c:catAx>
      <c:valAx>
        <c:axId val="1745321296"/>
        <c:scaling>
          <c:orientation val="minMax"/>
        </c:scaling>
        <c:delete val="0"/>
        <c:axPos val="l"/>
        <c:majorGridlines>
          <c:spPr>
            <a:ln w="9525" cap="flat" cmpd="sng" algn="ctr">
              <a:solidFill>
                <a:schemeClr val="tx2"/>
              </a:solidFill>
              <a:prstDash val="sysDash"/>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Number of</a:t>
                </a:r>
                <a:r>
                  <a:rPr lang="es-EC" baseline="0"/>
                  <a:t> employees</a:t>
                </a:r>
                <a:endParaRPr lang="es-EC"/>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1745319136"/>
        <c:crosses val="autoZero"/>
        <c:crossBetween val="between"/>
      </c:valAx>
      <c:valAx>
        <c:axId val="511325968"/>
        <c:scaling>
          <c:orientation val="minMax"/>
          <c:max val="0.30000000000000004"/>
          <c:min val="0"/>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 Total Employees</a:t>
                </a:r>
              </a:p>
            </c:rich>
          </c:tx>
          <c:layout>
            <c:manualLayout>
              <c:xMode val="edge"/>
              <c:yMode val="edge"/>
              <c:x val="0.94112164550859712"/>
              <c:y val="0.27077030005395669"/>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511326400"/>
        <c:crosses val="max"/>
        <c:crossBetween val="between"/>
        <c:majorUnit val="4.0000000000000008E-2"/>
        <c:minorUnit val="2.0000000000000004E-2"/>
      </c:valAx>
      <c:catAx>
        <c:axId val="511326400"/>
        <c:scaling>
          <c:orientation val="minMax"/>
        </c:scaling>
        <c:delete val="1"/>
        <c:axPos val="b"/>
        <c:numFmt formatCode="General" sourceLinked="1"/>
        <c:majorTickMark val="out"/>
        <c:minorTickMark val="none"/>
        <c:tickLblPos val="nextTo"/>
        <c:crossAx val="511325968"/>
        <c:crosses val="autoZero"/>
        <c:auto val="1"/>
        <c:lblAlgn val="ctr"/>
        <c:lblOffset val="100"/>
        <c:noMultiLvlLbl val="0"/>
      </c:catAx>
      <c:spPr>
        <a:noFill/>
        <a:ln>
          <a:noFill/>
        </a:ln>
        <a:effectLst/>
      </c:spPr>
    </c:plotArea>
    <c:legend>
      <c:legendPos val="b"/>
      <c:layout>
        <c:manualLayout>
          <c:xMode val="edge"/>
          <c:yMode val="edge"/>
          <c:x val="0.19335775447894082"/>
          <c:y val="0.89372767428461686"/>
          <c:w val="0.80664224552105912"/>
          <c:h val="7.2347773248601172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C"/>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MX"/>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EC" b="1"/>
              <a:t>Total Lundin Gold Employees and Area of Origin</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barChart>
        <c:barDir val="col"/>
        <c:grouping val="stacked"/>
        <c:varyColors val="0"/>
        <c:ser>
          <c:idx val="1"/>
          <c:order val="0"/>
          <c:tx>
            <c:strRef>
              <c:f>'LUG Employment Table '!$L$4</c:f>
              <c:strCache>
                <c:ptCount val="1"/>
                <c:pt idx="0">
                  <c:v>Ecuador</c:v>
                </c:pt>
              </c:strCache>
            </c:strRef>
          </c:tx>
          <c:spPr>
            <a:solidFill>
              <a:srgbClr val="0967A6"/>
            </a:solidFill>
            <a:ln>
              <a:noFill/>
            </a:ln>
            <a:effectLst/>
          </c:spPr>
          <c:invertIfNegative val="0"/>
          <c:cat>
            <c:numRef>
              <c:f>'LUG Employment Table '!$K$7:$K$10</c:f>
              <c:numCache>
                <c:formatCode>General</c:formatCode>
                <c:ptCount val="4"/>
                <c:pt idx="0">
                  <c:v>2020</c:v>
                </c:pt>
                <c:pt idx="1">
                  <c:v>2021</c:v>
                </c:pt>
                <c:pt idx="2">
                  <c:v>2022</c:v>
                </c:pt>
                <c:pt idx="3">
                  <c:v>2023</c:v>
                </c:pt>
              </c:numCache>
            </c:numRef>
          </c:cat>
          <c:val>
            <c:numRef>
              <c:f>'LUG Employment Table '!$L$7:$L$10</c:f>
              <c:numCache>
                <c:formatCode>General</c:formatCode>
                <c:ptCount val="4"/>
                <c:pt idx="0">
                  <c:v>1289</c:v>
                </c:pt>
                <c:pt idx="1">
                  <c:v>1515</c:v>
                </c:pt>
                <c:pt idx="2">
                  <c:v>1644</c:v>
                </c:pt>
                <c:pt idx="3">
                  <c:v>1701</c:v>
                </c:pt>
              </c:numCache>
            </c:numRef>
          </c:val>
          <c:extLst>
            <c:ext xmlns:c16="http://schemas.microsoft.com/office/drawing/2014/chart" uri="{C3380CC4-5D6E-409C-BE32-E72D297353CC}">
              <c16:uniqueId val="{00000000-5F70-4550-8AB4-6B373390BBBB}"/>
            </c:ext>
          </c:extLst>
        </c:ser>
        <c:ser>
          <c:idx val="4"/>
          <c:order val="1"/>
          <c:tx>
            <c:strRef>
              <c:f>'LUG Employment Table '!$M$4</c:f>
              <c:strCache>
                <c:ptCount val="1"/>
                <c:pt idx="0">
                  <c:v>Foreign</c:v>
                </c:pt>
              </c:strCache>
            </c:strRef>
          </c:tx>
          <c:spPr>
            <a:solidFill>
              <a:schemeClr val="accent2"/>
            </a:solidFill>
            <a:ln>
              <a:noFill/>
            </a:ln>
            <a:effectLst/>
          </c:spPr>
          <c:invertIfNegative val="0"/>
          <c:cat>
            <c:numRef>
              <c:f>'LUG Employment Table '!$K$7:$K$10</c:f>
              <c:numCache>
                <c:formatCode>General</c:formatCode>
                <c:ptCount val="4"/>
                <c:pt idx="0">
                  <c:v>2020</c:v>
                </c:pt>
                <c:pt idx="1">
                  <c:v>2021</c:v>
                </c:pt>
                <c:pt idx="2">
                  <c:v>2022</c:v>
                </c:pt>
                <c:pt idx="3">
                  <c:v>2023</c:v>
                </c:pt>
              </c:numCache>
            </c:numRef>
          </c:cat>
          <c:val>
            <c:numRef>
              <c:f>'LUG Employment Table '!$M$7:$M$10</c:f>
              <c:numCache>
                <c:formatCode>General</c:formatCode>
                <c:ptCount val="4"/>
                <c:pt idx="0">
                  <c:v>162</c:v>
                </c:pt>
                <c:pt idx="1">
                  <c:v>175</c:v>
                </c:pt>
                <c:pt idx="2">
                  <c:v>182</c:v>
                </c:pt>
                <c:pt idx="3">
                  <c:v>179</c:v>
                </c:pt>
              </c:numCache>
            </c:numRef>
          </c:val>
          <c:extLst>
            <c:ext xmlns:c16="http://schemas.microsoft.com/office/drawing/2014/chart" uri="{C3380CC4-5D6E-409C-BE32-E72D297353CC}">
              <c16:uniqueId val="{00000004-5F70-4550-8AB4-6B373390BBBB}"/>
            </c:ext>
          </c:extLst>
        </c:ser>
        <c:dLbls>
          <c:showLegendKey val="0"/>
          <c:showVal val="0"/>
          <c:showCatName val="0"/>
          <c:showSerName val="0"/>
          <c:showPercent val="0"/>
          <c:showBubbleSize val="0"/>
        </c:dLbls>
        <c:gapWidth val="150"/>
        <c:overlap val="100"/>
        <c:axId val="1745319136"/>
        <c:axId val="1745321296"/>
      </c:barChart>
      <c:lineChart>
        <c:grouping val="standard"/>
        <c:varyColors val="0"/>
        <c:ser>
          <c:idx val="2"/>
          <c:order val="2"/>
          <c:tx>
            <c:strRef>
              <c:f>'LUG Employment Table '!$N$4</c:f>
              <c:strCache>
                <c:ptCount val="1"/>
                <c:pt idx="0">
                  <c:v>% Local</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numRef>
              <c:f>'LUG Employment Table '!$K$7:$K$10</c:f>
              <c:numCache>
                <c:formatCode>General</c:formatCode>
                <c:ptCount val="4"/>
                <c:pt idx="0">
                  <c:v>2020</c:v>
                </c:pt>
                <c:pt idx="1">
                  <c:v>2021</c:v>
                </c:pt>
                <c:pt idx="2">
                  <c:v>2022</c:v>
                </c:pt>
                <c:pt idx="3">
                  <c:v>2023</c:v>
                </c:pt>
              </c:numCache>
            </c:numRef>
          </c:cat>
          <c:val>
            <c:numRef>
              <c:f>'LUG Employment Table '!$N$7:$N$10</c:f>
              <c:numCache>
                <c:formatCode>0%</c:formatCode>
                <c:ptCount val="4"/>
                <c:pt idx="0">
                  <c:v>0.47484493452791182</c:v>
                </c:pt>
                <c:pt idx="1">
                  <c:v>0.49467455621301781</c:v>
                </c:pt>
                <c:pt idx="2">
                  <c:v>0.5</c:v>
                </c:pt>
                <c:pt idx="3">
                  <c:v>0.49893617021276593</c:v>
                </c:pt>
              </c:numCache>
            </c:numRef>
          </c:val>
          <c:smooth val="0"/>
          <c:extLst>
            <c:ext xmlns:c16="http://schemas.microsoft.com/office/drawing/2014/chart" uri="{C3380CC4-5D6E-409C-BE32-E72D297353CC}">
              <c16:uniqueId val="{00000001-5F70-4550-8AB4-6B373390BBBB}"/>
            </c:ext>
          </c:extLst>
        </c:ser>
        <c:dLbls>
          <c:showLegendKey val="0"/>
          <c:showVal val="0"/>
          <c:showCatName val="0"/>
          <c:showSerName val="0"/>
          <c:showPercent val="0"/>
          <c:showBubbleSize val="0"/>
        </c:dLbls>
        <c:marker val="1"/>
        <c:smooth val="0"/>
        <c:axId val="511326400"/>
        <c:axId val="511325968"/>
      </c:lineChart>
      <c:catAx>
        <c:axId val="17453191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1745321296"/>
        <c:crosses val="autoZero"/>
        <c:auto val="1"/>
        <c:lblAlgn val="ctr"/>
        <c:lblOffset val="100"/>
        <c:noMultiLvlLbl val="0"/>
      </c:catAx>
      <c:valAx>
        <c:axId val="1745321296"/>
        <c:scaling>
          <c:orientation val="minMax"/>
        </c:scaling>
        <c:delete val="0"/>
        <c:axPos val="l"/>
        <c:majorGridlines>
          <c:spPr>
            <a:ln w="9525" cap="flat" cmpd="sng" algn="ctr">
              <a:solidFill>
                <a:schemeClr val="tx2"/>
              </a:solidFill>
              <a:prstDash val="sysDash"/>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Number of</a:t>
                </a:r>
                <a:r>
                  <a:rPr lang="es-EC" baseline="0"/>
                  <a:t> employees</a:t>
                </a:r>
                <a:endParaRPr lang="es-EC"/>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1745319136"/>
        <c:crosses val="autoZero"/>
        <c:crossBetween val="between"/>
      </c:valAx>
      <c:valAx>
        <c:axId val="511325968"/>
        <c:scaling>
          <c:orientation val="minMax"/>
          <c:max val="0.60000000000000009"/>
          <c:min val="0.4"/>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 Local</a:t>
                </a:r>
              </a:p>
            </c:rich>
          </c:tx>
          <c:layout>
            <c:manualLayout>
              <c:xMode val="edge"/>
              <c:yMode val="edge"/>
              <c:x val="0.94112164550859712"/>
              <c:y val="0.41451238669515755"/>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511326400"/>
        <c:crosses val="max"/>
        <c:crossBetween val="between"/>
        <c:majorUnit val="5.000000000000001E-2"/>
        <c:minorUnit val="2.0000000000000004E-2"/>
      </c:valAx>
      <c:catAx>
        <c:axId val="511326400"/>
        <c:scaling>
          <c:orientation val="minMax"/>
        </c:scaling>
        <c:delete val="1"/>
        <c:axPos val="b"/>
        <c:numFmt formatCode="General" sourceLinked="1"/>
        <c:majorTickMark val="out"/>
        <c:minorTickMark val="none"/>
        <c:tickLblPos val="nextTo"/>
        <c:crossAx val="511325968"/>
        <c:crosses val="autoZero"/>
        <c:auto val="1"/>
        <c:lblAlgn val="ctr"/>
        <c:lblOffset val="100"/>
        <c:noMultiLvlLbl val="0"/>
      </c:catAx>
      <c:spPr>
        <a:noFill/>
        <a:ln>
          <a:noFill/>
        </a:ln>
        <a:effectLst/>
      </c:spPr>
    </c:plotArea>
    <c:legend>
      <c:legendPos val="b"/>
      <c:layout>
        <c:manualLayout>
          <c:xMode val="edge"/>
          <c:yMode val="edge"/>
          <c:x val="0.19335775447894082"/>
          <c:y val="0.89372767428461686"/>
          <c:w val="0.65772201215372861"/>
          <c:h val="8.3643708105260089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C"/>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MX"/>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EC" b="1"/>
              <a:t>Total Contractors Employees and Area of Origin</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barChart>
        <c:barDir val="col"/>
        <c:grouping val="stacked"/>
        <c:varyColors val="0"/>
        <c:ser>
          <c:idx val="1"/>
          <c:order val="0"/>
          <c:tx>
            <c:strRef>
              <c:f>'Contractors Employment Table'!$L$4</c:f>
              <c:strCache>
                <c:ptCount val="1"/>
                <c:pt idx="0">
                  <c:v>Ecuador</c:v>
                </c:pt>
              </c:strCache>
            </c:strRef>
          </c:tx>
          <c:spPr>
            <a:solidFill>
              <a:srgbClr val="0967A6"/>
            </a:solidFill>
            <a:ln>
              <a:noFill/>
            </a:ln>
            <a:effectLst/>
          </c:spPr>
          <c:invertIfNegative val="0"/>
          <c:cat>
            <c:numRef>
              <c:f>'Contractors Employment Table'!$K$7:$K$10</c:f>
              <c:numCache>
                <c:formatCode>General</c:formatCode>
                <c:ptCount val="4"/>
                <c:pt idx="0">
                  <c:v>2020</c:v>
                </c:pt>
                <c:pt idx="1">
                  <c:v>2021</c:v>
                </c:pt>
                <c:pt idx="2">
                  <c:v>2022</c:v>
                </c:pt>
                <c:pt idx="3">
                  <c:v>2023</c:v>
                </c:pt>
              </c:numCache>
            </c:numRef>
          </c:cat>
          <c:val>
            <c:numRef>
              <c:f>'Contractors Employment Table'!$L$7:$L$10</c:f>
              <c:numCache>
                <c:formatCode>General</c:formatCode>
                <c:ptCount val="4"/>
                <c:pt idx="0">
                  <c:v>770</c:v>
                </c:pt>
                <c:pt idx="1">
                  <c:v>710</c:v>
                </c:pt>
                <c:pt idx="2">
                  <c:v>782</c:v>
                </c:pt>
                <c:pt idx="3">
                  <c:v>1145</c:v>
                </c:pt>
              </c:numCache>
            </c:numRef>
          </c:val>
          <c:extLst>
            <c:ext xmlns:c16="http://schemas.microsoft.com/office/drawing/2014/chart" uri="{C3380CC4-5D6E-409C-BE32-E72D297353CC}">
              <c16:uniqueId val="{00000000-97A8-490A-9E64-C04BE93D0E59}"/>
            </c:ext>
          </c:extLst>
        </c:ser>
        <c:ser>
          <c:idx val="4"/>
          <c:order val="1"/>
          <c:tx>
            <c:strRef>
              <c:f>'Contractors Employment Table'!$M$4</c:f>
              <c:strCache>
                <c:ptCount val="1"/>
                <c:pt idx="0">
                  <c:v>Foreign</c:v>
                </c:pt>
              </c:strCache>
            </c:strRef>
          </c:tx>
          <c:spPr>
            <a:solidFill>
              <a:schemeClr val="accent2"/>
            </a:solidFill>
            <a:ln>
              <a:noFill/>
            </a:ln>
            <a:effectLst/>
          </c:spPr>
          <c:invertIfNegative val="0"/>
          <c:cat>
            <c:numRef>
              <c:f>'Contractors Employment Table'!$K$7:$K$10</c:f>
              <c:numCache>
                <c:formatCode>General</c:formatCode>
                <c:ptCount val="4"/>
                <c:pt idx="0">
                  <c:v>2020</c:v>
                </c:pt>
                <c:pt idx="1">
                  <c:v>2021</c:v>
                </c:pt>
                <c:pt idx="2">
                  <c:v>2022</c:v>
                </c:pt>
                <c:pt idx="3">
                  <c:v>2023</c:v>
                </c:pt>
              </c:numCache>
            </c:numRef>
          </c:cat>
          <c:val>
            <c:numRef>
              <c:f>'Contractors Employment Table'!$M$7:$M$10</c:f>
              <c:numCache>
                <c:formatCode>General</c:formatCode>
                <c:ptCount val="4"/>
                <c:pt idx="0">
                  <c:v>142</c:v>
                </c:pt>
                <c:pt idx="1">
                  <c:v>47</c:v>
                </c:pt>
                <c:pt idx="2">
                  <c:v>46</c:v>
                </c:pt>
                <c:pt idx="3">
                  <c:v>65</c:v>
                </c:pt>
              </c:numCache>
            </c:numRef>
          </c:val>
          <c:extLst>
            <c:ext xmlns:c16="http://schemas.microsoft.com/office/drawing/2014/chart" uri="{C3380CC4-5D6E-409C-BE32-E72D297353CC}">
              <c16:uniqueId val="{00000001-97A8-490A-9E64-C04BE93D0E59}"/>
            </c:ext>
          </c:extLst>
        </c:ser>
        <c:dLbls>
          <c:showLegendKey val="0"/>
          <c:showVal val="0"/>
          <c:showCatName val="0"/>
          <c:showSerName val="0"/>
          <c:showPercent val="0"/>
          <c:showBubbleSize val="0"/>
        </c:dLbls>
        <c:gapWidth val="150"/>
        <c:overlap val="100"/>
        <c:axId val="1745319136"/>
        <c:axId val="1745321296"/>
      </c:barChart>
      <c:lineChart>
        <c:grouping val="standard"/>
        <c:varyColors val="0"/>
        <c:ser>
          <c:idx val="2"/>
          <c:order val="2"/>
          <c:tx>
            <c:strRef>
              <c:f>'Contractors Employment Table'!$N$4</c:f>
              <c:strCache>
                <c:ptCount val="1"/>
                <c:pt idx="0">
                  <c:v>% Local</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numRef>
              <c:f>'Contractors Employment Table'!$K$7:$K$10</c:f>
              <c:numCache>
                <c:formatCode>General</c:formatCode>
                <c:ptCount val="4"/>
                <c:pt idx="0">
                  <c:v>2020</c:v>
                </c:pt>
                <c:pt idx="1">
                  <c:v>2021</c:v>
                </c:pt>
                <c:pt idx="2">
                  <c:v>2022</c:v>
                </c:pt>
                <c:pt idx="3">
                  <c:v>2023</c:v>
                </c:pt>
              </c:numCache>
            </c:numRef>
          </c:cat>
          <c:val>
            <c:numRef>
              <c:f>'Contractors Employment Table'!$N$7:$N$10</c:f>
              <c:numCache>
                <c:formatCode>0%</c:formatCode>
                <c:ptCount val="4"/>
                <c:pt idx="0">
                  <c:v>0.39802631578947367</c:v>
                </c:pt>
                <c:pt idx="1">
                  <c:v>0.49273447820343463</c:v>
                </c:pt>
                <c:pt idx="2">
                  <c:v>0.41062801932367154</c:v>
                </c:pt>
                <c:pt idx="3">
                  <c:v>0.40909090909090906</c:v>
                </c:pt>
              </c:numCache>
            </c:numRef>
          </c:val>
          <c:smooth val="0"/>
          <c:extLst>
            <c:ext xmlns:c16="http://schemas.microsoft.com/office/drawing/2014/chart" uri="{C3380CC4-5D6E-409C-BE32-E72D297353CC}">
              <c16:uniqueId val="{00000002-97A8-490A-9E64-C04BE93D0E59}"/>
            </c:ext>
          </c:extLst>
        </c:ser>
        <c:dLbls>
          <c:showLegendKey val="0"/>
          <c:showVal val="0"/>
          <c:showCatName val="0"/>
          <c:showSerName val="0"/>
          <c:showPercent val="0"/>
          <c:showBubbleSize val="0"/>
        </c:dLbls>
        <c:marker val="1"/>
        <c:smooth val="0"/>
        <c:axId val="511326400"/>
        <c:axId val="511325968"/>
      </c:lineChart>
      <c:catAx>
        <c:axId val="17453191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1745321296"/>
        <c:crosses val="autoZero"/>
        <c:auto val="1"/>
        <c:lblAlgn val="ctr"/>
        <c:lblOffset val="100"/>
        <c:noMultiLvlLbl val="0"/>
      </c:catAx>
      <c:valAx>
        <c:axId val="1745321296"/>
        <c:scaling>
          <c:orientation val="minMax"/>
        </c:scaling>
        <c:delete val="0"/>
        <c:axPos val="l"/>
        <c:majorGridlines>
          <c:spPr>
            <a:ln w="9525" cap="flat" cmpd="sng" algn="ctr">
              <a:solidFill>
                <a:schemeClr val="tx2"/>
              </a:solidFill>
              <a:prstDash val="sysDash"/>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Number of</a:t>
                </a:r>
                <a:r>
                  <a:rPr lang="es-EC" baseline="0"/>
                  <a:t> employees</a:t>
                </a:r>
                <a:endParaRPr lang="es-EC"/>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1745319136"/>
        <c:crosses val="autoZero"/>
        <c:crossBetween val="between"/>
      </c:valAx>
      <c:valAx>
        <c:axId val="511325968"/>
        <c:scaling>
          <c:orientation val="minMax"/>
          <c:max val="0.60000000000000009"/>
          <c:min val="0.30000000000000004"/>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 Local</a:t>
                </a:r>
              </a:p>
            </c:rich>
          </c:tx>
          <c:layout>
            <c:manualLayout>
              <c:xMode val="edge"/>
              <c:yMode val="edge"/>
              <c:x val="0.94112164550859712"/>
              <c:y val="0.41451238669515755"/>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511326400"/>
        <c:crosses val="max"/>
        <c:crossBetween val="between"/>
        <c:majorUnit val="5.000000000000001E-2"/>
        <c:minorUnit val="2.0000000000000004E-2"/>
      </c:valAx>
      <c:catAx>
        <c:axId val="511326400"/>
        <c:scaling>
          <c:orientation val="minMax"/>
        </c:scaling>
        <c:delete val="1"/>
        <c:axPos val="b"/>
        <c:numFmt formatCode="General" sourceLinked="1"/>
        <c:majorTickMark val="out"/>
        <c:minorTickMark val="none"/>
        <c:tickLblPos val="nextTo"/>
        <c:crossAx val="511325968"/>
        <c:crosses val="autoZero"/>
        <c:auto val="1"/>
        <c:lblAlgn val="ctr"/>
        <c:lblOffset val="100"/>
        <c:noMultiLvlLbl val="0"/>
      </c:catAx>
      <c:spPr>
        <a:noFill/>
        <a:ln>
          <a:noFill/>
        </a:ln>
        <a:effectLst/>
      </c:spPr>
    </c:plotArea>
    <c:legend>
      <c:legendPos val="b"/>
      <c:layout>
        <c:manualLayout>
          <c:xMode val="edge"/>
          <c:yMode val="edge"/>
          <c:x val="0.19335775447894082"/>
          <c:y val="0.89372767428461686"/>
          <c:w val="0.65772201215372861"/>
          <c:h val="8.3643708105260089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C"/>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MX"/>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'H&amp;S Management Table'!$J$4</c:f>
              <c:strCache>
                <c:ptCount val="1"/>
                <c:pt idx="0">
                  <c:v>Total hours worked</c:v>
                </c:pt>
              </c:strCache>
            </c:strRef>
          </c:tx>
          <c:spPr>
            <a:solidFill>
              <a:srgbClr val="0967A6"/>
            </a:solidFill>
            <a:ln>
              <a:noFill/>
            </a:ln>
            <a:effectLst/>
          </c:spPr>
          <c:invertIfNegative val="0"/>
          <c:cat>
            <c:numRef>
              <c:f>'H&amp;S Management Table'!$I$7:$I$10</c:f>
              <c:numCache>
                <c:formatCode>General</c:formatCode>
                <c:ptCount val="4"/>
                <c:pt idx="0">
                  <c:v>2020</c:v>
                </c:pt>
                <c:pt idx="1">
                  <c:v>2021</c:v>
                </c:pt>
                <c:pt idx="2">
                  <c:v>2022</c:v>
                </c:pt>
                <c:pt idx="3">
                  <c:v>2023</c:v>
                </c:pt>
              </c:numCache>
            </c:numRef>
          </c:cat>
          <c:val>
            <c:numRef>
              <c:f>'H&amp;S Management Table'!$J$7:$J$10</c:f>
              <c:numCache>
                <c:formatCode>General</c:formatCode>
                <c:ptCount val="4"/>
                <c:pt idx="0">
                  <c:v>3398536</c:v>
                </c:pt>
                <c:pt idx="1">
                  <c:v>4745914</c:v>
                </c:pt>
                <c:pt idx="2">
                  <c:v>5416996</c:v>
                </c:pt>
                <c:pt idx="3" formatCode="#,##0">
                  <c:v>5842186</c:v>
                </c:pt>
              </c:numCache>
            </c:numRef>
          </c:val>
          <c:extLst>
            <c:ext xmlns:c16="http://schemas.microsoft.com/office/drawing/2014/chart" uri="{C3380CC4-5D6E-409C-BE32-E72D297353CC}">
              <c16:uniqueId val="{00000000-E8C2-4B18-8B1A-6FE84D8CD90B}"/>
            </c:ext>
          </c:extLst>
        </c:ser>
        <c:dLbls>
          <c:showLegendKey val="0"/>
          <c:showVal val="0"/>
          <c:showCatName val="0"/>
          <c:showSerName val="0"/>
          <c:showPercent val="0"/>
          <c:showBubbleSize val="0"/>
        </c:dLbls>
        <c:gapWidth val="219"/>
        <c:axId val="1745319136"/>
        <c:axId val="1745321296"/>
      </c:barChart>
      <c:lineChart>
        <c:grouping val="standard"/>
        <c:varyColors val="0"/>
        <c:ser>
          <c:idx val="2"/>
          <c:order val="1"/>
          <c:tx>
            <c:strRef>
              <c:f>'H&amp;S Management Table'!$K$4</c:f>
              <c:strCache>
                <c:ptCount val="1"/>
                <c:pt idx="0">
                  <c:v>TRIR per 200,000 hours</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dLbls>
            <c:spPr>
              <a:solidFill>
                <a:schemeClr val="lt1"/>
              </a:solidFill>
              <a:ln w="12700" cap="flat" cmpd="sng" algn="ctr">
                <a:solidFill>
                  <a:schemeClr val="dk1"/>
                </a:solidFill>
                <a:prstDash val="solid"/>
                <a:miter lim="800000"/>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'H&amp;S Management Table'!$B$5:$G$5</c:f>
              <c:numCache>
                <c:formatCode>General</c:formatCode>
                <c:ptCount val="6"/>
                <c:pt idx="0">
                  <c:v>2023</c:v>
                </c:pt>
                <c:pt idx="1">
                  <c:v>2022</c:v>
                </c:pt>
                <c:pt idx="2">
                  <c:v>2021</c:v>
                </c:pt>
                <c:pt idx="3">
                  <c:v>2020</c:v>
                </c:pt>
                <c:pt idx="4">
                  <c:v>2019</c:v>
                </c:pt>
                <c:pt idx="5">
                  <c:v>2018</c:v>
                </c:pt>
              </c:numCache>
            </c:numRef>
          </c:cat>
          <c:val>
            <c:numRef>
              <c:f>'H&amp;S Management Table'!$K$7:$K$10</c:f>
              <c:numCache>
                <c:formatCode>General</c:formatCode>
                <c:ptCount val="4"/>
                <c:pt idx="0">
                  <c:v>0.41</c:v>
                </c:pt>
                <c:pt idx="1">
                  <c:v>0.46</c:v>
                </c:pt>
                <c:pt idx="2">
                  <c:v>0.3</c:v>
                </c:pt>
                <c:pt idx="3">
                  <c:v>0.24</c:v>
                </c:pt>
              </c:numCache>
            </c:numRef>
          </c:val>
          <c:smooth val="0"/>
          <c:extLst>
            <c:ext xmlns:c16="http://schemas.microsoft.com/office/drawing/2014/chart" uri="{C3380CC4-5D6E-409C-BE32-E72D297353CC}">
              <c16:uniqueId val="{00000001-E8C2-4B18-8B1A-6FE84D8CD90B}"/>
            </c:ext>
          </c:extLst>
        </c:ser>
        <c:dLbls>
          <c:showLegendKey val="0"/>
          <c:showVal val="0"/>
          <c:showCatName val="0"/>
          <c:showSerName val="0"/>
          <c:showPercent val="0"/>
          <c:showBubbleSize val="0"/>
        </c:dLbls>
        <c:marker val="1"/>
        <c:smooth val="0"/>
        <c:axId val="511326400"/>
        <c:axId val="511325968"/>
      </c:lineChart>
      <c:catAx>
        <c:axId val="17453191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1745321296"/>
        <c:crosses val="autoZero"/>
        <c:auto val="1"/>
        <c:lblAlgn val="ctr"/>
        <c:lblOffset val="100"/>
        <c:noMultiLvlLbl val="0"/>
      </c:catAx>
      <c:valAx>
        <c:axId val="1745321296"/>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Hours (in millions)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1745319136"/>
        <c:crosses val="autoZero"/>
        <c:crossBetween val="between"/>
        <c:dispUnits>
          <c:builtInUnit val="millions"/>
        </c:dispUnits>
      </c:valAx>
      <c:valAx>
        <c:axId val="511325968"/>
        <c:scaling>
          <c:orientation val="minMax"/>
          <c:max val="0.8"/>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Injury Rate / 200,000</a:t>
                </a:r>
                <a:r>
                  <a:rPr lang="es-EC" baseline="0"/>
                  <a:t> Hours</a:t>
                </a:r>
                <a:endParaRPr lang="es-EC"/>
              </a:p>
            </c:rich>
          </c:tx>
          <c:layout>
            <c:manualLayout>
              <c:xMode val="edge"/>
              <c:yMode val="edge"/>
              <c:x val="0.94112164550859712"/>
              <c:y val="0.27077030005395669"/>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511326400"/>
        <c:crosses val="max"/>
        <c:crossBetween val="between"/>
      </c:valAx>
      <c:catAx>
        <c:axId val="511326400"/>
        <c:scaling>
          <c:orientation val="minMax"/>
        </c:scaling>
        <c:delete val="1"/>
        <c:axPos val="b"/>
        <c:numFmt formatCode="General" sourceLinked="1"/>
        <c:majorTickMark val="out"/>
        <c:minorTickMark val="none"/>
        <c:tickLblPos val="nextTo"/>
        <c:crossAx val="511325968"/>
        <c:crosses val="autoZero"/>
        <c:auto val="1"/>
        <c:lblAlgn val="ctr"/>
        <c:lblOffset val="100"/>
        <c:noMultiLvlLbl val="0"/>
      </c:catAx>
      <c:spPr>
        <a:noFill/>
        <a:ln>
          <a:noFill/>
        </a:ln>
        <a:effectLst/>
      </c:spPr>
    </c:plotArea>
    <c:legend>
      <c:legendPos val="b"/>
      <c:layout>
        <c:manualLayout>
          <c:xMode val="edge"/>
          <c:yMode val="edge"/>
          <c:x val="0.19335775447894082"/>
          <c:y val="0.89372767428461686"/>
          <c:w val="0.59384792644359674"/>
          <c:h val="7.8397761255452822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C"/>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MX"/>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cap="none" spc="20" baseline="0">
                <a:solidFill>
                  <a:schemeClr val="tx1">
                    <a:lumMod val="50000"/>
                    <a:lumOff val="50000"/>
                  </a:schemeClr>
                </a:solidFill>
                <a:latin typeface="+mn-lt"/>
                <a:ea typeface="+mn-ea"/>
                <a:cs typeface="+mn-cs"/>
              </a:defRPr>
            </a:pPr>
            <a:r>
              <a:rPr lang="es-EC"/>
              <a:t>Grievances Mechanism Records at Lundin Gold</a:t>
            </a:r>
          </a:p>
        </c:rich>
      </c:tx>
      <c:overlay val="0"/>
      <c:spPr>
        <a:noFill/>
        <a:ln>
          <a:noFill/>
        </a:ln>
        <a:effectLst/>
      </c:spPr>
      <c:txPr>
        <a:bodyPr rot="0" spcFirstLastPara="1" vertOverflow="ellipsis" vert="horz" wrap="square" anchor="ctr" anchorCtr="1"/>
        <a:lstStyle/>
        <a:p>
          <a:pPr>
            <a:defRPr sz="1400" b="0" i="0" u="none" strike="noStrike" kern="1200" cap="none" spc="20" baseline="0">
              <a:solidFill>
                <a:schemeClr val="tx1">
                  <a:lumMod val="50000"/>
                  <a:lumOff val="50000"/>
                </a:schemeClr>
              </a:solidFill>
              <a:latin typeface="+mn-lt"/>
              <a:ea typeface="+mn-ea"/>
              <a:cs typeface="+mn-cs"/>
            </a:defRPr>
          </a:pPr>
          <a:endParaRPr lang="es-EC"/>
        </a:p>
      </c:txPr>
    </c:title>
    <c:autoTitleDeleted val="0"/>
    <c:plotArea>
      <c:layout/>
      <c:barChart>
        <c:barDir val="col"/>
        <c:grouping val="stacked"/>
        <c:varyColors val="0"/>
        <c:ser>
          <c:idx val="1"/>
          <c:order val="0"/>
          <c:tx>
            <c:strRef>
              <c:f>'Grievances Table'!$R$4</c:f>
              <c:strCache>
                <c:ptCount val="1"/>
                <c:pt idx="0">
                  <c:v>Level I</c:v>
                </c:pt>
              </c:strCache>
            </c:strRef>
          </c:tx>
          <c:spPr>
            <a:gradFill rotWithShape="1">
              <a:gsLst>
                <a:gs pos="0">
                  <a:schemeClr val="accent2">
                    <a:lumMod val="110000"/>
                    <a:satMod val="105000"/>
                    <a:tint val="67000"/>
                  </a:schemeClr>
                </a:gs>
                <a:gs pos="50000">
                  <a:schemeClr val="accent2">
                    <a:lumMod val="105000"/>
                    <a:satMod val="103000"/>
                    <a:tint val="73000"/>
                  </a:schemeClr>
                </a:gs>
                <a:gs pos="100000">
                  <a:schemeClr val="accent2">
                    <a:lumMod val="105000"/>
                    <a:satMod val="109000"/>
                    <a:tint val="81000"/>
                  </a:schemeClr>
                </a:gs>
              </a:gsLst>
              <a:lin ang="5400000" scaled="0"/>
            </a:gradFill>
            <a:ln w="9525" cap="flat" cmpd="sng" algn="ctr">
              <a:solidFill>
                <a:schemeClr val="accent2">
                  <a:shade val="95000"/>
                </a:schemeClr>
              </a:solidFill>
              <a:round/>
            </a:ln>
            <a:effectLst/>
          </c:spPr>
          <c:invertIfNegative val="0"/>
          <c:cat>
            <c:numRef>
              <c:f>'Grievances Table'!$Q$5:$Q$11</c:f>
              <c:numCache>
                <c:formatCode>General</c:formatCode>
                <c:ptCount val="7"/>
                <c:pt idx="0">
                  <c:v>2017</c:v>
                </c:pt>
                <c:pt idx="1">
                  <c:v>2018</c:v>
                </c:pt>
                <c:pt idx="2">
                  <c:v>2019</c:v>
                </c:pt>
                <c:pt idx="3">
                  <c:v>2020</c:v>
                </c:pt>
                <c:pt idx="4">
                  <c:v>2021</c:v>
                </c:pt>
                <c:pt idx="5">
                  <c:v>2022</c:v>
                </c:pt>
                <c:pt idx="6">
                  <c:v>2023</c:v>
                </c:pt>
              </c:numCache>
            </c:numRef>
          </c:cat>
          <c:val>
            <c:numRef>
              <c:f>'Grievances Table'!$R$5:$R$11</c:f>
              <c:numCache>
                <c:formatCode>General</c:formatCode>
                <c:ptCount val="7"/>
                <c:pt idx="0">
                  <c:v>70</c:v>
                </c:pt>
                <c:pt idx="1">
                  <c:v>125</c:v>
                </c:pt>
                <c:pt idx="2">
                  <c:v>103</c:v>
                </c:pt>
                <c:pt idx="3">
                  <c:v>72</c:v>
                </c:pt>
                <c:pt idx="4">
                  <c:v>32</c:v>
                </c:pt>
                <c:pt idx="5">
                  <c:v>29</c:v>
                </c:pt>
                <c:pt idx="6">
                  <c:v>38</c:v>
                </c:pt>
              </c:numCache>
            </c:numRef>
          </c:val>
          <c:extLst>
            <c:ext xmlns:c16="http://schemas.microsoft.com/office/drawing/2014/chart" uri="{C3380CC4-5D6E-409C-BE32-E72D297353CC}">
              <c16:uniqueId val="{00000000-409A-45E5-A2B2-8FEB97EF61C9}"/>
            </c:ext>
          </c:extLst>
        </c:ser>
        <c:ser>
          <c:idx val="2"/>
          <c:order val="1"/>
          <c:tx>
            <c:strRef>
              <c:f>'Grievances Table'!$S$4</c:f>
              <c:strCache>
                <c:ptCount val="1"/>
                <c:pt idx="0">
                  <c:v>Level II</c:v>
                </c:pt>
              </c:strCache>
            </c:strRef>
          </c:tx>
          <c:spPr>
            <a:gradFill rotWithShape="1">
              <a:gsLst>
                <a:gs pos="0">
                  <a:schemeClr val="accent3">
                    <a:lumMod val="110000"/>
                    <a:satMod val="105000"/>
                    <a:tint val="67000"/>
                  </a:schemeClr>
                </a:gs>
                <a:gs pos="50000">
                  <a:schemeClr val="accent3">
                    <a:lumMod val="105000"/>
                    <a:satMod val="103000"/>
                    <a:tint val="73000"/>
                  </a:schemeClr>
                </a:gs>
                <a:gs pos="100000">
                  <a:schemeClr val="accent3">
                    <a:lumMod val="105000"/>
                    <a:satMod val="109000"/>
                    <a:tint val="81000"/>
                  </a:schemeClr>
                </a:gs>
              </a:gsLst>
              <a:lin ang="5400000" scaled="0"/>
            </a:gradFill>
            <a:ln w="9525" cap="flat" cmpd="sng" algn="ctr">
              <a:solidFill>
                <a:schemeClr val="accent3">
                  <a:shade val="95000"/>
                </a:schemeClr>
              </a:solidFill>
              <a:round/>
            </a:ln>
            <a:effectLst/>
          </c:spPr>
          <c:invertIfNegative val="0"/>
          <c:cat>
            <c:numRef>
              <c:f>'Grievances Table'!$Q$5:$Q$11</c:f>
              <c:numCache>
                <c:formatCode>General</c:formatCode>
                <c:ptCount val="7"/>
                <c:pt idx="0">
                  <c:v>2017</c:v>
                </c:pt>
                <c:pt idx="1">
                  <c:v>2018</c:v>
                </c:pt>
                <c:pt idx="2">
                  <c:v>2019</c:v>
                </c:pt>
                <c:pt idx="3">
                  <c:v>2020</c:v>
                </c:pt>
                <c:pt idx="4">
                  <c:v>2021</c:v>
                </c:pt>
                <c:pt idx="5">
                  <c:v>2022</c:v>
                </c:pt>
                <c:pt idx="6">
                  <c:v>2023</c:v>
                </c:pt>
              </c:numCache>
            </c:numRef>
          </c:cat>
          <c:val>
            <c:numRef>
              <c:f>'Grievances Table'!$S$5:$S$11</c:f>
              <c:numCache>
                <c:formatCode>General</c:formatCode>
                <c:ptCount val="7"/>
                <c:pt idx="0">
                  <c:v>5</c:v>
                </c:pt>
                <c:pt idx="1">
                  <c:v>0</c:v>
                </c:pt>
                <c:pt idx="2">
                  <c:v>3</c:v>
                </c:pt>
                <c:pt idx="3">
                  <c:v>1</c:v>
                </c:pt>
                <c:pt idx="4">
                  <c:v>46</c:v>
                </c:pt>
                <c:pt idx="5">
                  <c:v>19</c:v>
                </c:pt>
                <c:pt idx="6">
                  <c:v>13</c:v>
                </c:pt>
              </c:numCache>
            </c:numRef>
          </c:val>
          <c:extLst>
            <c:ext xmlns:c16="http://schemas.microsoft.com/office/drawing/2014/chart" uri="{C3380CC4-5D6E-409C-BE32-E72D297353CC}">
              <c16:uniqueId val="{00000001-409A-45E5-A2B2-8FEB97EF61C9}"/>
            </c:ext>
          </c:extLst>
        </c:ser>
        <c:ser>
          <c:idx val="0"/>
          <c:order val="2"/>
          <c:tx>
            <c:strRef>
              <c:f>'Grievances Table'!$T$4</c:f>
              <c:strCache>
                <c:ptCount val="1"/>
                <c:pt idx="0">
                  <c:v>Level III</c:v>
                </c:pt>
              </c:strCache>
            </c:strRef>
          </c:tx>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9525" cap="flat" cmpd="sng" algn="ctr">
              <a:solidFill>
                <a:schemeClr val="accent1">
                  <a:shade val="95000"/>
                </a:schemeClr>
              </a:solidFill>
              <a:round/>
            </a:ln>
            <a:effectLst/>
          </c:spPr>
          <c:invertIfNegative val="0"/>
          <c:cat>
            <c:numRef>
              <c:f>'Grievances Table'!$Q$5:$Q$11</c:f>
              <c:numCache>
                <c:formatCode>General</c:formatCode>
                <c:ptCount val="7"/>
                <c:pt idx="0">
                  <c:v>2017</c:v>
                </c:pt>
                <c:pt idx="1">
                  <c:v>2018</c:v>
                </c:pt>
                <c:pt idx="2">
                  <c:v>2019</c:v>
                </c:pt>
                <c:pt idx="3">
                  <c:v>2020</c:v>
                </c:pt>
                <c:pt idx="4">
                  <c:v>2021</c:v>
                </c:pt>
                <c:pt idx="5">
                  <c:v>2022</c:v>
                </c:pt>
                <c:pt idx="6">
                  <c:v>2023</c:v>
                </c:pt>
              </c:numCache>
            </c:numRef>
          </c:cat>
          <c:val>
            <c:numRef>
              <c:f>'Grievances Table'!$T$5:$T$11</c:f>
              <c:numCache>
                <c:formatCode>General</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2-409A-45E5-A2B2-8FEB97EF61C9}"/>
            </c:ext>
          </c:extLst>
        </c:ser>
        <c:dLbls>
          <c:showLegendKey val="0"/>
          <c:showVal val="0"/>
          <c:showCatName val="0"/>
          <c:showSerName val="0"/>
          <c:showPercent val="0"/>
          <c:showBubbleSize val="0"/>
        </c:dLbls>
        <c:gapWidth val="150"/>
        <c:overlap val="100"/>
        <c:axId val="1745319136"/>
        <c:axId val="1745321296"/>
      </c:barChart>
      <c:catAx>
        <c:axId val="17453191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es-EC"/>
          </a:p>
        </c:txPr>
        <c:crossAx val="1745321296"/>
        <c:crosses val="autoZero"/>
        <c:auto val="1"/>
        <c:lblAlgn val="ctr"/>
        <c:lblOffset val="100"/>
        <c:noMultiLvlLbl val="0"/>
      </c:catAx>
      <c:valAx>
        <c:axId val="174532129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r>
                  <a:rPr lang="es-EC"/>
                  <a:t>Number of grievances</a:t>
                </a:r>
              </a:p>
            </c:rich>
          </c:tx>
          <c:overlay val="0"/>
          <c:spPr>
            <a:noFill/>
            <a:ln>
              <a:noFill/>
            </a:ln>
            <a:effectLst/>
          </c:spPr>
          <c:txPr>
            <a:bodyPr rot="-5400000" spcFirstLastPara="1" vertOverflow="ellipsis" vert="horz" wrap="square" anchor="ctr" anchorCtr="1"/>
            <a:lstStyle/>
            <a:p>
              <a:pPr>
                <a:defRPr sz="900" b="0" i="0" u="none" strike="noStrike" kern="1200" cap="all" baseline="0">
                  <a:solidFill>
                    <a:schemeClr val="tx1">
                      <a:lumMod val="50000"/>
                      <a:lumOff val="50000"/>
                    </a:schemeClr>
                  </a:solidFill>
                  <a:latin typeface="+mn-lt"/>
                  <a:ea typeface="+mn-ea"/>
                  <a:cs typeface="+mn-cs"/>
                </a:defRPr>
              </a:pPr>
              <a:endParaRPr lang="es-EC"/>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es-EC"/>
          </a:p>
        </c:txPr>
        <c:crossAx val="174531913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es-EC"/>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C"/>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MX"/>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EC" b="1"/>
              <a:t>Total Procurement Lundin Gold</a:t>
            </a:r>
          </a:p>
          <a:p>
            <a:pPr>
              <a:defRPr b="1"/>
            </a:pPr>
            <a:r>
              <a:rPr lang="es-EC" b="1"/>
              <a:t>(ISD$ millions) </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barChart>
        <c:barDir val="col"/>
        <c:grouping val="stacked"/>
        <c:varyColors val="0"/>
        <c:ser>
          <c:idx val="1"/>
          <c:order val="0"/>
          <c:tx>
            <c:strRef>
              <c:f>'LUG Procurement Table'!$R$4</c:f>
              <c:strCache>
                <c:ptCount val="1"/>
                <c:pt idx="0">
                  <c:v>Ecuador</c:v>
                </c:pt>
              </c:strCache>
            </c:strRef>
          </c:tx>
          <c:spPr>
            <a:solidFill>
              <a:srgbClr val="0967A6"/>
            </a:solidFill>
            <a:ln>
              <a:noFill/>
            </a:ln>
            <a:effectLst/>
          </c:spPr>
          <c:invertIfNegative val="0"/>
          <c:cat>
            <c:numRef>
              <c:f>'LUG Procurement Table'!$Q$6:$Q$12</c:f>
              <c:numCache>
                <c:formatCode>General</c:formatCode>
                <c:ptCount val="7"/>
                <c:pt idx="0">
                  <c:v>2017</c:v>
                </c:pt>
                <c:pt idx="1">
                  <c:v>2018</c:v>
                </c:pt>
                <c:pt idx="2">
                  <c:v>2019</c:v>
                </c:pt>
                <c:pt idx="3">
                  <c:v>2020</c:v>
                </c:pt>
                <c:pt idx="4">
                  <c:v>2021</c:v>
                </c:pt>
                <c:pt idx="5">
                  <c:v>2022</c:v>
                </c:pt>
                <c:pt idx="6">
                  <c:v>2023</c:v>
                </c:pt>
              </c:numCache>
            </c:numRef>
          </c:cat>
          <c:val>
            <c:numRef>
              <c:f>'LUG Procurement Table'!$R$6:$R$12</c:f>
              <c:numCache>
                <c:formatCode>General</c:formatCode>
                <c:ptCount val="7"/>
                <c:pt idx="0">
                  <c:v>70</c:v>
                </c:pt>
                <c:pt idx="1">
                  <c:v>181.10000000000002</c:v>
                </c:pt>
                <c:pt idx="2">
                  <c:v>247.3</c:v>
                </c:pt>
                <c:pt idx="3">
                  <c:v>125.5</c:v>
                </c:pt>
                <c:pt idx="4">
                  <c:v>180</c:v>
                </c:pt>
                <c:pt idx="5">
                  <c:v>202.75799999999998</c:v>
                </c:pt>
                <c:pt idx="6">
                  <c:v>200.91</c:v>
                </c:pt>
              </c:numCache>
            </c:numRef>
          </c:val>
          <c:extLst>
            <c:ext xmlns:c16="http://schemas.microsoft.com/office/drawing/2014/chart" uri="{C3380CC4-5D6E-409C-BE32-E72D297353CC}">
              <c16:uniqueId val="{00000000-3C7E-47DF-8409-D27C5A4D5588}"/>
            </c:ext>
          </c:extLst>
        </c:ser>
        <c:ser>
          <c:idx val="4"/>
          <c:order val="1"/>
          <c:tx>
            <c:strRef>
              <c:f>'LUG Procurement Table'!$S$4</c:f>
              <c:strCache>
                <c:ptCount val="1"/>
                <c:pt idx="0">
                  <c:v>International</c:v>
                </c:pt>
              </c:strCache>
            </c:strRef>
          </c:tx>
          <c:spPr>
            <a:solidFill>
              <a:schemeClr val="accent2"/>
            </a:solidFill>
            <a:ln>
              <a:noFill/>
            </a:ln>
            <a:effectLst/>
          </c:spPr>
          <c:invertIfNegative val="0"/>
          <c:cat>
            <c:numRef>
              <c:f>'LUG Procurement Table'!$Q$6:$Q$12</c:f>
              <c:numCache>
                <c:formatCode>General</c:formatCode>
                <c:ptCount val="7"/>
                <c:pt idx="0">
                  <c:v>2017</c:v>
                </c:pt>
                <c:pt idx="1">
                  <c:v>2018</c:v>
                </c:pt>
                <c:pt idx="2">
                  <c:v>2019</c:v>
                </c:pt>
                <c:pt idx="3">
                  <c:v>2020</c:v>
                </c:pt>
                <c:pt idx="4">
                  <c:v>2021</c:v>
                </c:pt>
                <c:pt idx="5">
                  <c:v>2022</c:v>
                </c:pt>
                <c:pt idx="6">
                  <c:v>2023</c:v>
                </c:pt>
              </c:numCache>
            </c:numRef>
          </c:cat>
          <c:val>
            <c:numRef>
              <c:f>'LUG Procurement Table'!$S$6:$S$12</c:f>
              <c:numCache>
                <c:formatCode>General</c:formatCode>
                <c:ptCount val="7"/>
                <c:pt idx="0">
                  <c:v>31.9</c:v>
                </c:pt>
                <c:pt idx="1">
                  <c:v>124.7</c:v>
                </c:pt>
                <c:pt idx="2" formatCode="0.0">
                  <c:v>146</c:v>
                </c:pt>
                <c:pt idx="3">
                  <c:v>64.900000000000006</c:v>
                </c:pt>
                <c:pt idx="4">
                  <c:v>48.8</c:v>
                </c:pt>
                <c:pt idx="5">
                  <c:v>57.548999999999999</c:v>
                </c:pt>
                <c:pt idx="6">
                  <c:v>42.5</c:v>
                </c:pt>
              </c:numCache>
            </c:numRef>
          </c:val>
          <c:extLst>
            <c:ext xmlns:c16="http://schemas.microsoft.com/office/drawing/2014/chart" uri="{C3380CC4-5D6E-409C-BE32-E72D297353CC}">
              <c16:uniqueId val="{00000001-3C7E-47DF-8409-D27C5A4D5588}"/>
            </c:ext>
          </c:extLst>
        </c:ser>
        <c:dLbls>
          <c:showLegendKey val="0"/>
          <c:showVal val="0"/>
          <c:showCatName val="0"/>
          <c:showSerName val="0"/>
          <c:showPercent val="0"/>
          <c:showBubbleSize val="0"/>
        </c:dLbls>
        <c:gapWidth val="150"/>
        <c:overlap val="100"/>
        <c:axId val="1745319136"/>
        <c:axId val="1745321296"/>
      </c:barChart>
      <c:lineChart>
        <c:grouping val="standard"/>
        <c:varyColors val="0"/>
        <c:ser>
          <c:idx val="2"/>
          <c:order val="2"/>
          <c:tx>
            <c:strRef>
              <c:f>'LUG Procurement Table'!$T$4</c:f>
              <c:strCache>
                <c:ptCount val="1"/>
                <c:pt idx="0">
                  <c:v>% Ecuador</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numRef>
              <c:f>'LUG Procurement Table'!$Q$6:$Q$12</c:f>
              <c:numCache>
                <c:formatCode>General</c:formatCode>
                <c:ptCount val="7"/>
                <c:pt idx="0">
                  <c:v>2017</c:v>
                </c:pt>
                <c:pt idx="1">
                  <c:v>2018</c:v>
                </c:pt>
                <c:pt idx="2">
                  <c:v>2019</c:v>
                </c:pt>
                <c:pt idx="3">
                  <c:v>2020</c:v>
                </c:pt>
                <c:pt idx="4">
                  <c:v>2021</c:v>
                </c:pt>
                <c:pt idx="5">
                  <c:v>2022</c:v>
                </c:pt>
                <c:pt idx="6">
                  <c:v>2023</c:v>
                </c:pt>
              </c:numCache>
            </c:numRef>
          </c:cat>
          <c:val>
            <c:numRef>
              <c:f>'LUG Procurement Table'!$T$6:$T$12</c:f>
              <c:numCache>
                <c:formatCode>0%</c:formatCode>
                <c:ptCount val="7"/>
                <c:pt idx="0">
                  <c:v>0.6869479882237487</c:v>
                </c:pt>
                <c:pt idx="1">
                  <c:v>0.59221713538260301</c:v>
                </c:pt>
                <c:pt idx="2">
                  <c:v>0.6287821001779812</c:v>
                </c:pt>
                <c:pt idx="3">
                  <c:v>0.65913865546218486</c:v>
                </c:pt>
                <c:pt idx="4">
                  <c:v>0.78671328671328666</c:v>
                </c:pt>
                <c:pt idx="5">
                  <c:v>0.77891873825905567</c:v>
                </c:pt>
                <c:pt idx="6">
                  <c:v>0.82539747750708681</c:v>
                </c:pt>
              </c:numCache>
            </c:numRef>
          </c:val>
          <c:smooth val="0"/>
          <c:extLst>
            <c:ext xmlns:c16="http://schemas.microsoft.com/office/drawing/2014/chart" uri="{C3380CC4-5D6E-409C-BE32-E72D297353CC}">
              <c16:uniqueId val="{00000002-3C7E-47DF-8409-D27C5A4D5588}"/>
            </c:ext>
          </c:extLst>
        </c:ser>
        <c:dLbls>
          <c:showLegendKey val="0"/>
          <c:showVal val="0"/>
          <c:showCatName val="0"/>
          <c:showSerName val="0"/>
          <c:showPercent val="0"/>
          <c:showBubbleSize val="0"/>
        </c:dLbls>
        <c:marker val="1"/>
        <c:smooth val="0"/>
        <c:axId val="511326400"/>
        <c:axId val="511325968"/>
      </c:lineChart>
      <c:catAx>
        <c:axId val="17453191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1745321296"/>
        <c:crosses val="autoZero"/>
        <c:auto val="1"/>
        <c:lblAlgn val="ctr"/>
        <c:lblOffset val="100"/>
        <c:noMultiLvlLbl val="0"/>
      </c:catAx>
      <c:valAx>
        <c:axId val="1745321296"/>
        <c:scaling>
          <c:orientation val="minMax"/>
        </c:scaling>
        <c:delete val="0"/>
        <c:axPos val="l"/>
        <c:majorGridlines>
          <c:spPr>
            <a:ln w="9525" cap="flat" cmpd="sng" algn="ctr">
              <a:solidFill>
                <a:schemeClr val="tx2"/>
              </a:solidFill>
              <a:prstDash val="sysDash"/>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Procurement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1745319136"/>
        <c:crosses val="autoZero"/>
        <c:crossBetween val="between"/>
      </c:valAx>
      <c:valAx>
        <c:axId val="511325968"/>
        <c:scaling>
          <c:orientation val="minMax"/>
          <c:min val="0.4"/>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 Ecuador</a:t>
                </a:r>
              </a:p>
            </c:rich>
          </c:tx>
          <c:layout>
            <c:manualLayout>
              <c:xMode val="edge"/>
              <c:yMode val="edge"/>
              <c:x val="0.94112164550859712"/>
              <c:y val="0.41451238669515755"/>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511326400"/>
        <c:crosses val="max"/>
        <c:crossBetween val="between"/>
        <c:majorUnit val="5.000000000000001E-2"/>
        <c:minorUnit val="2.0000000000000004E-2"/>
      </c:valAx>
      <c:catAx>
        <c:axId val="511326400"/>
        <c:scaling>
          <c:orientation val="minMax"/>
        </c:scaling>
        <c:delete val="1"/>
        <c:axPos val="b"/>
        <c:numFmt formatCode="General" sourceLinked="1"/>
        <c:majorTickMark val="out"/>
        <c:minorTickMark val="none"/>
        <c:tickLblPos val="nextTo"/>
        <c:crossAx val="511325968"/>
        <c:crosses val="autoZero"/>
        <c:auto val="1"/>
        <c:lblAlgn val="ctr"/>
        <c:lblOffset val="100"/>
        <c:noMultiLvlLbl val="0"/>
      </c:catAx>
      <c:spPr>
        <a:noFill/>
        <a:ln>
          <a:noFill/>
        </a:ln>
        <a:effectLst/>
      </c:spPr>
    </c:plotArea>
    <c:legend>
      <c:legendPos val="b"/>
      <c:layout>
        <c:manualLayout>
          <c:xMode val="edge"/>
          <c:yMode val="edge"/>
          <c:x val="0.19335775447894082"/>
          <c:y val="0.89372767428461686"/>
          <c:w val="0.65772201215372861"/>
          <c:h val="8.3643708105260089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C"/>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MX"/>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EC" b="1"/>
              <a:t>Total ASM contracts with Lundin Gold </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barChart>
        <c:barDir val="col"/>
        <c:grouping val="stacked"/>
        <c:varyColors val="0"/>
        <c:ser>
          <c:idx val="1"/>
          <c:order val="0"/>
          <c:tx>
            <c:strRef>
              <c:f>'ASM Activities Table '!$K$4</c:f>
              <c:strCache>
                <c:ptCount val="1"/>
                <c:pt idx="0">
                  <c:v>ASM Contracts</c:v>
                </c:pt>
              </c:strCache>
            </c:strRef>
          </c:tx>
          <c:spPr>
            <a:solidFill>
              <a:srgbClr val="0967A6"/>
            </a:solidFill>
            <a:ln>
              <a:noFill/>
            </a:ln>
            <a:effectLst/>
          </c:spPr>
          <c:invertIfNegative val="0"/>
          <c:cat>
            <c:numRef>
              <c:f>'ASM Activities Table '!$J$6:$J$12</c:f>
              <c:numCache>
                <c:formatCode>General</c:formatCode>
                <c:ptCount val="7"/>
                <c:pt idx="0">
                  <c:v>2017</c:v>
                </c:pt>
                <c:pt idx="1">
                  <c:v>2018</c:v>
                </c:pt>
                <c:pt idx="2">
                  <c:v>2019</c:v>
                </c:pt>
                <c:pt idx="3">
                  <c:v>2020</c:v>
                </c:pt>
                <c:pt idx="4">
                  <c:v>2021</c:v>
                </c:pt>
                <c:pt idx="5">
                  <c:v>2022</c:v>
                </c:pt>
                <c:pt idx="6">
                  <c:v>2023</c:v>
                </c:pt>
              </c:numCache>
            </c:numRef>
          </c:cat>
          <c:val>
            <c:numRef>
              <c:f>'ASM Activities Table '!$K$6:$K$12</c:f>
              <c:numCache>
                <c:formatCode>General</c:formatCode>
                <c:ptCount val="7"/>
                <c:pt idx="0">
                  <c:v>21</c:v>
                </c:pt>
                <c:pt idx="1">
                  <c:v>19</c:v>
                </c:pt>
                <c:pt idx="2">
                  <c:v>17</c:v>
                </c:pt>
                <c:pt idx="3">
                  <c:v>16</c:v>
                </c:pt>
                <c:pt idx="4">
                  <c:v>15</c:v>
                </c:pt>
                <c:pt idx="5">
                  <c:v>9</c:v>
                </c:pt>
                <c:pt idx="6">
                  <c:v>8</c:v>
                </c:pt>
              </c:numCache>
            </c:numRef>
          </c:val>
          <c:extLst>
            <c:ext xmlns:c16="http://schemas.microsoft.com/office/drawing/2014/chart" uri="{C3380CC4-5D6E-409C-BE32-E72D297353CC}">
              <c16:uniqueId val="{00000000-F08D-44DE-B001-456CE62ACB09}"/>
            </c:ext>
          </c:extLst>
        </c:ser>
        <c:dLbls>
          <c:showLegendKey val="0"/>
          <c:showVal val="0"/>
          <c:showCatName val="0"/>
          <c:showSerName val="0"/>
          <c:showPercent val="0"/>
          <c:showBubbleSize val="0"/>
        </c:dLbls>
        <c:gapWidth val="150"/>
        <c:overlap val="100"/>
        <c:axId val="1745319136"/>
        <c:axId val="1745321296"/>
      </c:barChart>
      <c:catAx>
        <c:axId val="17453191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1745321296"/>
        <c:crosses val="autoZero"/>
        <c:auto val="1"/>
        <c:lblAlgn val="ctr"/>
        <c:lblOffset val="100"/>
        <c:noMultiLvlLbl val="0"/>
      </c:catAx>
      <c:valAx>
        <c:axId val="1745321296"/>
        <c:scaling>
          <c:orientation val="minMax"/>
        </c:scaling>
        <c:delete val="0"/>
        <c:axPos val="l"/>
        <c:majorGridlines>
          <c:spPr>
            <a:ln w="9525" cap="flat" cmpd="sng" algn="ctr">
              <a:solidFill>
                <a:schemeClr val="tx2"/>
              </a:solidFill>
              <a:prstDash val="sysDash"/>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a:t>
                </a:r>
                <a:r>
                  <a:rPr lang="es-EC" baseline="0"/>
                  <a:t> Contracts</a:t>
                </a:r>
                <a:endParaRPr lang="es-EC"/>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1745319136"/>
        <c:crosses val="autoZero"/>
        <c:crossBetween val="between"/>
      </c:valAx>
      <c:spPr>
        <a:noFill/>
        <a:ln>
          <a:noFill/>
        </a:ln>
        <a:effectLst/>
      </c:spPr>
    </c:plotArea>
    <c:legend>
      <c:legendPos val="b"/>
      <c:layout>
        <c:manualLayout>
          <c:xMode val="edge"/>
          <c:yMode val="edge"/>
          <c:x val="0.19335775447894082"/>
          <c:y val="0.89372767428461686"/>
          <c:w val="0.65772201215372861"/>
          <c:h val="8.3643708105260089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C"/>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MX"/>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EC" b="1"/>
              <a:t>ESTMA Payments</a:t>
            </a:r>
          </a:p>
          <a:p>
            <a:pPr>
              <a:defRPr b="1"/>
            </a:pPr>
            <a:r>
              <a:rPr lang="es-EC" b="1"/>
              <a:t>(USD$</a:t>
            </a:r>
            <a:r>
              <a:rPr lang="es-EC" b="1" baseline="0"/>
              <a:t> millions)</a:t>
            </a:r>
            <a:endParaRPr lang="es-EC" b="1"/>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barChart>
        <c:barDir val="col"/>
        <c:grouping val="stacked"/>
        <c:varyColors val="0"/>
        <c:ser>
          <c:idx val="1"/>
          <c:order val="0"/>
          <c:tx>
            <c:strRef>
              <c:f>'ESTMA Table'!$K$4</c:f>
              <c:strCache>
                <c:ptCount val="1"/>
                <c:pt idx="0">
                  <c:v>Payments</c:v>
                </c:pt>
              </c:strCache>
            </c:strRef>
          </c:tx>
          <c:spPr>
            <a:solidFill>
              <a:srgbClr val="0967A6"/>
            </a:solidFill>
            <a:ln>
              <a:noFill/>
            </a:ln>
            <a:effectLst/>
          </c:spPr>
          <c:invertIfNegative val="0"/>
          <c:cat>
            <c:numRef>
              <c:f>'ESTMA Table'!$J$6:$J$12</c:f>
              <c:numCache>
                <c:formatCode>General</c:formatCode>
                <c:ptCount val="7"/>
                <c:pt idx="0">
                  <c:v>2017</c:v>
                </c:pt>
                <c:pt idx="1">
                  <c:v>2018</c:v>
                </c:pt>
                <c:pt idx="2">
                  <c:v>2019</c:v>
                </c:pt>
                <c:pt idx="3">
                  <c:v>2020</c:v>
                </c:pt>
                <c:pt idx="4">
                  <c:v>2021</c:v>
                </c:pt>
                <c:pt idx="5">
                  <c:v>2022</c:v>
                </c:pt>
                <c:pt idx="6">
                  <c:v>2023</c:v>
                </c:pt>
              </c:numCache>
            </c:numRef>
          </c:cat>
          <c:val>
            <c:numRef>
              <c:f>'ESTMA Table'!$K$6:$K$12</c:f>
              <c:numCache>
                <c:formatCode>General</c:formatCode>
                <c:ptCount val="7"/>
                <c:pt idx="0">
                  <c:v>29380000</c:v>
                </c:pt>
                <c:pt idx="1">
                  <c:v>34380000</c:v>
                </c:pt>
                <c:pt idx="2">
                  <c:v>21700000</c:v>
                </c:pt>
                <c:pt idx="3">
                  <c:v>31060000</c:v>
                </c:pt>
                <c:pt idx="4">
                  <c:v>34070000</c:v>
                </c:pt>
                <c:pt idx="5">
                  <c:v>93320000</c:v>
                </c:pt>
                <c:pt idx="6">
                  <c:v>91090000</c:v>
                </c:pt>
              </c:numCache>
            </c:numRef>
          </c:val>
          <c:extLst>
            <c:ext xmlns:c16="http://schemas.microsoft.com/office/drawing/2014/chart" uri="{C3380CC4-5D6E-409C-BE32-E72D297353CC}">
              <c16:uniqueId val="{00000000-DDF1-4F07-BF17-81DB40B7589B}"/>
            </c:ext>
          </c:extLst>
        </c:ser>
        <c:dLbls>
          <c:showLegendKey val="0"/>
          <c:showVal val="0"/>
          <c:showCatName val="0"/>
          <c:showSerName val="0"/>
          <c:showPercent val="0"/>
          <c:showBubbleSize val="0"/>
        </c:dLbls>
        <c:gapWidth val="150"/>
        <c:overlap val="100"/>
        <c:axId val="1745319136"/>
        <c:axId val="1745321296"/>
      </c:barChart>
      <c:catAx>
        <c:axId val="17453191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1745321296"/>
        <c:crosses val="autoZero"/>
        <c:auto val="1"/>
        <c:lblAlgn val="ctr"/>
        <c:lblOffset val="100"/>
        <c:noMultiLvlLbl val="0"/>
      </c:catAx>
      <c:valAx>
        <c:axId val="1745321296"/>
        <c:scaling>
          <c:orientation val="minMax"/>
        </c:scaling>
        <c:delete val="0"/>
        <c:axPos val="l"/>
        <c:majorGridlines>
          <c:spPr>
            <a:ln w="9525" cap="flat" cmpd="sng" algn="ctr">
              <a:solidFill>
                <a:schemeClr val="tx2"/>
              </a:solidFill>
              <a:prstDash val="sysDash"/>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Payments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1745319136"/>
        <c:crosses val="autoZero"/>
        <c:crossBetween val="between"/>
        <c:dispUnits>
          <c:builtInUnit val="millions"/>
        </c:dispUnits>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C"/>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325">
  <cs:axisTitle>
    <cs:lnRef idx="0"/>
    <cs:fillRef idx="0"/>
    <cs:effectRef idx="0"/>
    <cs:fontRef idx="minor">
      <a:schemeClr val="tx1">
        <a:lumMod val="50000"/>
        <a:lumOff val="50000"/>
      </a:schemeClr>
    </cs:fontRef>
    <cs:defRPr sz="900" kern="1200" cap="all"/>
  </cs:axisTitle>
  <cs:category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50000"/>
        <a:lumOff val="50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
  <cs:dataPoint3D>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3D>
  <cs:dataPointLine>
    <cs:lnRef idx="0">
      <cs:styleClr val="auto"/>
    </cs:lnRef>
    <cs:fillRef idx="2">
      <cs:styleClr val="auto"/>
    </cs:fillRef>
    <cs:effectRef idx="1"/>
    <cs:fontRef idx="minor">
      <a:schemeClr val="dk1"/>
    </cs:fontRef>
    <cs:spPr>
      <a:ln w="15875" cap="rnd">
        <a:solidFill>
          <a:schemeClr val="phClr"/>
        </a:solidFill>
        <a:round/>
      </a:ln>
    </cs:spPr>
  </cs:dataPointLine>
  <cs:dataPointMarker>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Marker>
  <cs:dataPointMarkerLayout symbol="circle" size="5"/>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50000"/>
        <a:lumOff val="50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75000"/>
            <a:lumOff val="25000"/>
          </a:schemeClr>
        </a:solidFill>
      </a:ln>
    </cs:spPr>
  </cs:downBar>
  <cs:dropLine>
    <cs:lnRef idx="0"/>
    <cs:fillRef idx="0"/>
    <cs:effectRef idx="0"/>
    <cs:fontRef idx="minor">
      <a:schemeClr val="dk1"/>
    </cs:fontRef>
    <cs:spPr>
      <a:ln w="9525">
        <a:solidFill>
          <a:schemeClr val="tx1">
            <a:lumMod val="75000"/>
            <a:lumOff val="25000"/>
          </a:schemeClr>
        </a:solidFill>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75000"/>
            <a:lumOff val="25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50000"/>
        <a:lumOff val="50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400" kern="1200" cap="none" spc="2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50000"/>
        <a:lumOff val="50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50000"/>
        <a:lumOff val="50000"/>
      </a:schemeClr>
    </cs:fontRef>
    <cs:defRPr sz="900" kern="1200"/>
  </cs:valueAxis>
  <cs:wall>
    <cs:lnRef idx="0"/>
    <cs:fillRef idx="0"/>
    <cs:effectRef idx="0"/>
    <cs:fontRef idx="minor">
      <a:schemeClr val="dk1"/>
    </cs:fontRef>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_rels/drawing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_rels/drawing1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_rels/drawing11.xml.rels><?xml version="1.0" encoding="UTF-8" standalone="yes"?>
<Relationships xmlns="http://schemas.openxmlformats.org/package/2006/relationships"><Relationship Id="rId1" Type="http://schemas.openxmlformats.org/officeDocument/2006/relationships/image" Target="../media/image6.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7.png"/></Relationships>
</file>

<file path=xl/drawings/_rels/drawing13.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3.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9.png"/></Relationships>
</file>

<file path=xl/drawings/_rels/drawing15.xml.rels><?xml version="1.0" encoding="UTF-8" standalone="yes"?>
<Relationships xmlns="http://schemas.openxmlformats.org/package/2006/relationships"><Relationship Id="rId1" Type="http://schemas.openxmlformats.org/officeDocument/2006/relationships/chart" Target="../charts/chart2.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3.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10.png"/></Relationships>
</file>

<file path=xl/drawings/_rels/drawing20.xml.rels><?xml version="1.0" encoding="UTF-8" standalone="yes"?>
<Relationships xmlns="http://schemas.openxmlformats.org/package/2006/relationships"><Relationship Id="rId1" Type="http://schemas.openxmlformats.org/officeDocument/2006/relationships/chart" Target="../charts/chart6.xml"/></Relationships>
</file>

<file path=xl/drawings/_rels/drawing2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7.png"/></Relationships>
</file>

<file path=xl/drawings/_rels/drawing22.xml.rels><?xml version="1.0" encoding="UTF-8" standalone="yes"?>
<Relationships xmlns="http://schemas.openxmlformats.org/package/2006/relationships"><Relationship Id="rId1" Type="http://schemas.openxmlformats.org/officeDocument/2006/relationships/chart" Target="../charts/chart7.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8.xml"/></Relationships>
</file>

<file path=xl/drawings/_rels/drawing24.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chart" Target="../charts/chart9.xml"/></Relationships>
</file>

<file path=xl/drawings/_rels/drawing25.xml.rels><?xml version="1.0" encoding="UTF-8" standalone="yes"?>
<Relationships xmlns="http://schemas.openxmlformats.org/package/2006/relationships"><Relationship Id="rId2" Type="http://schemas.openxmlformats.org/officeDocument/2006/relationships/image" Target="../media/image12.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19538</xdr:rowOff>
    </xdr:from>
    <xdr:to>
      <xdr:col>12</xdr:col>
      <xdr:colOff>9769</xdr:colOff>
      <xdr:row>5</xdr:row>
      <xdr:rowOff>44208</xdr:rowOff>
    </xdr:to>
    <xdr:pic>
      <xdr:nvPicPr>
        <xdr:cNvPr id="6" name="Imagen 5">
          <a:extLst>
            <a:ext uri="{FF2B5EF4-FFF2-40B4-BE49-F238E27FC236}">
              <a16:creationId xmlns:a16="http://schemas.microsoft.com/office/drawing/2014/main" id="{147659A7-3542-AE14-B794-3C1AE491C0A2}"/>
            </a:ext>
          </a:extLst>
        </xdr:cNvPr>
        <xdr:cNvPicPr>
          <a:picLocks noChangeAspect="1"/>
        </xdr:cNvPicPr>
      </xdr:nvPicPr>
      <xdr:blipFill>
        <a:blip xmlns:r="http://schemas.openxmlformats.org/officeDocument/2006/relationships" r:embed="rId1"/>
        <a:stretch>
          <a:fillRect/>
        </a:stretch>
      </xdr:blipFill>
      <xdr:spPr>
        <a:xfrm>
          <a:off x="0" y="19538"/>
          <a:ext cx="10765692" cy="1392362"/>
        </a:xfrm>
        <a:prstGeom prst="rect">
          <a:avLst/>
        </a:prstGeom>
        <a:solidFill>
          <a:srgbClr val="083A55"/>
        </a:solidFill>
      </xdr:spPr>
    </xdr:pic>
    <xdr:clientData/>
  </xdr:twoCellAnchor>
  <xdr:twoCellAnchor editAs="oneCell">
    <xdr:from>
      <xdr:col>0</xdr:col>
      <xdr:colOff>39078</xdr:colOff>
      <xdr:row>5</xdr:row>
      <xdr:rowOff>165405</xdr:rowOff>
    </xdr:from>
    <xdr:to>
      <xdr:col>0</xdr:col>
      <xdr:colOff>4767385</xdr:colOff>
      <xdr:row>23</xdr:row>
      <xdr:rowOff>169485</xdr:rowOff>
    </xdr:to>
    <xdr:pic>
      <xdr:nvPicPr>
        <xdr:cNvPr id="7" name="Imagen 6">
          <a:extLst>
            <a:ext uri="{FF2B5EF4-FFF2-40B4-BE49-F238E27FC236}">
              <a16:creationId xmlns:a16="http://schemas.microsoft.com/office/drawing/2014/main" id="{533047B7-1363-8FEC-2348-3B825BF3E94A}"/>
            </a:ext>
          </a:extLst>
        </xdr:cNvPr>
        <xdr:cNvPicPr>
          <a:picLocks noChangeAspect="1"/>
        </xdr:cNvPicPr>
      </xdr:nvPicPr>
      <xdr:blipFill>
        <a:blip xmlns:r="http://schemas.openxmlformats.org/officeDocument/2006/relationships" r:embed="rId2"/>
        <a:stretch>
          <a:fillRect/>
        </a:stretch>
      </xdr:blipFill>
      <xdr:spPr>
        <a:xfrm>
          <a:off x="39078" y="1533097"/>
          <a:ext cx="4728307" cy="333538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74706</xdr:colOff>
      <xdr:row>0</xdr:row>
      <xdr:rowOff>209176</xdr:rowOff>
    </xdr:from>
    <xdr:to>
      <xdr:col>1</xdr:col>
      <xdr:colOff>2309906</xdr:colOff>
      <xdr:row>0</xdr:row>
      <xdr:rowOff>478012</xdr:rowOff>
    </xdr:to>
    <xdr:pic>
      <xdr:nvPicPr>
        <xdr:cNvPr id="2" name="Picture 4">
          <a:extLst>
            <a:ext uri="{FF2B5EF4-FFF2-40B4-BE49-F238E27FC236}">
              <a16:creationId xmlns:a16="http://schemas.microsoft.com/office/drawing/2014/main" id="{FFC146E9-76D5-AE41-9251-4597C1148284}"/>
            </a:ext>
          </a:extLst>
        </xdr:cNvPr>
        <xdr:cNvPicPr>
          <a:picLocks noChangeAspect="1"/>
        </xdr:cNvPicPr>
      </xdr:nvPicPr>
      <xdr:blipFill rotWithShape="1">
        <a:blip xmlns:r="http://schemas.openxmlformats.org/officeDocument/2006/relationships" r:embed="rId1"/>
        <a:srcRect t="29049" b="49746"/>
        <a:stretch/>
      </xdr:blipFill>
      <xdr:spPr>
        <a:xfrm>
          <a:off x="657412" y="209176"/>
          <a:ext cx="2235200" cy="26883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50800</xdr:colOff>
      <xdr:row>0</xdr:row>
      <xdr:rowOff>152400</xdr:rowOff>
    </xdr:from>
    <xdr:to>
      <xdr:col>2</xdr:col>
      <xdr:colOff>381000</xdr:colOff>
      <xdr:row>2</xdr:row>
      <xdr:rowOff>65636</xdr:rowOff>
    </xdr:to>
    <xdr:pic>
      <xdr:nvPicPr>
        <xdr:cNvPr id="5" name="Picture 4">
          <a:extLst>
            <a:ext uri="{FF2B5EF4-FFF2-40B4-BE49-F238E27FC236}">
              <a16:creationId xmlns:a16="http://schemas.microsoft.com/office/drawing/2014/main" id="{F5E41D74-ED74-6E4A-8AF5-2E9560B35137}"/>
            </a:ext>
          </a:extLst>
        </xdr:cNvPr>
        <xdr:cNvPicPr>
          <a:picLocks noChangeAspect="1"/>
        </xdr:cNvPicPr>
      </xdr:nvPicPr>
      <xdr:blipFill rotWithShape="1">
        <a:blip xmlns:r="http://schemas.openxmlformats.org/officeDocument/2006/relationships" r:embed="rId1"/>
        <a:srcRect t="29049" b="49746"/>
        <a:stretch/>
      </xdr:blipFill>
      <xdr:spPr>
        <a:xfrm>
          <a:off x="393700" y="152400"/>
          <a:ext cx="2235200" cy="26883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56444</xdr:colOff>
      <xdr:row>0</xdr:row>
      <xdr:rowOff>183444</xdr:rowOff>
    </xdr:from>
    <xdr:to>
      <xdr:col>2</xdr:col>
      <xdr:colOff>203200</xdr:colOff>
      <xdr:row>0</xdr:row>
      <xdr:rowOff>452280</xdr:rowOff>
    </xdr:to>
    <xdr:pic>
      <xdr:nvPicPr>
        <xdr:cNvPr id="4" name="Picture 4">
          <a:extLst>
            <a:ext uri="{FF2B5EF4-FFF2-40B4-BE49-F238E27FC236}">
              <a16:creationId xmlns:a16="http://schemas.microsoft.com/office/drawing/2014/main" id="{2978AF9B-9D9F-E540-B2F4-D3DCF104C401}"/>
            </a:ext>
          </a:extLst>
        </xdr:cNvPr>
        <xdr:cNvPicPr>
          <a:picLocks noChangeAspect="1"/>
        </xdr:cNvPicPr>
      </xdr:nvPicPr>
      <xdr:blipFill rotWithShape="1">
        <a:blip xmlns:r="http://schemas.openxmlformats.org/officeDocument/2006/relationships" r:embed="rId1"/>
        <a:srcRect t="29049" b="49746"/>
        <a:stretch/>
      </xdr:blipFill>
      <xdr:spPr>
        <a:xfrm>
          <a:off x="635000" y="183444"/>
          <a:ext cx="2235200" cy="26883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7760</xdr:colOff>
      <xdr:row>0</xdr:row>
      <xdr:rowOff>0</xdr:rowOff>
    </xdr:from>
    <xdr:to>
      <xdr:col>7</xdr:col>
      <xdr:colOff>16509</xdr:colOff>
      <xdr:row>2</xdr:row>
      <xdr:rowOff>16827</xdr:rowOff>
    </xdr:to>
    <xdr:pic>
      <xdr:nvPicPr>
        <xdr:cNvPr id="3" name="Picture 2">
          <a:extLst>
            <a:ext uri="{FF2B5EF4-FFF2-40B4-BE49-F238E27FC236}">
              <a16:creationId xmlns:a16="http://schemas.microsoft.com/office/drawing/2014/main" id="{E4A17068-A2EB-4C3B-9870-7F47A9327564}"/>
            </a:ext>
          </a:extLst>
        </xdr:cNvPr>
        <xdr:cNvPicPr>
          <a:picLocks noChangeAspect="1"/>
        </xdr:cNvPicPr>
      </xdr:nvPicPr>
      <xdr:blipFill>
        <a:blip xmlns:r="http://schemas.openxmlformats.org/officeDocument/2006/relationships" r:embed="rId1"/>
        <a:stretch>
          <a:fillRect/>
        </a:stretch>
      </xdr:blipFill>
      <xdr:spPr>
        <a:xfrm>
          <a:off x="10028060" y="0"/>
          <a:ext cx="944739" cy="930275"/>
        </a:xfrm>
        <a:prstGeom prst="rect">
          <a:avLst/>
        </a:prstGeom>
      </xdr:spPr>
    </xdr:pic>
    <xdr:clientData/>
  </xdr:twoCellAnchor>
  <xdr:twoCellAnchor editAs="oneCell">
    <xdr:from>
      <xdr:col>1</xdr:col>
      <xdr:colOff>118533</xdr:colOff>
      <xdr:row>0</xdr:row>
      <xdr:rowOff>203200</xdr:rowOff>
    </xdr:from>
    <xdr:to>
      <xdr:col>1</xdr:col>
      <xdr:colOff>2353733</xdr:colOff>
      <xdr:row>0</xdr:row>
      <xdr:rowOff>472036</xdr:rowOff>
    </xdr:to>
    <xdr:pic>
      <xdr:nvPicPr>
        <xdr:cNvPr id="2" name="Picture 4">
          <a:extLst>
            <a:ext uri="{FF2B5EF4-FFF2-40B4-BE49-F238E27FC236}">
              <a16:creationId xmlns:a16="http://schemas.microsoft.com/office/drawing/2014/main" id="{831C1AD1-3086-464A-9A9A-5957835755B1}"/>
            </a:ext>
          </a:extLst>
        </xdr:cNvPr>
        <xdr:cNvPicPr>
          <a:picLocks noChangeAspect="1"/>
        </xdr:cNvPicPr>
      </xdr:nvPicPr>
      <xdr:blipFill rotWithShape="1">
        <a:blip xmlns:r="http://schemas.openxmlformats.org/officeDocument/2006/relationships" r:embed="rId2"/>
        <a:srcRect t="29049" b="49746"/>
        <a:stretch/>
      </xdr:blipFill>
      <xdr:spPr>
        <a:xfrm>
          <a:off x="711200" y="203200"/>
          <a:ext cx="2235200" cy="26883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14</xdr:col>
      <xdr:colOff>287655</xdr:colOff>
      <xdr:row>9</xdr:row>
      <xdr:rowOff>150495</xdr:rowOff>
    </xdr:from>
    <xdr:to>
      <xdr:col>20</xdr:col>
      <xdr:colOff>51435</xdr:colOff>
      <xdr:row>15</xdr:row>
      <xdr:rowOff>1196340</xdr:rowOff>
    </xdr:to>
    <xdr:graphicFrame macro="">
      <xdr:nvGraphicFramePr>
        <xdr:cNvPr id="2" name="Chart 1">
          <a:extLst>
            <a:ext uri="{FF2B5EF4-FFF2-40B4-BE49-F238E27FC236}">
              <a16:creationId xmlns:a16="http://schemas.microsoft.com/office/drawing/2014/main" id="{CC309CF7-3181-3878-61C9-9F19A62B068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4144939</xdr:colOff>
      <xdr:row>0</xdr:row>
      <xdr:rowOff>1</xdr:rowOff>
    </xdr:from>
    <xdr:to>
      <xdr:col>3</xdr:col>
      <xdr:colOff>17462</xdr:colOff>
      <xdr:row>2</xdr:row>
      <xdr:rowOff>17462</xdr:rowOff>
    </xdr:to>
    <xdr:pic>
      <xdr:nvPicPr>
        <xdr:cNvPr id="4" name="Picture 3">
          <a:extLst>
            <a:ext uri="{FF2B5EF4-FFF2-40B4-BE49-F238E27FC236}">
              <a16:creationId xmlns:a16="http://schemas.microsoft.com/office/drawing/2014/main" id="{5D4E2F9C-9EFA-0D76-F333-759416EF46F6}"/>
            </a:ext>
          </a:extLst>
        </xdr:cNvPr>
        <xdr:cNvPicPr>
          <a:picLocks noChangeAspect="1"/>
        </xdr:cNvPicPr>
      </xdr:nvPicPr>
      <xdr:blipFill>
        <a:blip xmlns:r="http://schemas.openxmlformats.org/officeDocument/2006/relationships" r:embed="rId1"/>
        <a:stretch>
          <a:fillRect/>
        </a:stretch>
      </xdr:blipFill>
      <xdr:spPr>
        <a:xfrm>
          <a:off x="9542439" y="1"/>
          <a:ext cx="935061" cy="927099"/>
        </a:xfrm>
        <a:prstGeom prst="rect">
          <a:avLst/>
        </a:prstGeom>
      </xdr:spPr>
    </xdr:pic>
    <xdr:clientData/>
  </xdr:twoCellAnchor>
  <xdr:twoCellAnchor editAs="oneCell">
    <xdr:from>
      <xdr:col>1</xdr:col>
      <xdr:colOff>96456</xdr:colOff>
      <xdr:row>0</xdr:row>
      <xdr:rowOff>208988</xdr:rowOff>
    </xdr:from>
    <xdr:to>
      <xdr:col>1</xdr:col>
      <xdr:colOff>2331656</xdr:colOff>
      <xdr:row>0</xdr:row>
      <xdr:rowOff>477824</xdr:rowOff>
    </xdr:to>
    <xdr:pic>
      <xdr:nvPicPr>
        <xdr:cNvPr id="2" name="Picture 4">
          <a:extLst>
            <a:ext uri="{FF2B5EF4-FFF2-40B4-BE49-F238E27FC236}">
              <a16:creationId xmlns:a16="http://schemas.microsoft.com/office/drawing/2014/main" id="{DAED64C4-7C89-E447-A893-12C8584D5B9F}"/>
            </a:ext>
          </a:extLst>
        </xdr:cNvPr>
        <xdr:cNvPicPr>
          <a:picLocks noChangeAspect="1"/>
        </xdr:cNvPicPr>
      </xdr:nvPicPr>
      <xdr:blipFill rotWithShape="1">
        <a:blip xmlns:r="http://schemas.openxmlformats.org/officeDocument/2006/relationships" r:embed="rId2"/>
        <a:srcRect t="29049" b="49746"/>
        <a:stretch/>
      </xdr:blipFill>
      <xdr:spPr>
        <a:xfrm>
          <a:off x="723418" y="208988"/>
          <a:ext cx="2235200" cy="26883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3295844</xdr:colOff>
      <xdr:row>0</xdr:row>
      <xdr:rowOff>1</xdr:rowOff>
    </xdr:from>
    <xdr:to>
      <xdr:col>5</xdr:col>
      <xdr:colOff>19508</xdr:colOff>
      <xdr:row>2</xdr:row>
      <xdr:rowOff>0</xdr:rowOff>
    </xdr:to>
    <xdr:pic>
      <xdr:nvPicPr>
        <xdr:cNvPr id="3" name="Picture 2">
          <a:extLst>
            <a:ext uri="{FF2B5EF4-FFF2-40B4-BE49-F238E27FC236}">
              <a16:creationId xmlns:a16="http://schemas.microsoft.com/office/drawing/2014/main" id="{16805B50-19E7-1342-8FDD-F5690924B7F2}"/>
            </a:ext>
          </a:extLst>
        </xdr:cNvPr>
        <xdr:cNvPicPr>
          <a:picLocks noChangeAspect="1"/>
        </xdr:cNvPicPr>
      </xdr:nvPicPr>
      <xdr:blipFill>
        <a:blip xmlns:r="http://schemas.openxmlformats.org/officeDocument/2006/relationships" r:embed="rId1"/>
        <a:stretch>
          <a:fillRect/>
        </a:stretch>
      </xdr:blipFill>
      <xdr:spPr>
        <a:xfrm>
          <a:off x="12617644" y="1"/>
          <a:ext cx="848624" cy="901699"/>
        </a:xfrm>
        <a:prstGeom prst="rect">
          <a:avLst/>
        </a:prstGeom>
      </xdr:spPr>
    </xdr:pic>
    <xdr:clientData/>
  </xdr:twoCellAnchor>
  <xdr:twoCellAnchor editAs="oneCell">
    <xdr:from>
      <xdr:col>1</xdr:col>
      <xdr:colOff>44824</xdr:colOff>
      <xdr:row>0</xdr:row>
      <xdr:rowOff>179294</xdr:rowOff>
    </xdr:from>
    <xdr:to>
      <xdr:col>1</xdr:col>
      <xdr:colOff>2280024</xdr:colOff>
      <xdr:row>0</xdr:row>
      <xdr:rowOff>448130</xdr:rowOff>
    </xdr:to>
    <xdr:pic>
      <xdr:nvPicPr>
        <xdr:cNvPr id="2" name="Picture 4">
          <a:extLst>
            <a:ext uri="{FF2B5EF4-FFF2-40B4-BE49-F238E27FC236}">
              <a16:creationId xmlns:a16="http://schemas.microsoft.com/office/drawing/2014/main" id="{E8222328-3994-7F47-B307-3534BC6FDDAB}"/>
            </a:ext>
          </a:extLst>
        </xdr:cNvPr>
        <xdr:cNvPicPr>
          <a:picLocks noChangeAspect="1"/>
        </xdr:cNvPicPr>
      </xdr:nvPicPr>
      <xdr:blipFill rotWithShape="1">
        <a:blip xmlns:r="http://schemas.openxmlformats.org/officeDocument/2006/relationships" r:embed="rId2"/>
        <a:srcRect t="29049" b="49746"/>
        <a:stretch/>
      </xdr:blipFill>
      <xdr:spPr>
        <a:xfrm>
          <a:off x="627530" y="179294"/>
          <a:ext cx="2235200" cy="26883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3065337</xdr:colOff>
      <xdr:row>0</xdr:row>
      <xdr:rowOff>1</xdr:rowOff>
    </xdr:from>
    <xdr:to>
      <xdr:col>4</xdr:col>
      <xdr:colOff>16379</xdr:colOff>
      <xdr:row>2</xdr:row>
      <xdr:rowOff>17349</xdr:rowOff>
    </xdr:to>
    <xdr:pic>
      <xdr:nvPicPr>
        <xdr:cNvPr id="3" name="Picture 2">
          <a:extLst>
            <a:ext uri="{FF2B5EF4-FFF2-40B4-BE49-F238E27FC236}">
              <a16:creationId xmlns:a16="http://schemas.microsoft.com/office/drawing/2014/main" id="{977D2BB2-090B-BE43-8911-29236D76C572}"/>
            </a:ext>
          </a:extLst>
        </xdr:cNvPr>
        <xdr:cNvPicPr>
          <a:picLocks noChangeAspect="1"/>
        </xdr:cNvPicPr>
      </xdr:nvPicPr>
      <xdr:blipFill>
        <a:blip xmlns:r="http://schemas.openxmlformats.org/officeDocument/2006/relationships" r:embed="rId1"/>
        <a:stretch>
          <a:fillRect/>
        </a:stretch>
      </xdr:blipFill>
      <xdr:spPr>
        <a:xfrm>
          <a:off x="12672513" y="1"/>
          <a:ext cx="963552" cy="947194"/>
        </a:xfrm>
        <a:prstGeom prst="rect">
          <a:avLst/>
        </a:prstGeom>
      </xdr:spPr>
    </xdr:pic>
    <xdr:clientData/>
  </xdr:twoCellAnchor>
  <xdr:twoCellAnchor editAs="oneCell">
    <xdr:from>
      <xdr:col>1</xdr:col>
      <xdr:colOff>156575</xdr:colOff>
      <xdr:row>0</xdr:row>
      <xdr:rowOff>173972</xdr:rowOff>
    </xdr:from>
    <xdr:to>
      <xdr:col>1</xdr:col>
      <xdr:colOff>2391775</xdr:colOff>
      <xdr:row>0</xdr:row>
      <xdr:rowOff>442808</xdr:rowOff>
    </xdr:to>
    <xdr:pic>
      <xdr:nvPicPr>
        <xdr:cNvPr id="2" name="Picture 4">
          <a:extLst>
            <a:ext uri="{FF2B5EF4-FFF2-40B4-BE49-F238E27FC236}">
              <a16:creationId xmlns:a16="http://schemas.microsoft.com/office/drawing/2014/main" id="{BF95A839-36CD-E747-B5B9-A1548B85E14C}"/>
            </a:ext>
          </a:extLst>
        </xdr:cNvPr>
        <xdr:cNvPicPr>
          <a:picLocks noChangeAspect="1"/>
        </xdr:cNvPicPr>
      </xdr:nvPicPr>
      <xdr:blipFill rotWithShape="1">
        <a:blip xmlns:r="http://schemas.openxmlformats.org/officeDocument/2006/relationships" r:embed="rId2"/>
        <a:srcRect t="29049" b="49746"/>
        <a:stretch/>
      </xdr:blipFill>
      <xdr:spPr>
        <a:xfrm>
          <a:off x="782876" y="173972"/>
          <a:ext cx="2235200" cy="26883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3</xdr:col>
      <xdr:colOff>2920193</xdr:colOff>
      <xdr:row>0</xdr:row>
      <xdr:rowOff>1</xdr:rowOff>
    </xdr:from>
    <xdr:to>
      <xdr:col>4</xdr:col>
      <xdr:colOff>19508</xdr:colOff>
      <xdr:row>2</xdr:row>
      <xdr:rowOff>20320</xdr:rowOff>
    </xdr:to>
    <xdr:pic>
      <xdr:nvPicPr>
        <xdr:cNvPr id="3" name="Picture 2">
          <a:extLst>
            <a:ext uri="{FF2B5EF4-FFF2-40B4-BE49-F238E27FC236}">
              <a16:creationId xmlns:a16="http://schemas.microsoft.com/office/drawing/2014/main" id="{3697D63E-A879-0C4C-8DE9-ACC701E70F2F}"/>
            </a:ext>
          </a:extLst>
        </xdr:cNvPr>
        <xdr:cNvPicPr>
          <a:picLocks noChangeAspect="1"/>
        </xdr:cNvPicPr>
      </xdr:nvPicPr>
      <xdr:blipFill>
        <a:blip xmlns:r="http://schemas.openxmlformats.org/officeDocument/2006/relationships" r:embed="rId1"/>
        <a:stretch>
          <a:fillRect/>
        </a:stretch>
      </xdr:blipFill>
      <xdr:spPr>
        <a:xfrm>
          <a:off x="15035993" y="1"/>
          <a:ext cx="957575" cy="927099"/>
        </a:xfrm>
        <a:prstGeom prst="rect">
          <a:avLst/>
        </a:prstGeom>
      </xdr:spPr>
    </xdr:pic>
    <xdr:clientData/>
  </xdr:twoCellAnchor>
  <xdr:twoCellAnchor editAs="oneCell">
    <xdr:from>
      <xdr:col>1</xdr:col>
      <xdr:colOff>191370</xdr:colOff>
      <xdr:row>0</xdr:row>
      <xdr:rowOff>191370</xdr:rowOff>
    </xdr:from>
    <xdr:to>
      <xdr:col>1</xdr:col>
      <xdr:colOff>2426570</xdr:colOff>
      <xdr:row>0</xdr:row>
      <xdr:rowOff>460206</xdr:rowOff>
    </xdr:to>
    <xdr:pic>
      <xdr:nvPicPr>
        <xdr:cNvPr id="2" name="Picture 4">
          <a:extLst>
            <a:ext uri="{FF2B5EF4-FFF2-40B4-BE49-F238E27FC236}">
              <a16:creationId xmlns:a16="http://schemas.microsoft.com/office/drawing/2014/main" id="{B0C5CF36-EFF0-2046-9A54-735EAD6355F7}"/>
            </a:ext>
          </a:extLst>
        </xdr:cNvPr>
        <xdr:cNvPicPr>
          <a:picLocks noChangeAspect="1"/>
        </xdr:cNvPicPr>
      </xdr:nvPicPr>
      <xdr:blipFill rotWithShape="1">
        <a:blip xmlns:r="http://schemas.openxmlformats.org/officeDocument/2006/relationships" r:embed="rId2"/>
        <a:srcRect t="29049" b="49746"/>
        <a:stretch/>
      </xdr:blipFill>
      <xdr:spPr>
        <a:xfrm>
          <a:off x="782877" y="191370"/>
          <a:ext cx="2235200" cy="26883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10</xdr:col>
      <xdr:colOff>198120</xdr:colOff>
      <xdr:row>2</xdr:row>
      <xdr:rowOff>272415</xdr:rowOff>
    </xdr:from>
    <xdr:to>
      <xdr:col>24</xdr:col>
      <xdr:colOff>150538</xdr:colOff>
      <xdr:row>10</xdr:row>
      <xdr:rowOff>554630</xdr:rowOff>
    </xdr:to>
    <xdr:pic>
      <xdr:nvPicPr>
        <xdr:cNvPr id="8" name="Picture 7">
          <a:extLst>
            <a:ext uri="{FF2B5EF4-FFF2-40B4-BE49-F238E27FC236}">
              <a16:creationId xmlns:a16="http://schemas.microsoft.com/office/drawing/2014/main" id="{B1264CE8-D386-D030-F42B-491A2BC56158}"/>
            </a:ext>
          </a:extLst>
        </xdr:cNvPr>
        <xdr:cNvPicPr>
          <a:picLocks noChangeAspect="1"/>
        </xdr:cNvPicPr>
      </xdr:nvPicPr>
      <xdr:blipFill>
        <a:blip xmlns:r="http://schemas.openxmlformats.org/officeDocument/2006/relationships" r:embed="rId1"/>
        <a:stretch>
          <a:fillRect/>
        </a:stretch>
      </xdr:blipFill>
      <xdr:spPr>
        <a:xfrm>
          <a:off x="9427845" y="624840"/>
          <a:ext cx="9286918" cy="316829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3</xdr:col>
      <xdr:colOff>1838325</xdr:colOff>
      <xdr:row>0</xdr:row>
      <xdr:rowOff>0</xdr:rowOff>
    </xdr:from>
    <xdr:to>
      <xdr:col>3</xdr:col>
      <xdr:colOff>2727404</xdr:colOff>
      <xdr:row>1</xdr:row>
      <xdr:rowOff>283526</xdr:rowOff>
    </xdr:to>
    <xdr:pic>
      <xdr:nvPicPr>
        <xdr:cNvPr id="2" name="Picture 1">
          <a:extLst>
            <a:ext uri="{FF2B5EF4-FFF2-40B4-BE49-F238E27FC236}">
              <a16:creationId xmlns:a16="http://schemas.microsoft.com/office/drawing/2014/main" id="{ED3F1AED-0EB5-4663-AC6F-C28F415DFCE5}"/>
            </a:ext>
          </a:extLst>
        </xdr:cNvPr>
        <xdr:cNvPicPr>
          <a:picLocks noChangeAspect="1"/>
        </xdr:cNvPicPr>
      </xdr:nvPicPr>
      <xdr:blipFill>
        <a:blip xmlns:r="http://schemas.openxmlformats.org/officeDocument/2006/relationships" r:embed="rId1"/>
        <a:stretch>
          <a:fillRect/>
        </a:stretch>
      </xdr:blipFill>
      <xdr:spPr>
        <a:xfrm>
          <a:off x="8782050" y="0"/>
          <a:ext cx="892889" cy="896936"/>
        </a:xfrm>
        <a:prstGeom prst="rect">
          <a:avLst/>
        </a:prstGeom>
      </xdr:spPr>
    </xdr:pic>
    <xdr:clientData/>
  </xdr:twoCellAnchor>
  <xdr:twoCellAnchor editAs="oneCell">
    <xdr:from>
      <xdr:col>1</xdr:col>
      <xdr:colOff>0</xdr:colOff>
      <xdr:row>0</xdr:row>
      <xdr:rowOff>188148</xdr:rowOff>
    </xdr:from>
    <xdr:to>
      <xdr:col>1</xdr:col>
      <xdr:colOff>2235200</xdr:colOff>
      <xdr:row>0</xdr:row>
      <xdr:rowOff>456984</xdr:rowOff>
    </xdr:to>
    <xdr:pic>
      <xdr:nvPicPr>
        <xdr:cNvPr id="3" name="Picture 4">
          <a:extLst>
            <a:ext uri="{FF2B5EF4-FFF2-40B4-BE49-F238E27FC236}">
              <a16:creationId xmlns:a16="http://schemas.microsoft.com/office/drawing/2014/main" id="{818A3254-7975-E246-A650-99714CF55124}"/>
            </a:ext>
          </a:extLst>
        </xdr:cNvPr>
        <xdr:cNvPicPr>
          <a:picLocks noChangeAspect="1"/>
        </xdr:cNvPicPr>
      </xdr:nvPicPr>
      <xdr:blipFill rotWithShape="1">
        <a:blip xmlns:r="http://schemas.openxmlformats.org/officeDocument/2006/relationships" r:embed="rId2"/>
        <a:srcRect t="29049" b="49746"/>
        <a:stretch/>
      </xdr:blipFill>
      <xdr:spPr>
        <a:xfrm>
          <a:off x="580123" y="188148"/>
          <a:ext cx="2235200" cy="268836"/>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0</xdr:row>
      <xdr:rowOff>177527</xdr:rowOff>
    </xdr:from>
    <xdr:to>
      <xdr:col>1</xdr:col>
      <xdr:colOff>2235200</xdr:colOff>
      <xdr:row>0</xdr:row>
      <xdr:rowOff>446363</xdr:rowOff>
    </xdr:to>
    <xdr:pic>
      <xdr:nvPicPr>
        <xdr:cNvPr id="2" name="Picture 4">
          <a:extLst>
            <a:ext uri="{FF2B5EF4-FFF2-40B4-BE49-F238E27FC236}">
              <a16:creationId xmlns:a16="http://schemas.microsoft.com/office/drawing/2014/main" id="{D02E25BC-82B2-F04C-B193-B43B30650176}"/>
            </a:ext>
          </a:extLst>
        </xdr:cNvPr>
        <xdr:cNvPicPr>
          <a:picLocks noChangeAspect="1"/>
        </xdr:cNvPicPr>
      </xdr:nvPicPr>
      <xdr:blipFill rotWithShape="1">
        <a:blip xmlns:r="http://schemas.openxmlformats.org/officeDocument/2006/relationships" r:embed="rId1"/>
        <a:srcRect t="29049" b="49746"/>
        <a:stretch/>
      </xdr:blipFill>
      <xdr:spPr>
        <a:xfrm>
          <a:off x="587204" y="177527"/>
          <a:ext cx="2235200" cy="268836"/>
        </a:xfrm>
        <a:prstGeom prst="rect">
          <a:avLst/>
        </a:prstGeom>
      </xdr:spPr>
    </xdr:pic>
    <xdr:clientData/>
  </xdr:twoCellAnchor>
  <xdr:twoCellAnchor editAs="oneCell">
    <xdr:from>
      <xdr:col>5</xdr:col>
      <xdr:colOff>787400</xdr:colOff>
      <xdr:row>0</xdr:row>
      <xdr:rowOff>0</xdr:rowOff>
    </xdr:from>
    <xdr:to>
      <xdr:col>6</xdr:col>
      <xdr:colOff>19827</xdr:colOff>
      <xdr:row>2</xdr:row>
      <xdr:rowOff>12700</xdr:rowOff>
    </xdr:to>
    <xdr:pic>
      <xdr:nvPicPr>
        <xdr:cNvPr id="3" name="Imagen 2">
          <a:extLst>
            <a:ext uri="{FF2B5EF4-FFF2-40B4-BE49-F238E27FC236}">
              <a16:creationId xmlns:a16="http://schemas.microsoft.com/office/drawing/2014/main" id="{61162889-886F-3CA1-A687-A0AFA6CA894D}"/>
            </a:ext>
          </a:extLst>
        </xdr:cNvPr>
        <xdr:cNvPicPr>
          <a:picLocks noChangeAspect="1"/>
        </xdr:cNvPicPr>
      </xdr:nvPicPr>
      <xdr:blipFill>
        <a:blip xmlns:r="http://schemas.openxmlformats.org/officeDocument/2006/relationships" r:embed="rId2"/>
        <a:stretch>
          <a:fillRect/>
        </a:stretch>
      </xdr:blipFill>
      <xdr:spPr>
        <a:xfrm>
          <a:off x="10490200" y="0"/>
          <a:ext cx="807227" cy="9271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3</xdr:col>
      <xdr:colOff>5370821</xdr:colOff>
      <xdr:row>0</xdr:row>
      <xdr:rowOff>21731</xdr:rowOff>
    </xdr:from>
    <xdr:to>
      <xdr:col>4</xdr:col>
      <xdr:colOff>19331</xdr:colOff>
      <xdr:row>2</xdr:row>
      <xdr:rowOff>18697</xdr:rowOff>
    </xdr:to>
    <xdr:pic>
      <xdr:nvPicPr>
        <xdr:cNvPr id="2" name="Picture 1">
          <a:extLst>
            <a:ext uri="{FF2B5EF4-FFF2-40B4-BE49-F238E27FC236}">
              <a16:creationId xmlns:a16="http://schemas.microsoft.com/office/drawing/2014/main" id="{DCEEB6AF-9ECE-4A77-94F9-3DD47AFE9928}"/>
            </a:ext>
          </a:extLst>
        </xdr:cNvPr>
        <xdr:cNvPicPr>
          <a:picLocks noChangeAspect="1"/>
        </xdr:cNvPicPr>
      </xdr:nvPicPr>
      <xdr:blipFill>
        <a:blip xmlns:r="http://schemas.openxmlformats.org/officeDocument/2006/relationships" r:embed="rId1"/>
        <a:stretch>
          <a:fillRect/>
        </a:stretch>
      </xdr:blipFill>
      <xdr:spPr>
        <a:xfrm>
          <a:off x="11666846" y="21731"/>
          <a:ext cx="946440" cy="911366"/>
        </a:xfrm>
        <a:prstGeom prst="rect">
          <a:avLst/>
        </a:prstGeom>
      </xdr:spPr>
    </xdr:pic>
    <xdr:clientData/>
  </xdr:twoCellAnchor>
  <xdr:twoCellAnchor editAs="oneCell">
    <xdr:from>
      <xdr:col>1</xdr:col>
      <xdr:colOff>42333</xdr:colOff>
      <xdr:row>0</xdr:row>
      <xdr:rowOff>169334</xdr:rowOff>
    </xdr:from>
    <xdr:to>
      <xdr:col>1</xdr:col>
      <xdr:colOff>2277533</xdr:colOff>
      <xdr:row>0</xdr:row>
      <xdr:rowOff>438170</xdr:rowOff>
    </xdr:to>
    <xdr:pic>
      <xdr:nvPicPr>
        <xdr:cNvPr id="4" name="Picture 4">
          <a:extLst>
            <a:ext uri="{FF2B5EF4-FFF2-40B4-BE49-F238E27FC236}">
              <a16:creationId xmlns:a16="http://schemas.microsoft.com/office/drawing/2014/main" id="{DD82A59B-DA4D-B346-B60A-8C0959823580}"/>
            </a:ext>
          </a:extLst>
        </xdr:cNvPr>
        <xdr:cNvPicPr>
          <a:picLocks noChangeAspect="1"/>
        </xdr:cNvPicPr>
      </xdr:nvPicPr>
      <xdr:blipFill rotWithShape="1">
        <a:blip xmlns:r="http://schemas.openxmlformats.org/officeDocument/2006/relationships" r:embed="rId2"/>
        <a:srcRect t="29049" b="49746"/>
        <a:stretch/>
      </xdr:blipFill>
      <xdr:spPr>
        <a:xfrm>
          <a:off x="620889" y="169334"/>
          <a:ext cx="2235200" cy="268836"/>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19</xdr:col>
      <xdr:colOff>257175</xdr:colOff>
      <xdr:row>1</xdr:row>
      <xdr:rowOff>142875</xdr:rowOff>
    </xdr:from>
    <xdr:to>
      <xdr:col>26</xdr:col>
      <xdr:colOff>30480</xdr:colOff>
      <xdr:row>11</xdr:row>
      <xdr:rowOff>781050</xdr:rowOff>
    </xdr:to>
    <xdr:graphicFrame macro="">
      <xdr:nvGraphicFramePr>
        <xdr:cNvPr id="2" name="Chart 1">
          <a:extLst>
            <a:ext uri="{FF2B5EF4-FFF2-40B4-BE49-F238E27FC236}">
              <a16:creationId xmlns:a16="http://schemas.microsoft.com/office/drawing/2014/main" id="{055C500F-C907-41AA-A586-5FA04FF2B4C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14</xdr:col>
      <xdr:colOff>257175</xdr:colOff>
      <xdr:row>1</xdr:row>
      <xdr:rowOff>142875</xdr:rowOff>
    </xdr:from>
    <xdr:to>
      <xdr:col>21</xdr:col>
      <xdr:colOff>30480</xdr:colOff>
      <xdr:row>14</xdr:row>
      <xdr:rowOff>0</xdr:rowOff>
    </xdr:to>
    <xdr:graphicFrame macro="">
      <xdr:nvGraphicFramePr>
        <xdr:cNvPr id="2" name="Chart 1">
          <a:extLst>
            <a:ext uri="{FF2B5EF4-FFF2-40B4-BE49-F238E27FC236}">
              <a16:creationId xmlns:a16="http://schemas.microsoft.com/office/drawing/2014/main" id="{D61EEC01-2E84-494E-B298-2928E81F040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xdr:from>
      <xdr:col>14</xdr:col>
      <xdr:colOff>257175</xdr:colOff>
      <xdr:row>1</xdr:row>
      <xdr:rowOff>142875</xdr:rowOff>
    </xdr:from>
    <xdr:to>
      <xdr:col>21</xdr:col>
      <xdr:colOff>30480</xdr:colOff>
      <xdr:row>14</xdr:row>
      <xdr:rowOff>0</xdr:rowOff>
    </xdr:to>
    <xdr:graphicFrame macro="">
      <xdr:nvGraphicFramePr>
        <xdr:cNvPr id="2" name="Chart 1">
          <a:extLst>
            <a:ext uri="{FF2B5EF4-FFF2-40B4-BE49-F238E27FC236}">
              <a16:creationId xmlns:a16="http://schemas.microsoft.com/office/drawing/2014/main" id="{43922B1C-AECA-48C7-B3A0-30167C23C23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11</xdr:col>
      <xdr:colOff>352425</xdr:colOff>
      <xdr:row>2</xdr:row>
      <xdr:rowOff>47625</xdr:rowOff>
    </xdr:from>
    <xdr:to>
      <xdr:col>18</xdr:col>
      <xdr:colOff>125730</xdr:colOff>
      <xdr:row>11</xdr:row>
      <xdr:rowOff>569595</xdr:rowOff>
    </xdr:to>
    <xdr:graphicFrame macro="">
      <xdr:nvGraphicFramePr>
        <xdr:cNvPr id="2" name="Chart 1">
          <a:extLst>
            <a:ext uri="{FF2B5EF4-FFF2-40B4-BE49-F238E27FC236}">
              <a16:creationId xmlns:a16="http://schemas.microsoft.com/office/drawing/2014/main" id="{B02E946B-CC0E-449F-9184-02598C1977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9.xml><?xml version="1.0" encoding="utf-8"?>
<xdr:wsDr xmlns:xdr="http://schemas.openxmlformats.org/drawingml/2006/spreadsheetDrawing" xmlns:a="http://schemas.openxmlformats.org/drawingml/2006/main">
  <xdr:twoCellAnchor editAs="oneCell">
    <xdr:from>
      <xdr:col>3</xdr:col>
      <xdr:colOff>5019780</xdr:colOff>
      <xdr:row>0</xdr:row>
      <xdr:rowOff>7616</xdr:rowOff>
    </xdr:from>
    <xdr:to>
      <xdr:col>4</xdr:col>
      <xdr:colOff>15287</xdr:colOff>
      <xdr:row>2</xdr:row>
      <xdr:rowOff>17522</xdr:rowOff>
    </xdr:to>
    <xdr:pic>
      <xdr:nvPicPr>
        <xdr:cNvPr id="4" name="Picture 3">
          <a:extLst>
            <a:ext uri="{FF2B5EF4-FFF2-40B4-BE49-F238E27FC236}">
              <a16:creationId xmlns:a16="http://schemas.microsoft.com/office/drawing/2014/main" id="{24037B72-8255-8ED7-5911-BFBEF81EAD9E}"/>
            </a:ext>
          </a:extLst>
        </xdr:cNvPr>
        <xdr:cNvPicPr>
          <a:picLocks noChangeAspect="1"/>
        </xdr:cNvPicPr>
      </xdr:nvPicPr>
      <xdr:blipFill>
        <a:blip xmlns:r="http://schemas.openxmlformats.org/officeDocument/2006/relationships" r:embed="rId1"/>
        <a:stretch>
          <a:fillRect/>
        </a:stretch>
      </xdr:blipFill>
      <xdr:spPr>
        <a:xfrm>
          <a:off x="9567900" y="7616"/>
          <a:ext cx="943307" cy="904179"/>
        </a:xfrm>
        <a:prstGeom prst="rect">
          <a:avLst/>
        </a:prstGeom>
      </xdr:spPr>
    </xdr:pic>
    <xdr:clientData/>
  </xdr:twoCellAnchor>
  <xdr:twoCellAnchor editAs="oneCell">
    <xdr:from>
      <xdr:col>1</xdr:col>
      <xdr:colOff>71549</xdr:colOff>
      <xdr:row>0</xdr:row>
      <xdr:rowOff>196760</xdr:rowOff>
    </xdr:from>
    <xdr:to>
      <xdr:col>1</xdr:col>
      <xdr:colOff>2306749</xdr:colOff>
      <xdr:row>0</xdr:row>
      <xdr:rowOff>465596</xdr:rowOff>
    </xdr:to>
    <xdr:pic>
      <xdr:nvPicPr>
        <xdr:cNvPr id="2" name="Picture 4">
          <a:extLst>
            <a:ext uri="{FF2B5EF4-FFF2-40B4-BE49-F238E27FC236}">
              <a16:creationId xmlns:a16="http://schemas.microsoft.com/office/drawing/2014/main" id="{E0BE0D39-FEEC-5C4B-A46C-D1213FAFC2AB}"/>
            </a:ext>
          </a:extLst>
        </xdr:cNvPr>
        <xdr:cNvPicPr>
          <a:picLocks noChangeAspect="1"/>
        </xdr:cNvPicPr>
      </xdr:nvPicPr>
      <xdr:blipFill rotWithShape="1">
        <a:blip xmlns:r="http://schemas.openxmlformats.org/officeDocument/2006/relationships" r:embed="rId2"/>
        <a:srcRect t="29049" b="49746"/>
        <a:stretch/>
      </xdr:blipFill>
      <xdr:spPr>
        <a:xfrm>
          <a:off x="661831" y="196760"/>
          <a:ext cx="2235200" cy="268836"/>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20</xdr:col>
      <xdr:colOff>400050</xdr:colOff>
      <xdr:row>2</xdr:row>
      <xdr:rowOff>85725</xdr:rowOff>
    </xdr:from>
    <xdr:to>
      <xdr:col>27</xdr:col>
      <xdr:colOff>173355</xdr:colOff>
      <xdr:row>11</xdr:row>
      <xdr:rowOff>133350</xdr:rowOff>
    </xdr:to>
    <xdr:graphicFrame macro="">
      <xdr:nvGraphicFramePr>
        <xdr:cNvPr id="2" name="Chart 1">
          <a:extLst>
            <a:ext uri="{FF2B5EF4-FFF2-40B4-BE49-F238E27FC236}">
              <a16:creationId xmlns:a16="http://schemas.microsoft.com/office/drawing/2014/main" id="{E09040E3-253E-4914-B112-D0B23C3687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1.xml><?xml version="1.0" encoding="utf-8"?>
<xdr:wsDr xmlns:xdr="http://schemas.openxmlformats.org/drawingml/2006/spreadsheetDrawing" xmlns:a="http://schemas.openxmlformats.org/drawingml/2006/main">
  <xdr:twoCellAnchor editAs="oneCell">
    <xdr:from>
      <xdr:col>4</xdr:col>
      <xdr:colOff>430954</xdr:colOff>
      <xdr:row>0</xdr:row>
      <xdr:rowOff>19687</xdr:rowOff>
    </xdr:from>
    <xdr:to>
      <xdr:col>5</xdr:col>
      <xdr:colOff>22728</xdr:colOff>
      <xdr:row>2</xdr:row>
      <xdr:rowOff>21273</xdr:rowOff>
    </xdr:to>
    <xdr:pic>
      <xdr:nvPicPr>
        <xdr:cNvPr id="4" name="Picture 3">
          <a:extLst>
            <a:ext uri="{FF2B5EF4-FFF2-40B4-BE49-F238E27FC236}">
              <a16:creationId xmlns:a16="http://schemas.microsoft.com/office/drawing/2014/main" id="{004A463B-EB12-CBCA-83B7-FEC8E3B4AE81}"/>
            </a:ext>
          </a:extLst>
        </xdr:cNvPr>
        <xdr:cNvPicPr>
          <a:picLocks noChangeAspect="1"/>
        </xdr:cNvPicPr>
      </xdr:nvPicPr>
      <xdr:blipFill>
        <a:blip xmlns:r="http://schemas.openxmlformats.org/officeDocument/2006/relationships" r:embed="rId1"/>
        <a:stretch>
          <a:fillRect/>
        </a:stretch>
      </xdr:blipFill>
      <xdr:spPr>
        <a:xfrm>
          <a:off x="11527579" y="19687"/>
          <a:ext cx="900509" cy="893126"/>
        </a:xfrm>
        <a:prstGeom prst="rect">
          <a:avLst/>
        </a:prstGeom>
      </xdr:spPr>
    </xdr:pic>
    <xdr:clientData/>
  </xdr:twoCellAnchor>
  <xdr:twoCellAnchor editAs="oneCell">
    <xdr:from>
      <xdr:col>1</xdr:col>
      <xdr:colOff>31750</xdr:colOff>
      <xdr:row>0</xdr:row>
      <xdr:rowOff>206375</xdr:rowOff>
    </xdr:from>
    <xdr:to>
      <xdr:col>1</xdr:col>
      <xdr:colOff>2266950</xdr:colOff>
      <xdr:row>0</xdr:row>
      <xdr:rowOff>475211</xdr:rowOff>
    </xdr:to>
    <xdr:pic>
      <xdr:nvPicPr>
        <xdr:cNvPr id="3" name="Picture 4">
          <a:extLst>
            <a:ext uri="{FF2B5EF4-FFF2-40B4-BE49-F238E27FC236}">
              <a16:creationId xmlns:a16="http://schemas.microsoft.com/office/drawing/2014/main" id="{A839E3C4-1752-DA4D-9FB1-7470C9E2BD19}"/>
            </a:ext>
          </a:extLst>
        </xdr:cNvPr>
        <xdr:cNvPicPr>
          <a:picLocks noChangeAspect="1"/>
        </xdr:cNvPicPr>
      </xdr:nvPicPr>
      <xdr:blipFill rotWithShape="1">
        <a:blip xmlns:r="http://schemas.openxmlformats.org/officeDocument/2006/relationships" r:embed="rId2"/>
        <a:srcRect t="29049" b="49746"/>
        <a:stretch/>
      </xdr:blipFill>
      <xdr:spPr>
        <a:xfrm>
          <a:off x="619125" y="206375"/>
          <a:ext cx="2235200" cy="268836"/>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20</xdr:col>
      <xdr:colOff>590550</xdr:colOff>
      <xdr:row>1</xdr:row>
      <xdr:rowOff>142875</xdr:rowOff>
    </xdr:from>
    <xdr:to>
      <xdr:col>27</xdr:col>
      <xdr:colOff>363855</xdr:colOff>
      <xdr:row>14</xdr:row>
      <xdr:rowOff>0</xdr:rowOff>
    </xdr:to>
    <xdr:graphicFrame macro="">
      <xdr:nvGraphicFramePr>
        <xdr:cNvPr id="2" name="Chart 1">
          <a:extLst>
            <a:ext uri="{FF2B5EF4-FFF2-40B4-BE49-F238E27FC236}">
              <a16:creationId xmlns:a16="http://schemas.microsoft.com/office/drawing/2014/main" id="{A93456D6-0148-4C71-93BA-1548D8F08BC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3.xml><?xml version="1.0" encoding="utf-8"?>
<xdr:wsDr xmlns:xdr="http://schemas.openxmlformats.org/drawingml/2006/spreadsheetDrawing" xmlns:a="http://schemas.openxmlformats.org/drawingml/2006/main">
  <xdr:twoCellAnchor>
    <xdr:from>
      <xdr:col>11</xdr:col>
      <xdr:colOff>438150</xdr:colOff>
      <xdr:row>1</xdr:row>
      <xdr:rowOff>114300</xdr:rowOff>
    </xdr:from>
    <xdr:to>
      <xdr:col>18</xdr:col>
      <xdr:colOff>211455</xdr:colOff>
      <xdr:row>12</xdr:row>
      <xdr:rowOff>171450</xdr:rowOff>
    </xdr:to>
    <xdr:graphicFrame macro="">
      <xdr:nvGraphicFramePr>
        <xdr:cNvPr id="2" name="Chart 1">
          <a:extLst>
            <a:ext uri="{FF2B5EF4-FFF2-40B4-BE49-F238E27FC236}">
              <a16:creationId xmlns:a16="http://schemas.microsoft.com/office/drawing/2014/main" id="{347BFCB9-6C42-4E4F-A316-F8D642045C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4.xml><?xml version="1.0" encoding="utf-8"?>
<xdr:wsDr xmlns:xdr="http://schemas.openxmlformats.org/drawingml/2006/spreadsheetDrawing" xmlns:a="http://schemas.openxmlformats.org/drawingml/2006/main">
  <xdr:twoCellAnchor>
    <xdr:from>
      <xdr:col>12</xdr:col>
      <xdr:colOff>47625</xdr:colOff>
      <xdr:row>1</xdr:row>
      <xdr:rowOff>152400</xdr:rowOff>
    </xdr:from>
    <xdr:to>
      <xdr:col>18</xdr:col>
      <xdr:colOff>506730</xdr:colOff>
      <xdr:row>13</xdr:row>
      <xdr:rowOff>28575</xdr:rowOff>
    </xdr:to>
    <xdr:graphicFrame macro="">
      <xdr:nvGraphicFramePr>
        <xdr:cNvPr id="2" name="Chart 1">
          <a:extLst>
            <a:ext uri="{FF2B5EF4-FFF2-40B4-BE49-F238E27FC236}">
              <a16:creationId xmlns:a16="http://schemas.microsoft.com/office/drawing/2014/main" id="{B63DCB95-BAE1-4FE5-B16A-8D44D0B3DD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441960</xdr:colOff>
      <xdr:row>12</xdr:row>
      <xdr:rowOff>143842</xdr:rowOff>
    </xdr:from>
    <xdr:to>
      <xdr:col>10</xdr:col>
      <xdr:colOff>838451</xdr:colOff>
      <xdr:row>36</xdr:row>
      <xdr:rowOff>136408</xdr:rowOff>
    </xdr:to>
    <xdr:pic>
      <xdr:nvPicPr>
        <xdr:cNvPr id="3" name="Picture 2">
          <a:extLst>
            <a:ext uri="{FF2B5EF4-FFF2-40B4-BE49-F238E27FC236}">
              <a16:creationId xmlns:a16="http://schemas.microsoft.com/office/drawing/2014/main" id="{C9E3017A-0387-A10B-DCA7-C671D7E7A47C}"/>
            </a:ext>
          </a:extLst>
        </xdr:cNvPr>
        <xdr:cNvPicPr>
          <a:picLocks noChangeAspect="1"/>
        </xdr:cNvPicPr>
      </xdr:nvPicPr>
      <xdr:blipFill>
        <a:blip xmlns:r="http://schemas.openxmlformats.org/officeDocument/2006/relationships" r:embed="rId2"/>
        <a:stretch>
          <a:fillRect/>
        </a:stretch>
      </xdr:blipFill>
      <xdr:spPr>
        <a:xfrm>
          <a:off x="441960" y="3100402"/>
          <a:ext cx="9228071" cy="4198806"/>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xdr:col>
      <xdr:colOff>0</xdr:colOff>
      <xdr:row>0</xdr:row>
      <xdr:rowOff>183445</xdr:rowOff>
    </xdr:from>
    <xdr:to>
      <xdr:col>2</xdr:col>
      <xdr:colOff>767645</xdr:colOff>
      <xdr:row>0</xdr:row>
      <xdr:rowOff>452281</xdr:rowOff>
    </xdr:to>
    <xdr:pic>
      <xdr:nvPicPr>
        <xdr:cNvPr id="2" name="Picture 4">
          <a:extLst>
            <a:ext uri="{FF2B5EF4-FFF2-40B4-BE49-F238E27FC236}">
              <a16:creationId xmlns:a16="http://schemas.microsoft.com/office/drawing/2014/main" id="{5D8AE4B1-58C9-734F-B4E8-2588E5F27790}"/>
            </a:ext>
          </a:extLst>
        </xdr:cNvPr>
        <xdr:cNvPicPr>
          <a:picLocks noChangeAspect="1"/>
        </xdr:cNvPicPr>
      </xdr:nvPicPr>
      <xdr:blipFill rotWithShape="1">
        <a:blip xmlns:r="http://schemas.openxmlformats.org/officeDocument/2006/relationships" r:embed="rId1"/>
        <a:srcRect t="29049" b="49746"/>
        <a:stretch/>
      </xdr:blipFill>
      <xdr:spPr>
        <a:xfrm>
          <a:off x="578556" y="183445"/>
          <a:ext cx="2235200" cy="268836"/>
        </a:xfrm>
        <a:prstGeom prst="rect">
          <a:avLst/>
        </a:prstGeom>
      </xdr:spPr>
    </xdr:pic>
    <xdr:clientData/>
  </xdr:twoCellAnchor>
  <xdr:twoCellAnchor editAs="oneCell">
    <xdr:from>
      <xdr:col>10</xdr:col>
      <xdr:colOff>141112</xdr:colOff>
      <xdr:row>0</xdr:row>
      <xdr:rowOff>0</xdr:rowOff>
    </xdr:from>
    <xdr:to>
      <xdr:col>11</xdr:col>
      <xdr:colOff>11404</xdr:colOff>
      <xdr:row>2</xdr:row>
      <xdr:rowOff>14111</xdr:rowOff>
    </xdr:to>
    <xdr:pic>
      <xdr:nvPicPr>
        <xdr:cNvPr id="4" name="Imagen 3">
          <a:extLst>
            <a:ext uri="{FF2B5EF4-FFF2-40B4-BE49-F238E27FC236}">
              <a16:creationId xmlns:a16="http://schemas.microsoft.com/office/drawing/2014/main" id="{31C9B6F0-183D-A943-BFAC-A0CD3D8D7DF3}"/>
            </a:ext>
          </a:extLst>
        </xdr:cNvPr>
        <xdr:cNvPicPr>
          <a:picLocks noChangeAspect="1"/>
        </xdr:cNvPicPr>
      </xdr:nvPicPr>
      <xdr:blipFill>
        <a:blip xmlns:r="http://schemas.openxmlformats.org/officeDocument/2006/relationships" r:embed="rId2"/>
        <a:stretch>
          <a:fillRect/>
        </a:stretch>
      </xdr:blipFill>
      <xdr:spPr>
        <a:xfrm>
          <a:off x="10611556" y="0"/>
          <a:ext cx="914515" cy="931333"/>
        </a:xfrm>
        <a:prstGeom prst="rect">
          <a:avLst/>
        </a:prstGeom>
      </xdr:spPr>
    </xdr:pic>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hyperlink" Target="https://lundingold.com/about/corporate-governance/core-policies/" TargetMode="External"/><Relationship Id="rId1" Type="http://schemas.openxmlformats.org/officeDocument/2006/relationships/hyperlink" Target="mailto:ec.comunicaciones@lundingold.com" TargetMode="External"/><Relationship Id="rId4" Type="http://schemas.openxmlformats.org/officeDocument/2006/relationships/drawing" Target="../drawings/drawing25.xm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83A55"/>
  </sheetPr>
  <dimension ref="A1:M1001"/>
  <sheetViews>
    <sheetView showGridLines="0" tabSelected="1" zoomScaleNormal="100" workbookViewId="0">
      <selection activeCell="C7" sqref="C7:G7"/>
    </sheetView>
  </sheetViews>
  <sheetFormatPr baseColWidth="10" defaultColWidth="12.6640625" defaultRowHeight="15" customHeight="1"/>
  <cols>
    <col min="1" max="1" width="69.83203125" customWidth="1"/>
    <col min="2" max="3" width="3.83203125" customWidth="1"/>
    <col min="4" max="4" width="1" customWidth="1"/>
    <col min="5" max="5" width="8.6640625" customWidth="1"/>
    <col min="6" max="13" width="7.6640625" customWidth="1"/>
    <col min="14" max="14" width="15.33203125" customWidth="1"/>
    <col min="15" max="28" width="7.6640625" customWidth="1"/>
  </cols>
  <sheetData>
    <row r="1" spans="1:13" ht="15" customHeight="1">
      <c r="A1" s="854"/>
      <c r="B1" s="854"/>
      <c r="C1" s="854"/>
      <c r="D1" s="854"/>
      <c r="E1" s="854"/>
      <c r="F1" s="854"/>
      <c r="G1" s="854"/>
      <c r="H1" s="854"/>
      <c r="I1" s="854"/>
      <c r="J1" s="854"/>
      <c r="K1" s="854"/>
    </row>
    <row r="2" spans="1:13" ht="15" customHeight="1">
      <c r="A2" s="854"/>
      <c r="B2" s="854"/>
      <c r="C2" s="854"/>
      <c r="D2" s="854"/>
      <c r="E2" s="854"/>
      <c r="F2" s="854"/>
      <c r="G2" s="854"/>
      <c r="H2" s="854"/>
      <c r="I2" s="854"/>
      <c r="J2" s="854"/>
      <c r="K2" s="854"/>
    </row>
    <row r="3" spans="1:13" ht="44" customHeight="1">
      <c r="A3" s="854"/>
      <c r="B3" s="854"/>
      <c r="C3" s="854"/>
      <c r="D3" s="854"/>
      <c r="E3" s="854"/>
      <c r="F3" s="854"/>
      <c r="G3" s="854"/>
      <c r="H3" s="854"/>
      <c r="I3" s="854"/>
      <c r="J3" s="854"/>
      <c r="K3" s="854"/>
    </row>
    <row r="4" spans="1:13" ht="14.25" customHeight="1">
      <c r="A4" s="854"/>
      <c r="B4" s="854"/>
      <c r="C4" s="854"/>
      <c r="D4" s="854"/>
      <c r="E4" s="854"/>
      <c r="F4" s="854"/>
      <c r="G4" s="854"/>
      <c r="H4" s="854"/>
      <c r="I4" s="854"/>
      <c r="J4" s="854"/>
      <c r="K4" s="854"/>
      <c r="M4" s="285" t="s">
        <v>878</v>
      </c>
    </row>
    <row r="5" spans="1:13" ht="19" customHeight="1">
      <c r="A5" s="854"/>
      <c r="B5" s="854"/>
      <c r="C5" s="854"/>
      <c r="D5" s="854"/>
      <c r="E5" s="854"/>
      <c r="F5" s="854"/>
      <c r="G5" s="854"/>
      <c r="H5" s="854"/>
      <c r="I5" s="854"/>
      <c r="J5" s="854"/>
      <c r="K5" s="854"/>
    </row>
    <row r="6" spans="1:13" ht="14.25" customHeight="1">
      <c r="C6" s="19"/>
      <c r="D6" s="19"/>
      <c r="E6" s="19"/>
      <c r="F6" s="19"/>
      <c r="G6" s="19"/>
    </row>
    <row r="7" spans="1:13" ht="27" customHeight="1">
      <c r="C7" s="855" t="s">
        <v>0</v>
      </c>
      <c r="D7" s="855"/>
      <c r="E7" s="855"/>
      <c r="F7" s="855"/>
      <c r="G7" s="855"/>
      <c r="H7" s="855"/>
      <c r="I7" s="855"/>
      <c r="J7" s="855"/>
      <c r="K7" s="855"/>
      <c r="L7" s="855"/>
    </row>
    <row r="8" spans="1:13" ht="14.25" customHeight="1">
      <c r="C8" s="19"/>
      <c r="D8" s="19"/>
      <c r="E8" s="140"/>
      <c r="F8" s="19"/>
      <c r="G8" s="19"/>
    </row>
    <row r="9" spans="1:13" ht="14.25" customHeight="1">
      <c r="E9" s="1"/>
    </row>
    <row r="10" spans="1:13" ht="14.25" customHeight="1">
      <c r="D10" s="126"/>
    </row>
    <row r="11" spans="1:13" ht="14.25" customHeight="1">
      <c r="C11" s="129">
        <v>1</v>
      </c>
      <c r="D11" s="19"/>
      <c r="E11" s="633" t="s">
        <v>1</v>
      </c>
    </row>
    <row r="12" spans="1:13" ht="14.25" customHeight="1">
      <c r="C12" s="130">
        <v>2</v>
      </c>
      <c r="D12" s="127"/>
      <c r="E12" s="633" t="s">
        <v>2</v>
      </c>
    </row>
    <row r="13" spans="1:13" ht="14.25" customHeight="1">
      <c r="C13" s="131">
        <v>3</v>
      </c>
      <c r="D13" s="128"/>
      <c r="E13" s="633" t="s">
        <v>3</v>
      </c>
    </row>
    <row r="14" spans="1:13" ht="14.25" customHeight="1">
      <c r="C14" s="131">
        <v>4</v>
      </c>
      <c r="D14" s="128"/>
      <c r="E14" s="633" t="s">
        <v>4</v>
      </c>
    </row>
    <row r="15" spans="1:13" ht="14.25" customHeight="1">
      <c r="C15" s="131">
        <v>5</v>
      </c>
      <c r="D15" s="128"/>
      <c r="E15" s="633" t="s">
        <v>5</v>
      </c>
    </row>
    <row r="16" spans="1:13" ht="14.25" customHeight="1">
      <c r="C16" s="129">
        <v>6</v>
      </c>
      <c r="D16" s="19"/>
      <c r="E16" s="633" t="s">
        <v>6</v>
      </c>
    </row>
    <row r="17" spans="3:13" ht="14.25" customHeight="1">
      <c r="C17" s="130">
        <v>7</v>
      </c>
      <c r="D17" s="127"/>
      <c r="E17" s="633" t="s">
        <v>7</v>
      </c>
    </row>
    <row r="18" spans="3:13" ht="14.25" customHeight="1">
      <c r="C18" s="130">
        <v>8</v>
      </c>
      <c r="D18" s="127"/>
      <c r="E18" s="633" t="s">
        <v>8</v>
      </c>
    </row>
    <row r="19" spans="3:13" ht="14.25" customHeight="1">
      <c r="C19" s="130">
        <v>9</v>
      </c>
      <c r="D19" s="127"/>
      <c r="E19" s="633" t="s">
        <v>9</v>
      </c>
    </row>
    <row r="20" spans="3:13" ht="14.25" customHeight="1">
      <c r="C20" s="130">
        <v>10</v>
      </c>
      <c r="D20" s="127"/>
      <c r="E20" s="633" t="s">
        <v>10</v>
      </c>
    </row>
    <row r="21" spans="3:13" ht="14.25" customHeight="1">
      <c r="C21" s="130">
        <v>11</v>
      </c>
      <c r="D21" s="127"/>
      <c r="E21" s="633" t="s">
        <v>11</v>
      </c>
    </row>
    <row r="22" spans="3:13" ht="14.25" customHeight="1">
      <c r="C22" s="130">
        <v>12</v>
      </c>
      <c r="D22" s="127"/>
      <c r="E22" s="633" t="s">
        <v>12</v>
      </c>
    </row>
    <row r="23" spans="3:13" ht="14.25" customHeight="1">
      <c r="C23" s="130">
        <v>13</v>
      </c>
      <c r="D23" s="127"/>
      <c r="E23" s="633" t="s">
        <v>13</v>
      </c>
    </row>
    <row r="24" spans="3:13" ht="14.25" customHeight="1">
      <c r="C24" s="130">
        <v>14</v>
      </c>
      <c r="D24" s="127"/>
      <c r="E24" s="633" t="s">
        <v>14</v>
      </c>
    </row>
    <row r="25" spans="3:13" ht="14.25" customHeight="1">
      <c r="D25" s="127"/>
      <c r="M25" s="285"/>
    </row>
    <row r="26" spans="3:13" ht="14.25" customHeight="1"/>
    <row r="27" spans="3:13" ht="14.25" customHeight="1"/>
    <row r="28" spans="3:13" ht="14.25" customHeight="1"/>
    <row r="29" spans="3:13" ht="14.25" customHeight="1"/>
    <row r="30" spans="3:13" ht="14.25" customHeight="1"/>
    <row r="31" spans="3:13" ht="14.25" customHeight="1"/>
    <row r="32" spans="3:13"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row r="1001" ht="14.25" customHeight="1"/>
  </sheetData>
  <sheetProtection algorithmName="SHA-512" hashValue="W1p5hCQXvVeM9ZNL0vhK0S7mVmdro4Dv0G9/cnsW43D2knMTsn4fQG9MzPXY+2YXNgX6aXBtJIytmJqeQkzt0w==" saltValue="ZcAMWhKidyahsxhG3gAISg==" spinCount="100000" sheet="1" formatCells="0" formatColumns="0" formatRows="0" insertColumns="0" insertRows="0" insertHyperlinks="0" deleteColumns="0" deleteRows="0" sort="0" autoFilter="0" pivotTables="0"/>
  <sortState xmlns:xlrd2="http://schemas.microsoft.com/office/spreadsheetml/2017/richdata2" ref="D13:E26">
    <sortCondition ref="D13:D26"/>
  </sortState>
  <customSheetViews>
    <customSheetView guid="{4BAA369D-F9C2-4E47-AE75-1E7FBDAE8580}" filter="1" showAutoFilter="1">
      <pageMargins left="0" right="0" top="0" bottom="0" header="0" footer="0"/>
      <autoFilter ref="H5:H17" xr:uid="{DA95A07C-D421-D343-A5F5-99C15D5F0F9B}">
        <sortState xmlns:xlrd2="http://schemas.microsoft.com/office/spreadsheetml/2017/richdata2" ref="H9:H17">
          <sortCondition ref="H5:H17"/>
        </sortState>
      </autoFilter>
      <extLst>
        <ext uri="GoogleSheetsCustomDataVersion1">
          <go:sheetsCustomData xmlns:go="http://customooxmlschemas.google.com/" filterViewId="941045295"/>
        </ext>
      </extLst>
    </customSheetView>
  </customSheetViews>
  <mergeCells count="3">
    <mergeCell ref="A1:K5"/>
    <mergeCell ref="C7:G7"/>
    <mergeCell ref="H7:L7"/>
  </mergeCells>
  <hyperlinks>
    <hyperlink ref="E12" location="'ESRS Metrics'!B1" display="ESRS Metrics" xr:uid="{4AB75D9C-0B06-4D12-B2F4-C3A922023D89}"/>
    <hyperlink ref="E11" location="'GRI, SASB and LPRM Index'!B1" display="GRI, SASB and LPRM Index" xr:uid="{6AB6FC80-490C-44EF-82D9-D3A8B0DB11A2}"/>
    <hyperlink ref="E15" location="'E2. Pollution'!B1" display="E2. Pollution" xr:uid="{45AFDF52-ADB5-4A3C-856E-2DFFC7FFA727}"/>
    <hyperlink ref="E16" location="'E3. Water'!B1" display="E3. Water" xr:uid="{79304009-DB87-40C3-A54B-4B75CFDADA52}"/>
    <hyperlink ref="E17" location="'E4. Biodiversity and ecosystems'!B1" display="E4. Biodiversity and ecosystems" xr:uid="{8A62F904-FBE0-40AE-BBCF-8C6CAB321D47}"/>
    <hyperlink ref="E18" location="'E5. Circular economy'!B1" display="E5. Circular economy" xr:uid="{B9A36B0A-0912-4F12-AE16-D0DCEB51877F}"/>
    <hyperlink ref="E19" location="'S1. Own Workforce (Labor)'!B1" display="S1. Own Workforce (Labor)" xr:uid="{9340294A-F30E-43C1-A4CF-C336DCBC6578}"/>
    <hyperlink ref="E20" location="'S1. Own Workforce (H&amp;S)'!B1" display="S1. Own Workforce (H&amp;S)" xr:uid="{5233CA32-798E-49F9-B2FD-100BD3DDC432}"/>
    <hyperlink ref="E21" location="'S1. Own Workforce (HRights)'!B1" display="S1. Own Workforce (HRights)" xr:uid="{4F0E9AB9-6B90-4146-AEAF-21FB8BCE0289}"/>
    <hyperlink ref="E22" location="'S3. Affected Communities'!B1" display="S3. Affected Communities" xr:uid="{E1A7FA2D-ECB6-438C-B8C7-BFB67D5ECE4F}"/>
    <hyperlink ref="E23" location="'G1. Business Conduct (S. Chain)'!B1" display="G1. Business Conduct (S. Chain)" xr:uid="{92FB466D-85DD-4A94-BF00-7BBA95C0B103}"/>
    <hyperlink ref="E24" location="'G1. Business Conduct (Gov)'!B1" display="G1. Business Conduct (Gov)" xr:uid="{679E74E8-88E3-4681-8B60-2B650D01B7ED}"/>
    <hyperlink ref="E14" location="'E1. Climate Change'!B1" display="E1. Climate Change" xr:uid="{556C6EAF-27B5-440A-93E2-A0C63F7FF927}"/>
    <hyperlink ref="E13" location="'Performance Summary'!B1" display="Performance Summary" xr:uid="{E6B9C753-10E1-4189-976E-EBCE910F25A2}"/>
  </hyperlinks>
  <pageMargins left="0.7" right="0.7" top="0.75" bottom="0.75" header="0" footer="0"/>
  <pageSetup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tint="-0.34998626667073579"/>
  </sheetPr>
  <dimension ref="A1:F1105"/>
  <sheetViews>
    <sheetView showGridLines="0" zoomScaleNormal="100" workbookViewId="0">
      <pane ySplit="8" topLeftCell="A9" activePane="bottomLeft" state="frozen"/>
      <selection pane="bottomLeft" sqref="A1:E1"/>
    </sheetView>
  </sheetViews>
  <sheetFormatPr baseColWidth="10" defaultColWidth="12.6640625" defaultRowHeight="15"/>
  <cols>
    <col min="1" max="1" width="7.6640625" customWidth="1"/>
    <col min="2" max="2" width="37.1640625" style="5" customWidth="1"/>
    <col min="3" max="3" width="18.33203125" style="20" customWidth="1"/>
    <col min="4" max="4" width="67.5" style="20" customWidth="1"/>
    <col min="5" max="5" width="45.83203125" style="5" customWidth="1"/>
    <col min="6" max="6" width="25.83203125" style="6" customWidth="1"/>
    <col min="7" max="7" width="20.1640625" customWidth="1"/>
    <col min="8" max="24" width="7.6640625" customWidth="1"/>
  </cols>
  <sheetData>
    <row r="1" spans="1:6" ht="53" customHeight="1">
      <c r="A1" s="857"/>
      <c r="B1" s="857"/>
      <c r="C1" s="857"/>
      <c r="D1" s="857"/>
      <c r="E1" s="857"/>
    </row>
    <row r="2" spans="1:6" ht="19">
      <c r="A2" s="787"/>
      <c r="B2" s="788" t="s">
        <v>262</v>
      </c>
      <c r="C2" s="858"/>
      <c r="D2" s="858"/>
      <c r="E2" s="858"/>
    </row>
    <row r="3" spans="1:6" ht="19">
      <c r="A3" s="136"/>
      <c r="B3" s="137"/>
      <c r="C3" s="138"/>
      <c r="D3" s="138"/>
      <c r="E3" s="138"/>
    </row>
    <row r="4" spans="1:6" s="133" customFormat="1" ht="21">
      <c r="A4" s="134"/>
      <c r="B4" s="859" t="s">
        <v>0</v>
      </c>
      <c r="C4" s="859"/>
      <c r="D4" s="859"/>
      <c r="E4" s="859"/>
      <c r="F4" s="132"/>
    </row>
    <row r="5" spans="1:6" s="133" customFormat="1" ht="21">
      <c r="A5" s="134"/>
      <c r="B5" s="139"/>
      <c r="C5" s="135"/>
      <c r="D5" s="135"/>
      <c r="E5" s="135"/>
      <c r="F5" s="132"/>
    </row>
    <row r="6" spans="1:6" ht="19">
      <c r="B6" s="856" t="s">
        <v>1</v>
      </c>
      <c r="C6" s="856"/>
      <c r="D6" s="856"/>
      <c r="E6" s="856"/>
    </row>
    <row r="7" spans="1:6">
      <c r="B7" s="666"/>
      <c r="C7" s="667"/>
      <c r="D7" s="667"/>
      <c r="E7" s="667"/>
    </row>
    <row r="8" spans="1:6" s="19" customFormat="1" ht="34">
      <c r="B8" s="847" t="s">
        <v>263</v>
      </c>
      <c r="C8" s="847" t="s">
        <v>264</v>
      </c>
      <c r="D8" s="847" t="s">
        <v>265</v>
      </c>
      <c r="E8" s="847" t="s">
        <v>266</v>
      </c>
      <c r="F8" s="28"/>
    </row>
    <row r="9" spans="1:6" s="19" customFormat="1" ht="16">
      <c r="B9" s="845" t="s">
        <v>14</v>
      </c>
      <c r="C9" s="846" t="s">
        <v>267</v>
      </c>
      <c r="D9" s="845" t="s">
        <v>268</v>
      </c>
      <c r="E9" s="845" t="s">
        <v>269</v>
      </c>
      <c r="F9" s="28"/>
    </row>
    <row r="10" spans="1:6" ht="16">
      <c r="B10" s="269" t="s">
        <v>14</v>
      </c>
      <c r="C10" s="330" t="s">
        <v>270</v>
      </c>
      <c r="D10" s="269" t="s">
        <v>271</v>
      </c>
      <c r="E10" s="269" t="s">
        <v>272</v>
      </c>
    </row>
    <row r="11" spans="1:6" ht="16">
      <c r="B11" s="269" t="s">
        <v>14</v>
      </c>
      <c r="C11" s="330" t="s">
        <v>273</v>
      </c>
      <c r="D11" s="269" t="s">
        <v>274</v>
      </c>
      <c r="E11" s="269" t="s">
        <v>272</v>
      </c>
    </row>
    <row r="12" spans="1:6" ht="16">
      <c r="B12" s="269" t="s">
        <v>14</v>
      </c>
      <c r="C12" s="330" t="s">
        <v>275</v>
      </c>
      <c r="D12" s="269" t="s">
        <v>276</v>
      </c>
      <c r="E12" s="662"/>
    </row>
    <row r="13" spans="1:6" ht="16">
      <c r="B13" s="269" t="s">
        <v>14</v>
      </c>
      <c r="C13" s="330" t="s">
        <v>277</v>
      </c>
      <c r="D13" s="269" t="s">
        <v>278</v>
      </c>
      <c r="E13" s="269" t="s">
        <v>272</v>
      </c>
    </row>
    <row r="14" spans="1:6" ht="16">
      <c r="B14" s="269" t="s">
        <v>14</v>
      </c>
      <c r="C14" s="330" t="s">
        <v>279</v>
      </c>
      <c r="D14" s="269" t="s">
        <v>280</v>
      </c>
      <c r="E14" s="662"/>
    </row>
    <row r="15" spans="1:6" ht="32">
      <c r="B15" s="269" t="s">
        <v>9</v>
      </c>
      <c r="C15" s="330" t="s">
        <v>281</v>
      </c>
      <c r="D15" s="269" t="s">
        <v>282</v>
      </c>
      <c r="E15" s="269" t="s">
        <v>283</v>
      </c>
    </row>
    <row r="16" spans="1:6" ht="16">
      <c r="B16" s="269" t="s">
        <v>9</v>
      </c>
      <c r="C16" s="330" t="s">
        <v>284</v>
      </c>
      <c r="D16" s="269" t="s">
        <v>285</v>
      </c>
      <c r="E16" s="269" t="s">
        <v>286</v>
      </c>
    </row>
    <row r="17" spans="2:5" ht="16">
      <c r="B17" s="269" t="s">
        <v>14</v>
      </c>
      <c r="C17" s="330" t="s">
        <v>287</v>
      </c>
      <c r="D17" s="269" t="s">
        <v>288</v>
      </c>
      <c r="E17" s="269" t="s">
        <v>289</v>
      </c>
    </row>
    <row r="18" spans="2:5" ht="16">
      <c r="B18" s="269" t="s">
        <v>14</v>
      </c>
      <c r="C18" s="330" t="s">
        <v>290</v>
      </c>
      <c r="D18" s="269" t="s">
        <v>291</v>
      </c>
      <c r="E18" s="269" t="s">
        <v>289</v>
      </c>
    </row>
    <row r="19" spans="2:5" ht="16">
      <c r="B19" s="269" t="s">
        <v>14</v>
      </c>
      <c r="C19" s="330" t="s">
        <v>292</v>
      </c>
      <c r="D19" s="269" t="s">
        <v>293</v>
      </c>
      <c r="E19" s="269" t="s">
        <v>289</v>
      </c>
    </row>
    <row r="20" spans="2:5" ht="16">
      <c r="B20" s="269" t="s">
        <v>14</v>
      </c>
      <c r="C20" s="330" t="s">
        <v>294</v>
      </c>
      <c r="D20" s="269" t="s">
        <v>295</v>
      </c>
      <c r="E20" s="269" t="s">
        <v>289</v>
      </c>
    </row>
    <row r="21" spans="2:5" ht="16">
      <c r="B21" s="269" t="s">
        <v>14</v>
      </c>
      <c r="C21" s="330" t="s">
        <v>296</v>
      </c>
      <c r="D21" s="269" t="s">
        <v>297</v>
      </c>
      <c r="E21" s="269" t="s">
        <v>289</v>
      </c>
    </row>
    <row r="22" spans="2:5" ht="16">
      <c r="B22" s="269" t="s">
        <v>14</v>
      </c>
      <c r="C22" s="330" t="s">
        <v>298</v>
      </c>
      <c r="D22" s="269" t="s">
        <v>299</v>
      </c>
      <c r="E22" s="269" t="s">
        <v>289</v>
      </c>
    </row>
    <row r="23" spans="2:5" ht="16">
      <c r="B23" s="269" t="s">
        <v>14</v>
      </c>
      <c r="C23" s="330" t="s">
        <v>300</v>
      </c>
      <c r="D23" s="269" t="s">
        <v>301</v>
      </c>
      <c r="E23" s="662"/>
    </row>
    <row r="24" spans="2:5" ht="16">
      <c r="B24" s="269" t="s">
        <v>14</v>
      </c>
      <c r="C24" s="330" t="s">
        <v>302</v>
      </c>
      <c r="D24" s="269" t="s">
        <v>303</v>
      </c>
      <c r="E24" s="269" t="s">
        <v>304</v>
      </c>
    </row>
    <row r="25" spans="2:5" ht="16">
      <c r="B25" s="269" t="s">
        <v>14</v>
      </c>
      <c r="C25" s="330" t="s">
        <v>305</v>
      </c>
      <c r="D25" s="269" t="s">
        <v>306</v>
      </c>
      <c r="E25" s="269" t="s">
        <v>307</v>
      </c>
    </row>
    <row r="26" spans="2:5" ht="16">
      <c r="B26" s="269" t="s">
        <v>14</v>
      </c>
      <c r="C26" s="330" t="s">
        <v>308</v>
      </c>
      <c r="D26" s="269" t="s">
        <v>309</v>
      </c>
      <c r="E26" s="662"/>
    </row>
    <row r="27" spans="2:5" ht="16">
      <c r="B27" s="269" t="s">
        <v>14</v>
      </c>
      <c r="C27" s="330" t="s">
        <v>310</v>
      </c>
      <c r="D27" s="269" t="s">
        <v>311</v>
      </c>
      <c r="E27" s="269" t="s">
        <v>312</v>
      </c>
    </row>
    <row r="28" spans="2:5" ht="16">
      <c r="B28" s="269" t="s">
        <v>14</v>
      </c>
      <c r="C28" s="330" t="s">
        <v>313</v>
      </c>
      <c r="D28" s="269" t="s">
        <v>314</v>
      </c>
      <c r="E28" s="662"/>
    </row>
    <row r="29" spans="2:5" ht="16">
      <c r="B29" s="269" t="s">
        <v>14</v>
      </c>
      <c r="C29" s="330" t="s">
        <v>224</v>
      </c>
      <c r="D29" s="269" t="s">
        <v>315</v>
      </c>
      <c r="E29" s="662"/>
    </row>
    <row r="30" spans="2:5" ht="16">
      <c r="B30" s="269" t="s">
        <v>14</v>
      </c>
      <c r="C30" s="330" t="s">
        <v>316</v>
      </c>
      <c r="D30" s="269" t="s">
        <v>317</v>
      </c>
      <c r="E30" s="269" t="s">
        <v>318</v>
      </c>
    </row>
    <row r="31" spans="2:5" ht="16">
      <c r="B31" s="269" t="s">
        <v>14</v>
      </c>
      <c r="C31" s="330" t="s">
        <v>319</v>
      </c>
      <c r="D31" s="269" t="s">
        <v>320</v>
      </c>
      <c r="E31" s="269" t="s">
        <v>321</v>
      </c>
    </row>
    <row r="32" spans="2:5" ht="16">
      <c r="B32" s="269" t="s">
        <v>14</v>
      </c>
      <c r="C32" s="330" t="s">
        <v>322</v>
      </c>
      <c r="D32" s="269" t="s">
        <v>323</v>
      </c>
      <c r="E32" s="269" t="s">
        <v>321</v>
      </c>
    </row>
    <row r="33" spans="2:5" ht="16">
      <c r="B33" s="269" t="s">
        <v>14</v>
      </c>
      <c r="C33" s="330" t="s">
        <v>324</v>
      </c>
      <c r="D33" s="269" t="s">
        <v>325</v>
      </c>
      <c r="E33" s="269" t="s">
        <v>326</v>
      </c>
    </row>
    <row r="34" spans="2:5" ht="16">
      <c r="B34" s="269" t="s">
        <v>14</v>
      </c>
      <c r="C34" s="330" t="s">
        <v>327</v>
      </c>
      <c r="D34" s="269" t="s">
        <v>328</v>
      </c>
      <c r="E34" s="269" t="s">
        <v>326</v>
      </c>
    </row>
    <row r="35" spans="2:5" ht="32">
      <c r="B35" s="269" t="s">
        <v>14</v>
      </c>
      <c r="C35" s="330" t="s">
        <v>329</v>
      </c>
      <c r="D35" s="269" t="s">
        <v>330</v>
      </c>
      <c r="E35" s="269" t="s">
        <v>331</v>
      </c>
    </row>
    <row r="36" spans="2:5" ht="16">
      <c r="B36" s="269" t="s">
        <v>14</v>
      </c>
      <c r="C36" s="330" t="s">
        <v>332</v>
      </c>
      <c r="D36" s="269" t="s">
        <v>333</v>
      </c>
      <c r="E36" s="269" t="s">
        <v>334</v>
      </c>
    </row>
    <row r="37" spans="2:5" ht="16">
      <c r="B37" s="269" t="s">
        <v>14</v>
      </c>
      <c r="C37" s="330" t="s">
        <v>335</v>
      </c>
      <c r="D37" s="269" t="s">
        <v>336</v>
      </c>
      <c r="E37" s="269" t="s">
        <v>337</v>
      </c>
    </row>
    <row r="38" spans="2:5" ht="16">
      <c r="B38" s="269" t="s">
        <v>9</v>
      </c>
      <c r="C38" s="330" t="s">
        <v>160</v>
      </c>
      <c r="D38" s="269" t="s">
        <v>338</v>
      </c>
      <c r="E38" s="662"/>
    </row>
    <row r="39" spans="2:5" ht="16">
      <c r="B39" s="269" t="s">
        <v>14</v>
      </c>
      <c r="C39" s="330" t="s">
        <v>238</v>
      </c>
      <c r="D39" s="269" t="s">
        <v>339</v>
      </c>
      <c r="E39" s="662"/>
    </row>
    <row r="40" spans="2:5" ht="32">
      <c r="B40" s="269" t="s">
        <v>14</v>
      </c>
      <c r="C40" s="330" t="s">
        <v>340</v>
      </c>
      <c r="D40" s="269" t="s">
        <v>341</v>
      </c>
      <c r="E40" s="269" t="s">
        <v>342</v>
      </c>
    </row>
    <row r="41" spans="2:5" ht="16">
      <c r="B41" s="269" t="s">
        <v>14</v>
      </c>
      <c r="C41" s="330" t="s">
        <v>245</v>
      </c>
      <c r="D41" s="269" t="s">
        <v>343</v>
      </c>
      <c r="E41" s="662"/>
    </row>
    <row r="42" spans="2:5" ht="32">
      <c r="B42" s="269" t="s">
        <v>14</v>
      </c>
      <c r="C42" s="330" t="s">
        <v>344</v>
      </c>
      <c r="D42" s="269" t="s">
        <v>345</v>
      </c>
      <c r="E42" s="662"/>
    </row>
    <row r="43" spans="2:5" ht="16">
      <c r="B43" s="269" t="s">
        <v>14</v>
      </c>
      <c r="C43" s="330" t="s">
        <v>346</v>
      </c>
      <c r="D43" s="269" t="s">
        <v>347</v>
      </c>
      <c r="E43" s="269" t="s">
        <v>348</v>
      </c>
    </row>
    <row r="44" spans="2:5" ht="16">
      <c r="B44" s="269" t="s">
        <v>9</v>
      </c>
      <c r="C44" s="330" t="s">
        <v>349</v>
      </c>
      <c r="D44" s="269" t="s">
        <v>350</v>
      </c>
      <c r="E44" s="269" t="s">
        <v>351</v>
      </c>
    </row>
    <row r="45" spans="2:5" ht="48">
      <c r="B45" s="269" t="s">
        <v>14</v>
      </c>
      <c r="C45" s="330" t="s">
        <v>352</v>
      </c>
      <c r="D45" s="269" t="s">
        <v>353</v>
      </c>
      <c r="E45" s="662"/>
    </row>
    <row r="46" spans="2:5" ht="32">
      <c r="B46" s="269" t="s">
        <v>14</v>
      </c>
      <c r="C46" s="330" t="s">
        <v>354</v>
      </c>
      <c r="D46" s="269" t="s">
        <v>355</v>
      </c>
      <c r="E46" s="269" t="s">
        <v>342</v>
      </c>
    </row>
    <row r="47" spans="2:5" ht="48">
      <c r="B47" s="269" t="s">
        <v>14</v>
      </c>
      <c r="C47" s="330" t="s">
        <v>356</v>
      </c>
      <c r="D47" s="269" t="s">
        <v>357</v>
      </c>
      <c r="E47" s="269" t="s">
        <v>2209</v>
      </c>
    </row>
    <row r="48" spans="2:5" ht="16">
      <c r="B48" s="269" t="s">
        <v>14</v>
      </c>
      <c r="C48" s="330" t="s">
        <v>358</v>
      </c>
      <c r="D48" s="269" t="s">
        <v>359</v>
      </c>
      <c r="E48" s="269" t="s">
        <v>360</v>
      </c>
    </row>
    <row r="49" spans="1:6" ht="16">
      <c r="B49" s="269" t="s">
        <v>14</v>
      </c>
      <c r="C49" s="330" t="s">
        <v>361</v>
      </c>
      <c r="D49" s="269" t="s">
        <v>362</v>
      </c>
      <c r="E49" s="662"/>
    </row>
    <row r="50" spans="1:6" ht="32">
      <c r="B50" s="269" t="s">
        <v>14</v>
      </c>
      <c r="C50" s="330" t="s">
        <v>363</v>
      </c>
      <c r="D50" s="269" t="s">
        <v>364</v>
      </c>
      <c r="E50" s="269" t="s">
        <v>365</v>
      </c>
    </row>
    <row r="51" spans="1:6" ht="16">
      <c r="A51" s="19"/>
      <c r="B51" s="269" t="s">
        <v>12</v>
      </c>
      <c r="C51" s="330" t="s">
        <v>366</v>
      </c>
      <c r="D51" s="269" t="s">
        <v>367</v>
      </c>
      <c r="E51" s="269" t="s">
        <v>368</v>
      </c>
      <c r="F51" s="28"/>
    </row>
    <row r="52" spans="1:6" ht="48">
      <c r="A52" s="19"/>
      <c r="B52" s="269" t="s">
        <v>12</v>
      </c>
      <c r="C52" s="330" t="s">
        <v>369</v>
      </c>
      <c r="D52" s="269" t="s">
        <v>370</v>
      </c>
      <c r="E52" s="269" t="s">
        <v>371</v>
      </c>
      <c r="F52" s="28"/>
    </row>
    <row r="53" spans="1:6" ht="16">
      <c r="A53" s="19"/>
      <c r="B53" s="269" t="s">
        <v>9</v>
      </c>
      <c r="C53" s="330" t="s">
        <v>372</v>
      </c>
      <c r="D53" s="269" t="s">
        <v>373</v>
      </c>
      <c r="E53" s="662"/>
      <c r="F53" s="28"/>
    </row>
    <row r="54" spans="1:6" ht="16">
      <c r="A54" s="19"/>
      <c r="B54" s="269" t="s">
        <v>13</v>
      </c>
      <c r="C54" s="330" t="s">
        <v>374</v>
      </c>
      <c r="D54" s="269" t="s">
        <v>375</v>
      </c>
      <c r="E54" s="269" t="s">
        <v>376</v>
      </c>
      <c r="F54" s="28"/>
    </row>
    <row r="55" spans="1:6" ht="16">
      <c r="A55" s="19"/>
      <c r="B55" s="269" t="s">
        <v>13</v>
      </c>
      <c r="C55" s="330" t="s">
        <v>377</v>
      </c>
      <c r="D55" s="269" t="s">
        <v>378</v>
      </c>
      <c r="E55" s="269" t="s">
        <v>379</v>
      </c>
      <c r="F55" s="28"/>
    </row>
    <row r="56" spans="1:6" ht="16">
      <c r="B56" s="269" t="s">
        <v>9</v>
      </c>
      <c r="C56" s="330" t="s">
        <v>380</v>
      </c>
      <c r="D56" s="269" t="s">
        <v>381</v>
      </c>
      <c r="E56" s="269" t="s">
        <v>376</v>
      </c>
    </row>
    <row r="57" spans="1:6" ht="16">
      <c r="A57" s="19"/>
      <c r="B57" s="269" t="s">
        <v>13</v>
      </c>
      <c r="C57" s="330" t="s">
        <v>382</v>
      </c>
      <c r="D57" s="269" t="s">
        <v>383</v>
      </c>
      <c r="E57" s="269" t="s">
        <v>384</v>
      </c>
      <c r="F57" s="28"/>
    </row>
    <row r="58" spans="1:6" ht="16">
      <c r="A58" s="19"/>
      <c r="B58" s="269" t="s">
        <v>13</v>
      </c>
      <c r="C58" s="330" t="s">
        <v>385</v>
      </c>
      <c r="D58" s="269" t="s">
        <v>386</v>
      </c>
      <c r="E58" s="662"/>
      <c r="F58" s="28"/>
    </row>
    <row r="59" spans="1:6" ht="16">
      <c r="A59" s="19"/>
      <c r="B59" s="269" t="s">
        <v>9</v>
      </c>
      <c r="C59" s="330"/>
      <c r="D59" s="269" t="s">
        <v>387</v>
      </c>
      <c r="E59" s="269" t="s">
        <v>351</v>
      </c>
      <c r="F59" s="28"/>
    </row>
    <row r="60" spans="1:6" ht="16">
      <c r="A60" s="19"/>
      <c r="B60" s="269" t="s">
        <v>14</v>
      </c>
      <c r="C60" s="330"/>
      <c r="D60" s="269" t="s">
        <v>388</v>
      </c>
      <c r="E60" s="269" t="s">
        <v>389</v>
      </c>
      <c r="F60" s="28"/>
    </row>
    <row r="61" spans="1:6" ht="16">
      <c r="B61" s="269" t="s">
        <v>13</v>
      </c>
      <c r="C61" s="330" t="s">
        <v>390</v>
      </c>
      <c r="D61" s="269" t="s">
        <v>391</v>
      </c>
      <c r="E61" s="662"/>
    </row>
    <row r="62" spans="1:6" ht="16">
      <c r="B62" s="269" t="s">
        <v>13</v>
      </c>
      <c r="C62" s="330" t="s">
        <v>392</v>
      </c>
      <c r="D62" s="269" t="s">
        <v>393</v>
      </c>
      <c r="E62" s="662"/>
    </row>
    <row r="63" spans="1:6" ht="16">
      <c r="B63" s="269" t="s">
        <v>13</v>
      </c>
      <c r="C63" s="330" t="s">
        <v>394</v>
      </c>
      <c r="D63" s="269" t="s">
        <v>395</v>
      </c>
      <c r="E63" s="662"/>
    </row>
    <row r="64" spans="1:6" ht="16">
      <c r="B64" s="269" t="s">
        <v>13</v>
      </c>
      <c r="C64" s="330" t="s">
        <v>396</v>
      </c>
      <c r="D64" s="269" t="s">
        <v>397</v>
      </c>
      <c r="E64" s="662"/>
    </row>
    <row r="65" spans="2:5" ht="16">
      <c r="B65" s="269" t="s">
        <v>13</v>
      </c>
      <c r="C65" s="330" t="s">
        <v>398</v>
      </c>
      <c r="D65" s="269" t="s">
        <v>399</v>
      </c>
      <c r="E65" s="662"/>
    </row>
    <row r="66" spans="2:5" ht="16">
      <c r="B66" s="269" t="s">
        <v>13</v>
      </c>
      <c r="C66" s="330" t="s">
        <v>400</v>
      </c>
      <c r="D66" s="269" t="s">
        <v>401</v>
      </c>
      <c r="E66" s="662"/>
    </row>
    <row r="67" spans="2:5" ht="16">
      <c r="B67" s="269" t="s">
        <v>13</v>
      </c>
      <c r="C67" s="330" t="s">
        <v>402</v>
      </c>
      <c r="D67" s="269" t="s">
        <v>403</v>
      </c>
      <c r="E67" s="662"/>
    </row>
    <row r="68" spans="2:5" ht="16">
      <c r="B68" s="269" t="s">
        <v>13</v>
      </c>
      <c r="C68" s="330" t="s">
        <v>404</v>
      </c>
      <c r="D68" s="269" t="s">
        <v>405</v>
      </c>
      <c r="E68" s="662"/>
    </row>
    <row r="69" spans="2:5" ht="16">
      <c r="B69" s="269" t="s">
        <v>13</v>
      </c>
      <c r="C69" s="330" t="s">
        <v>406</v>
      </c>
      <c r="D69" s="269" t="s">
        <v>407</v>
      </c>
      <c r="E69" s="662"/>
    </row>
    <row r="70" spans="2:5" ht="16">
      <c r="B70" s="269" t="s">
        <v>13</v>
      </c>
      <c r="C70" s="330" t="s">
        <v>408</v>
      </c>
      <c r="D70" s="269" t="s">
        <v>409</v>
      </c>
      <c r="E70" s="662"/>
    </row>
    <row r="71" spans="2:5" ht="16">
      <c r="B71" s="269" t="s">
        <v>13</v>
      </c>
      <c r="C71" s="330" t="s">
        <v>410</v>
      </c>
      <c r="D71" s="269" t="s">
        <v>411</v>
      </c>
      <c r="E71" s="662"/>
    </row>
    <row r="72" spans="2:5" ht="16">
      <c r="B72" s="269" t="s">
        <v>13</v>
      </c>
      <c r="C72" s="330" t="s">
        <v>412</v>
      </c>
      <c r="D72" s="269" t="s">
        <v>413</v>
      </c>
      <c r="E72" s="662"/>
    </row>
    <row r="73" spans="2:5" ht="16">
      <c r="B73" s="269" t="s">
        <v>13</v>
      </c>
      <c r="C73" s="330" t="s">
        <v>414</v>
      </c>
      <c r="D73" s="269" t="s">
        <v>415</v>
      </c>
      <c r="E73" s="662"/>
    </row>
    <row r="74" spans="2:5" ht="16">
      <c r="B74" s="269" t="s">
        <v>13</v>
      </c>
      <c r="C74" s="330" t="s">
        <v>416</v>
      </c>
      <c r="D74" s="269" t="s">
        <v>417</v>
      </c>
      <c r="E74" s="662"/>
    </row>
    <row r="75" spans="2:5" ht="32">
      <c r="B75" s="269" t="s">
        <v>7</v>
      </c>
      <c r="C75" s="330" t="s">
        <v>418</v>
      </c>
      <c r="D75" s="269" t="s">
        <v>419</v>
      </c>
      <c r="E75" s="269" t="s">
        <v>420</v>
      </c>
    </row>
    <row r="76" spans="2:5" ht="16">
      <c r="B76" s="269" t="s">
        <v>7</v>
      </c>
      <c r="C76" s="330" t="s">
        <v>421</v>
      </c>
      <c r="D76" s="269" t="s">
        <v>422</v>
      </c>
      <c r="E76" s="269" t="s">
        <v>423</v>
      </c>
    </row>
    <row r="77" spans="2:5" ht="16">
      <c r="B77" s="269" t="s">
        <v>7</v>
      </c>
      <c r="C77" s="330" t="s">
        <v>424</v>
      </c>
      <c r="D77" s="269" t="s">
        <v>425</v>
      </c>
      <c r="E77" s="269" t="s">
        <v>423</v>
      </c>
    </row>
    <row r="78" spans="2:5" ht="32">
      <c r="B78" s="269" t="s">
        <v>7</v>
      </c>
      <c r="C78" s="330" t="s">
        <v>426</v>
      </c>
      <c r="D78" s="269" t="s">
        <v>427</v>
      </c>
      <c r="E78" s="269" t="s">
        <v>420</v>
      </c>
    </row>
    <row r="79" spans="2:5" ht="32">
      <c r="B79" s="269" t="s">
        <v>7</v>
      </c>
      <c r="C79" s="330" t="s">
        <v>83</v>
      </c>
      <c r="D79" s="269" t="s">
        <v>428</v>
      </c>
      <c r="E79" s="269" t="s">
        <v>420</v>
      </c>
    </row>
    <row r="80" spans="2:5" ht="48">
      <c r="B80" s="269" t="s">
        <v>7</v>
      </c>
      <c r="C80" s="330" t="s">
        <v>429</v>
      </c>
      <c r="D80" s="269" t="s">
        <v>430</v>
      </c>
      <c r="E80" s="269" t="s">
        <v>420</v>
      </c>
    </row>
    <row r="81" spans="2:5" ht="16">
      <c r="B81" s="269" t="s">
        <v>5</v>
      </c>
      <c r="C81" s="330" t="s">
        <v>431</v>
      </c>
      <c r="D81" s="269" t="s">
        <v>432</v>
      </c>
      <c r="E81" s="662"/>
    </row>
    <row r="82" spans="2:5" ht="16">
      <c r="B82" s="269" t="s">
        <v>5</v>
      </c>
      <c r="C82" s="330" t="s">
        <v>433</v>
      </c>
      <c r="D82" s="269" t="s">
        <v>434</v>
      </c>
      <c r="E82" s="662"/>
    </row>
    <row r="83" spans="2:5" ht="32">
      <c r="B83" s="269" t="s">
        <v>7</v>
      </c>
      <c r="C83" s="330" t="s">
        <v>435</v>
      </c>
      <c r="D83" s="269" t="s">
        <v>436</v>
      </c>
      <c r="E83" s="662"/>
    </row>
    <row r="84" spans="2:5" ht="16">
      <c r="B84" s="269" t="s">
        <v>7</v>
      </c>
      <c r="C84" s="330" t="s">
        <v>437</v>
      </c>
      <c r="D84" s="269" t="s">
        <v>438</v>
      </c>
      <c r="E84" s="269" t="s">
        <v>439</v>
      </c>
    </row>
    <row r="85" spans="2:5" ht="16">
      <c r="B85" s="269" t="s">
        <v>13</v>
      </c>
      <c r="C85" s="330" t="s">
        <v>440</v>
      </c>
      <c r="D85" s="269" t="s">
        <v>441</v>
      </c>
      <c r="E85" s="662"/>
    </row>
    <row r="86" spans="2:5" ht="16">
      <c r="B86" s="269" t="s">
        <v>13</v>
      </c>
      <c r="C86" s="330" t="s">
        <v>442</v>
      </c>
      <c r="D86" s="269" t="s">
        <v>443</v>
      </c>
      <c r="E86" s="662"/>
    </row>
    <row r="87" spans="2:5" ht="16">
      <c r="B87" s="269" t="s">
        <v>8</v>
      </c>
      <c r="C87" s="330" t="s">
        <v>444</v>
      </c>
      <c r="D87" s="269" t="s">
        <v>445</v>
      </c>
      <c r="E87" s="269" t="s">
        <v>446</v>
      </c>
    </row>
    <row r="88" spans="2:5" ht="48">
      <c r="B88" s="269" t="s">
        <v>5</v>
      </c>
      <c r="C88" s="330" t="s">
        <v>447</v>
      </c>
      <c r="D88" s="269" t="s">
        <v>448</v>
      </c>
      <c r="E88" s="662"/>
    </row>
    <row r="89" spans="2:5" ht="16">
      <c r="B89" s="269" t="s">
        <v>8</v>
      </c>
      <c r="C89" s="330" t="s">
        <v>449</v>
      </c>
      <c r="D89" s="269" t="s">
        <v>450</v>
      </c>
      <c r="E89" s="269" t="s">
        <v>451</v>
      </c>
    </row>
    <row r="90" spans="2:5" ht="16">
      <c r="B90" s="269" t="s">
        <v>8</v>
      </c>
      <c r="C90" s="330" t="s">
        <v>452</v>
      </c>
      <c r="D90" s="269" t="s">
        <v>453</v>
      </c>
      <c r="E90" s="269" t="s">
        <v>451</v>
      </c>
    </row>
    <row r="91" spans="2:5" ht="16">
      <c r="B91" s="269" t="s">
        <v>8</v>
      </c>
      <c r="C91" s="330" t="s">
        <v>454</v>
      </c>
      <c r="D91" s="269" t="s">
        <v>455</v>
      </c>
      <c r="E91" s="269" t="s">
        <v>451</v>
      </c>
    </row>
    <row r="92" spans="2:5" ht="16">
      <c r="B92" s="269" t="s">
        <v>8</v>
      </c>
      <c r="C92" s="330" t="s">
        <v>456</v>
      </c>
      <c r="D92" s="269" t="s">
        <v>457</v>
      </c>
      <c r="E92" s="269" t="s">
        <v>451</v>
      </c>
    </row>
    <row r="93" spans="2:5" ht="16">
      <c r="B93" s="269" t="s">
        <v>8</v>
      </c>
      <c r="C93" s="330" t="s">
        <v>458</v>
      </c>
      <c r="D93" s="269" t="s">
        <v>459</v>
      </c>
      <c r="E93" s="269" t="s">
        <v>451</v>
      </c>
    </row>
    <row r="94" spans="2:5" ht="16">
      <c r="B94" s="269" t="s">
        <v>8</v>
      </c>
      <c r="C94" s="330" t="s">
        <v>460</v>
      </c>
      <c r="D94" s="269" t="s">
        <v>461</v>
      </c>
      <c r="E94" s="269" t="s">
        <v>451</v>
      </c>
    </row>
    <row r="95" spans="2:5" ht="16">
      <c r="B95" s="269" t="s">
        <v>8</v>
      </c>
      <c r="C95" s="330" t="s">
        <v>462</v>
      </c>
      <c r="D95" s="269" t="s">
        <v>463</v>
      </c>
      <c r="E95" s="269" t="s">
        <v>446</v>
      </c>
    </row>
    <row r="96" spans="2:5" ht="16">
      <c r="B96" s="269" t="s">
        <v>8</v>
      </c>
      <c r="C96" s="330" t="s">
        <v>464</v>
      </c>
      <c r="D96" s="269" t="s">
        <v>465</v>
      </c>
      <c r="E96" s="269" t="s">
        <v>446</v>
      </c>
    </row>
    <row r="97" spans="2:5" ht="16">
      <c r="B97" s="269" t="s">
        <v>8</v>
      </c>
      <c r="C97" s="330" t="s">
        <v>466</v>
      </c>
      <c r="D97" s="269" t="s">
        <v>467</v>
      </c>
      <c r="E97" s="269" t="s">
        <v>451</v>
      </c>
    </row>
    <row r="98" spans="2:5" ht="16">
      <c r="B98" s="269" t="s">
        <v>8</v>
      </c>
      <c r="C98" s="330" t="s">
        <v>468</v>
      </c>
      <c r="D98" s="269" t="s">
        <v>469</v>
      </c>
      <c r="E98" s="269" t="s">
        <v>451</v>
      </c>
    </row>
    <row r="99" spans="2:5" ht="32">
      <c r="B99" s="269" t="s">
        <v>8</v>
      </c>
      <c r="C99" s="330" t="s">
        <v>470</v>
      </c>
      <c r="D99" s="269" t="s">
        <v>471</v>
      </c>
      <c r="E99" s="662"/>
    </row>
    <row r="100" spans="2:5" ht="32">
      <c r="B100" s="269" t="s">
        <v>8</v>
      </c>
      <c r="C100" s="330" t="s">
        <v>472</v>
      </c>
      <c r="D100" s="269" t="s">
        <v>473</v>
      </c>
      <c r="E100" s="269" t="s">
        <v>451</v>
      </c>
    </row>
    <row r="101" spans="2:5" ht="80">
      <c r="B101" s="269" t="s">
        <v>8</v>
      </c>
      <c r="C101" s="330" t="s">
        <v>474</v>
      </c>
      <c r="D101" s="269" t="s">
        <v>475</v>
      </c>
      <c r="E101" s="662"/>
    </row>
    <row r="102" spans="2:5" ht="32">
      <c r="B102" s="269" t="s">
        <v>8</v>
      </c>
      <c r="C102" s="330" t="s">
        <v>476</v>
      </c>
      <c r="D102" s="269" t="s">
        <v>477</v>
      </c>
      <c r="E102" s="269" t="s">
        <v>478</v>
      </c>
    </row>
    <row r="103" spans="2:5" ht="32">
      <c r="B103" s="269" t="s">
        <v>8</v>
      </c>
      <c r="C103" s="330" t="s">
        <v>479</v>
      </c>
      <c r="D103" s="269" t="s">
        <v>480</v>
      </c>
      <c r="E103" s="662"/>
    </row>
    <row r="104" spans="2:5" ht="16">
      <c r="B104" s="269" t="s">
        <v>6</v>
      </c>
      <c r="C104" s="330" t="s">
        <v>481</v>
      </c>
      <c r="D104" s="269" t="s">
        <v>482</v>
      </c>
      <c r="E104" s="269" t="s">
        <v>483</v>
      </c>
    </row>
    <row r="105" spans="2:5" ht="16">
      <c r="B105" s="269" t="s">
        <v>6</v>
      </c>
      <c r="C105" s="330" t="s">
        <v>484</v>
      </c>
      <c r="D105" s="269" t="s">
        <v>485</v>
      </c>
      <c r="E105" s="269" t="s">
        <v>483</v>
      </c>
    </row>
    <row r="106" spans="2:5" ht="16">
      <c r="B106" s="269" t="s">
        <v>6</v>
      </c>
      <c r="C106" s="330" t="s">
        <v>486</v>
      </c>
      <c r="D106" s="269" t="s">
        <v>487</v>
      </c>
      <c r="E106" s="269" t="s">
        <v>483</v>
      </c>
    </row>
    <row r="107" spans="2:5" ht="16">
      <c r="B107" s="269" t="s">
        <v>6</v>
      </c>
      <c r="C107" s="330" t="s">
        <v>488</v>
      </c>
      <c r="D107" s="269" t="s">
        <v>489</v>
      </c>
      <c r="E107" s="269" t="s">
        <v>483</v>
      </c>
    </row>
    <row r="108" spans="2:5" ht="16">
      <c r="B108" s="269" t="s">
        <v>6</v>
      </c>
      <c r="C108" s="330" t="s">
        <v>490</v>
      </c>
      <c r="D108" s="269" t="s">
        <v>491</v>
      </c>
      <c r="E108" s="269" t="s">
        <v>483</v>
      </c>
    </row>
    <row r="109" spans="2:5" ht="32">
      <c r="B109" s="269" t="s">
        <v>6</v>
      </c>
      <c r="C109" s="330" t="s">
        <v>492</v>
      </c>
      <c r="D109" s="269" t="s">
        <v>493</v>
      </c>
      <c r="E109" s="662"/>
    </row>
    <row r="110" spans="2:5" ht="32">
      <c r="B110" s="269" t="s">
        <v>6</v>
      </c>
      <c r="C110" s="330" t="s">
        <v>494</v>
      </c>
      <c r="D110" s="269" t="s">
        <v>495</v>
      </c>
      <c r="E110" s="662"/>
    </row>
    <row r="111" spans="2:5" ht="16">
      <c r="B111" s="269" t="s">
        <v>13</v>
      </c>
      <c r="C111" s="330" t="s">
        <v>496</v>
      </c>
      <c r="D111" s="269" t="s">
        <v>497</v>
      </c>
      <c r="E111" s="662"/>
    </row>
    <row r="112" spans="2:5" ht="16">
      <c r="B112" s="269" t="s">
        <v>12</v>
      </c>
      <c r="C112" s="330" t="s">
        <v>498</v>
      </c>
      <c r="D112" s="269" t="s">
        <v>499</v>
      </c>
      <c r="E112" s="662"/>
    </row>
    <row r="113" spans="1:6" ht="32">
      <c r="A113" s="19"/>
      <c r="B113" s="269" t="s">
        <v>12</v>
      </c>
      <c r="C113" s="330" t="s">
        <v>500</v>
      </c>
      <c r="D113" s="269" t="s">
        <v>501</v>
      </c>
      <c r="E113" s="662"/>
      <c r="F113" s="28"/>
    </row>
    <row r="114" spans="1:6" ht="16">
      <c r="B114" s="269" t="s">
        <v>12</v>
      </c>
      <c r="C114" s="330" t="s">
        <v>502</v>
      </c>
      <c r="D114" s="269" t="s">
        <v>503</v>
      </c>
      <c r="E114" s="269" t="s">
        <v>504</v>
      </c>
    </row>
    <row r="115" spans="1:6" ht="16">
      <c r="B115" s="269" t="s">
        <v>14</v>
      </c>
      <c r="C115" s="330" t="s">
        <v>251</v>
      </c>
      <c r="D115" s="269" t="s">
        <v>505</v>
      </c>
      <c r="E115" s="662"/>
    </row>
    <row r="116" spans="1:6" ht="16">
      <c r="B116" s="269" t="s">
        <v>10</v>
      </c>
      <c r="C116" s="330" t="s">
        <v>506</v>
      </c>
      <c r="D116" s="269" t="s">
        <v>507</v>
      </c>
      <c r="E116" s="269" t="s">
        <v>508</v>
      </c>
    </row>
    <row r="117" spans="1:6" ht="16">
      <c r="B117" s="269" t="s">
        <v>10</v>
      </c>
      <c r="C117" s="330" t="s">
        <v>509</v>
      </c>
      <c r="D117" s="269" t="s">
        <v>510</v>
      </c>
      <c r="E117" s="269" t="s">
        <v>508</v>
      </c>
    </row>
    <row r="118" spans="1:6" ht="16">
      <c r="B118" s="269" t="s">
        <v>10</v>
      </c>
      <c r="C118" s="330" t="s">
        <v>511</v>
      </c>
      <c r="D118" s="269" t="s">
        <v>512</v>
      </c>
      <c r="E118" s="269" t="s">
        <v>508</v>
      </c>
    </row>
    <row r="119" spans="1:6" ht="32">
      <c r="B119" s="269" t="s">
        <v>10</v>
      </c>
      <c r="C119" s="330" t="s">
        <v>513</v>
      </c>
      <c r="D119" s="269" t="s">
        <v>514</v>
      </c>
      <c r="E119" s="269" t="s">
        <v>508</v>
      </c>
    </row>
    <row r="120" spans="1:6" ht="16">
      <c r="B120" s="269" t="s">
        <v>10</v>
      </c>
      <c r="C120" s="330" t="s">
        <v>515</v>
      </c>
      <c r="D120" s="269" t="s">
        <v>516</v>
      </c>
      <c r="E120" s="269" t="s">
        <v>517</v>
      </c>
    </row>
    <row r="121" spans="1:6" ht="16">
      <c r="B121" s="269" t="s">
        <v>10</v>
      </c>
      <c r="C121" s="330" t="s">
        <v>518</v>
      </c>
      <c r="D121" s="269" t="s">
        <v>519</v>
      </c>
      <c r="E121" s="269" t="s">
        <v>508</v>
      </c>
    </row>
    <row r="122" spans="1:6" ht="32">
      <c r="B122" s="269" t="s">
        <v>10</v>
      </c>
      <c r="C122" s="330" t="s">
        <v>520</v>
      </c>
      <c r="D122" s="269" t="s">
        <v>521</v>
      </c>
      <c r="E122" s="662"/>
    </row>
    <row r="123" spans="1:6" ht="16">
      <c r="B123" s="269" t="s">
        <v>10</v>
      </c>
      <c r="C123" s="330" t="s">
        <v>522</v>
      </c>
      <c r="D123" s="269" t="s">
        <v>523</v>
      </c>
      <c r="E123" s="662"/>
    </row>
    <row r="124" spans="1:6" ht="16">
      <c r="B124" s="269" t="s">
        <v>10</v>
      </c>
      <c r="C124" s="330" t="s">
        <v>524</v>
      </c>
      <c r="D124" s="269" t="s">
        <v>525</v>
      </c>
      <c r="E124" s="269" t="s">
        <v>526</v>
      </c>
    </row>
    <row r="125" spans="1:6" ht="16">
      <c r="B125" s="269" t="s">
        <v>10</v>
      </c>
      <c r="C125" s="330" t="s">
        <v>527</v>
      </c>
      <c r="D125" s="269" t="s">
        <v>528</v>
      </c>
      <c r="E125" s="269" t="s">
        <v>526</v>
      </c>
    </row>
    <row r="126" spans="1:6" ht="16">
      <c r="B126" s="269" t="s">
        <v>11</v>
      </c>
      <c r="C126" s="330" t="s">
        <v>529</v>
      </c>
      <c r="D126" s="269" t="s">
        <v>530</v>
      </c>
      <c r="E126" s="662"/>
    </row>
    <row r="127" spans="1:6" ht="16">
      <c r="B127" s="269" t="s">
        <v>11</v>
      </c>
      <c r="C127" s="330" t="s">
        <v>531</v>
      </c>
      <c r="D127" s="269" t="s">
        <v>532</v>
      </c>
      <c r="E127" s="269" t="s">
        <v>533</v>
      </c>
    </row>
    <row r="128" spans="1:6" ht="16">
      <c r="B128" s="269" t="s">
        <v>11</v>
      </c>
      <c r="C128" s="330" t="s">
        <v>534</v>
      </c>
      <c r="D128" s="269" t="s">
        <v>535</v>
      </c>
      <c r="E128" s="662"/>
    </row>
    <row r="129" spans="1:6" ht="16">
      <c r="B129" s="269" t="s">
        <v>11</v>
      </c>
      <c r="C129" s="330" t="s">
        <v>536</v>
      </c>
      <c r="D129" s="269" t="s">
        <v>537</v>
      </c>
      <c r="E129" s="662"/>
    </row>
    <row r="130" spans="1:6" ht="16">
      <c r="B130" s="269" t="s">
        <v>11</v>
      </c>
      <c r="C130" s="330" t="s">
        <v>538</v>
      </c>
      <c r="D130" s="269" t="s">
        <v>539</v>
      </c>
      <c r="E130" s="269" t="s">
        <v>540</v>
      </c>
    </row>
    <row r="131" spans="1:6" ht="32">
      <c r="A131" s="19"/>
      <c r="B131" s="269" t="s">
        <v>9</v>
      </c>
      <c r="C131" s="330" t="s">
        <v>541</v>
      </c>
      <c r="D131" s="269" t="s">
        <v>542</v>
      </c>
      <c r="E131" s="662"/>
      <c r="F131" s="28"/>
    </row>
    <row r="132" spans="1:6" ht="16">
      <c r="A132" s="19"/>
      <c r="B132" s="269" t="s">
        <v>9</v>
      </c>
      <c r="C132" s="330" t="s">
        <v>218</v>
      </c>
      <c r="D132" s="269" t="s">
        <v>543</v>
      </c>
      <c r="E132" s="662"/>
      <c r="F132" s="28"/>
    </row>
    <row r="133" spans="1:6" ht="32">
      <c r="A133" s="19"/>
      <c r="B133" s="269" t="s">
        <v>9</v>
      </c>
      <c r="C133" s="330" t="s">
        <v>544</v>
      </c>
      <c r="D133" s="269" t="s">
        <v>545</v>
      </c>
      <c r="E133" s="269" t="s">
        <v>546</v>
      </c>
      <c r="F133" s="28"/>
    </row>
    <row r="134" spans="1:6" ht="16">
      <c r="A134" s="19"/>
      <c r="B134" s="269" t="s">
        <v>9</v>
      </c>
      <c r="C134" s="330" t="s">
        <v>547</v>
      </c>
      <c r="D134" s="269" t="s">
        <v>548</v>
      </c>
      <c r="E134" s="269" t="s">
        <v>549</v>
      </c>
      <c r="F134" s="28"/>
    </row>
    <row r="135" spans="1:6" ht="32">
      <c r="A135" s="19"/>
      <c r="B135" s="269" t="s">
        <v>9</v>
      </c>
      <c r="C135" s="330" t="s">
        <v>194</v>
      </c>
      <c r="D135" s="269" t="s">
        <v>550</v>
      </c>
      <c r="E135" s="662"/>
      <c r="F135" s="28"/>
    </row>
    <row r="136" spans="1:6" ht="16">
      <c r="A136" s="19"/>
      <c r="B136" s="269" t="s">
        <v>11</v>
      </c>
      <c r="C136" s="330" t="s">
        <v>226</v>
      </c>
      <c r="D136" s="269" t="s">
        <v>551</v>
      </c>
      <c r="E136" s="662"/>
      <c r="F136" s="28"/>
    </row>
    <row r="137" spans="1:6" ht="16">
      <c r="A137" s="19"/>
      <c r="B137" s="269" t="s">
        <v>9</v>
      </c>
      <c r="C137" s="330" t="s">
        <v>552</v>
      </c>
      <c r="D137" s="269" t="s">
        <v>553</v>
      </c>
      <c r="E137" s="269" t="s">
        <v>554</v>
      </c>
      <c r="F137" s="28"/>
    </row>
    <row r="138" spans="1:6" ht="16">
      <c r="A138" s="19"/>
      <c r="B138" s="269" t="s">
        <v>9</v>
      </c>
      <c r="C138" s="330" t="s">
        <v>221</v>
      </c>
      <c r="D138" s="269" t="s">
        <v>555</v>
      </c>
      <c r="E138" s="662"/>
      <c r="F138" s="28"/>
    </row>
    <row r="139" spans="1:6" ht="16">
      <c r="A139" s="19"/>
      <c r="B139" s="269" t="s">
        <v>9</v>
      </c>
      <c r="C139" s="330" t="s">
        <v>177</v>
      </c>
      <c r="D139" s="269" t="s">
        <v>556</v>
      </c>
      <c r="E139" s="662"/>
      <c r="F139" s="28"/>
    </row>
    <row r="140" spans="1:6" ht="16">
      <c r="B140" s="269" t="s">
        <v>12</v>
      </c>
      <c r="C140" s="330"/>
      <c r="D140" s="269" t="s">
        <v>557</v>
      </c>
      <c r="E140" s="269" t="s">
        <v>326</v>
      </c>
    </row>
    <row r="141" spans="1:6" ht="16">
      <c r="B141" s="269" t="s">
        <v>4</v>
      </c>
      <c r="C141" s="330" t="s">
        <v>558</v>
      </c>
      <c r="D141" s="269" t="s">
        <v>559</v>
      </c>
      <c r="E141" s="269" t="s">
        <v>560</v>
      </c>
    </row>
    <row r="142" spans="1:6" ht="16">
      <c r="B142" s="269" t="s">
        <v>4</v>
      </c>
      <c r="C142" s="330" t="s">
        <v>561</v>
      </c>
      <c r="D142" s="269" t="s">
        <v>562</v>
      </c>
      <c r="E142" s="269" t="s">
        <v>560</v>
      </c>
    </row>
    <row r="143" spans="1:6" ht="16">
      <c r="B143" s="269" t="s">
        <v>4</v>
      </c>
      <c r="C143" s="330" t="s">
        <v>563</v>
      </c>
      <c r="D143" s="269" t="s">
        <v>564</v>
      </c>
      <c r="E143" s="269" t="s">
        <v>560</v>
      </c>
    </row>
    <row r="144" spans="1:6" ht="16">
      <c r="B144" s="269" t="s">
        <v>4</v>
      </c>
      <c r="C144" s="330" t="s">
        <v>565</v>
      </c>
      <c r="D144" s="269" t="s">
        <v>566</v>
      </c>
      <c r="E144" s="269" t="s">
        <v>560</v>
      </c>
    </row>
    <row r="145" spans="2:5" ht="16">
      <c r="B145" s="269" t="s">
        <v>4</v>
      </c>
      <c r="C145" s="330" t="s">
        <v>567</v>
      </c>
      <c r="D145" s="269" t="s">
        <v>568</v>
      </c>
      <c r="E145" s="269" t="s">
        <v>569</v>
      </c>
    </row>
    <row r="146" spans="2:5" ht="16">
      <c r="B146" s="269" t="s">
        <v>4</v>
      </c>
      <c r="C146" s="330" t="s">
        <v>570</v>
      </c>
      <c r="D146" s="269" t="s">
        <v>571</v>
      </c>
      <c r="E146" s="269" t="s">
        <v>572</v>
      </c>
    </row>
    <row r="147" spans="2:5" ht="16">
      <c r="B147" s="269" t="s">
        <v>4</v>
      </c>
      <c r="C147" s="330" t="s">
        <v>37</v>
      </c>
      <c r="D147" s="269" t="s">
        <v>573</v>
      </c>
      <c r="E147" s="269" t="s">
        <v>572</v>
      </c>
    </row>
    <row r="148" spans="2:5" ht="16">
      <c r="B148" s="269" t="s">
        <v>4</v>
      </c>
      <c r="C148" s="330" t="s">
        <v>574</v>
      </c>
      <c r="D148" s="269" t="s">
        <v>575</v>
      </c>
      <c r="E148" s="662"/>
    </row>
    <row r="149" spans="2:5" ht="16">
      <c r="B149" s="269" t="s">
        <v>4</v>
      </c>
      <c r="C149" s="330" t="s">
        <v>576</v>
      </c>
      <c r="D149" s="269" t="s">
        <v>577</v>
      </c>
      <c r="E149" s="662"/>
    </row>
    <row r="150" spans="2:5" ht="32">
      <c r="B150" s="269" t="s">
        <v>4</v>
      </c>
      <c r="C150" s="330" t="s">
        <v>578</v>
      </c>
      <c r="D150" s="269" t="s">
        <v>579</v>
      </c>
      <c r="E150" s="269" t="s">
        <v>560</v>
      </c>
    </row>
    <row r="151" spans="2:5" ht="16">
      <c r="B151" s="269" t="s">
        <v>4</v>
      </c>
      <c r="C151" s="330" t="s">
        <v>580</v>
      </c>
      <c r="D151" s="269" t="s">
        <v>581</v>
      </c>
      <c r="E151" s="269" t="s">
        <v>572</v>
      </c>
    </row>
    <row r="152" spans="2:5" ht="48">
      <c r="B152" s="269" t="s">
        <v>4</v>
      </c>
      <c r="C152" s="330" t="s">
        <v>582</v>
      </c>
      <c r="D152" s="269" t="s">
        <v>583</v>
      </c>
      <c r="E152" s="269" t="s">
        <v>584</v>
      </c>
    </row>
    <row r="153" spans="2:5" ht="16">
      <c r="B153" s="269" t="s">
        <v>14</v>
      </c>
      <c r="C153" s="330" t="s">
        <v>585</v>
      </c>
      <c r="D153" s="269" t="s">
        <v>586</v>
      </c>
      <c r="E153" s="269" t="s">
        <v>587</v>
      </c>
    </row>
    <row r="154" spans="2:5" ht="16">
      <c r="B154" s="269" t="s">
        <v>14</v>
      </c>
      <c r="C154" s="330" t="s">
        <v>588</v>
      </c>
      <c r="D154" s="269" t="s">
        <v>589</v>
      </c>
      <c r="E154" s="269" t="s">
        <v>590</v>
      </c>
    </row>
    <row r="155" spans="2:5" ht="16">
      <c r="B155" s="269" t="s">
        <v>14</v>
      </c>
      <c r="C155" s="330" t="s">
        <v>591</v>
      </c>
      <c r="D155" s="269" t="s">
        <v>592</v>
      </c>
      <c r="E155" s="269" t="s">
        <v>593</v>
      </c>
    </row>
    <row r="156" spans="2:5">
      <c r="B156" s="667"/>
      <c r="C156" s="667"/>
      <c r="D156" s="667"/>
      <c r="E156" s="667"/>
    </row>
    <row r="157" spans="2:5">
      <c r="B157" s="667"/>
      <c r="C157" s="667"/>
      <c r="D157" s="667"/>
      <c r="E157" s="667"/>
    </row>
    <row r="158" spans="2:5">
      <c r="B158" s="667"/>
      <c r="C158" s="667"/>
      <c r="D158" s="667"/>
      <c r="E158" s="667"/>
    </row>
    <row r="159" spans="2:5">
      <c r="B159" s="667"/>
      <c r="C159" s="667"/>
      <c r="D159" s="667"/>
      <c r="E159" s="667"/>
    </row>
    <row r="160" spans="2:5">
      <c r="B160" s="667"/>
      <c r="C160" s="667"/>
      <c r="D160" s="667"/>
      <c r="E160" s="667"/>
    </row>
    <row r="161" spans="2:5">
      <c r="B161" s="667"/>
      <c r="C161" s="667"/>
      <c r="D161" s="667"/>
      <c r="E161" s="667"/>
    </row>
    <row r="162" spans="2:5">
      <c r="B162" s="667"/>
      <c r="C162" s="667"/>
      <c r="D162" s="667"/>
      <c r="E162" s="667"/>
    </row>
    <row r="163" spans="2:5">
      <c r="B163" s="667"/>
      <c r="C163" s="667"/>
      <c r="D163" s="667"/>
      <c r="E163" s="667"/>
    </row>
    <row r="164" spans="2:5">
      <c r="B164" s="667"/>
      <c r="C164" s="667"/>
      <c r="D164" s="667"/>
      <c r="E164" s="667"/>
    </row>
    <row r="165" spans="2:5">
      <c r="B165" s="667"/>
      <c r="C165" s="667"/>
      <c r="D165" s="667"/>
      <c r="E165" s="667"/>
    </row>
    <row r="166" spans="2:5">
      <c r="B166" s="667"/>
      <c r="C166" s="667"/>
      <c r="D166" s="667"/>
      <c r="E166" s="667"/>
    </row>
    <row r="167" spans="2:5">
      <c r="B167" s="667"/>
      <c r="C167" s="667"/>
      <c r="D167" s="667"/>
      <c r="E167" s="667"/>
    </row>
    <row r="168" spans="2:5">
      <c r="B168" s="667"/>
      <c r="C168" s="667"/>
      <c r="D168" s="667"/>
      <c r="E168" s="667"/>
    </row>
    <row r="169" spans="2:5">
      <c r="B169" s="667"/>
      <c r="C169" s="667"/>
      <c r="D169" s="667"/>
      <c r="E169" s="667"/>
    </row>
    <row r="170" spans="2:5">
      <c r="B170" s="667"/>
      <c r="C170" s="667"/>
      <c r="D170" s="667"/>
      <c r="E170" s="667"/>
    </row>
    <row r="171" spans="2:5">
      <c r="B171" s="667"/>
      <c r="C171" s="667"/>
      <c r="D171" s="667"/>
      <c r="E171" s="667"/>
    </row>
    <row r="172" spans="2:5">
      <c r="B172" s="667"/>
      <c r="C172" s="667"/>
      <c r="D172" s="667"/>
      <c r="E172" s="667"/>
    </row>
    <row r="173" spans="2:5">
      <c r="B173" s="667"/>
      <c r="C173" s="667"/>
      <c r="D173" s="667"/>
      <c r="E173" s="667"/>
    </row>
    <row r="174" spans="2:5">
      <c r="B174" s="667"/>
      <c r="C174" s="667"/>
      <c r="D174" s="667"/>
      <c r="E174" s="667"/>
    </row>
    <row r="175" spans="2:5">
      <c r="B175" s="667"/>
      <c r="C175" s="667"/>
      <c r="D175" s="667"/>
      <c r="E175" s="667"/>
    </row>
    <row r="176" spans="2:5">
      <c r="B176" s="667"/>
      <c r="C176" s="667"/>
      <c r="D176" s="667"/>
      <c r="E176" s="667"/>
    </row>
    <row r="177" spans="2:5">
      <c r="B177" s="667"/>
      <c r="C177" s="667"/>
      <c r="D177" s="667"/>
      <c r="E177" s="667"/>
    </row>
    <row r="178" spans="2:5">
      <c r="B178" s="667"/>
      <c r="C178" s="667"/>
      <c r="D178" s="667"/>
      <c r="E178" s="667"/>
    </row>
    <row r="179" spans="2:5">
      <c r="B179" s="667"/>
      <c r="C179" s="667"/>
      <c r="D179" s="667"/>
      <c r="E179" s="667"/>
    </row>
    <row r="180" spans="2:5">
      <c r="B180" s="667"/>
      <c r="C180" s="667"/>
      <c r="D180" s="667"/>
      <c r="E180" s="667"/>
    </row>
    <row r="181" spans="2:5">
      <c r="B181" s="667"/>
      <c r="C181" s="667"/>
      <c r="D181" s="667"/>
      <c r="E181" s="667"/>
    </row>
    <row r="182" spans="2:5">
      <c r="B182" s="667"/>
      <c r="C182" s="667"/>
      <c r="D182" s="667"/>
      <c r="E182" s="667"/>
    </row>
    <row r="183" spans="2:5">
      <c r="B183" s="667"/>
      <c r="C183" s="667"/>
      <c r="D183" s="667"/>
      <c r="E183" s="667"/>
    </row>
    <row r="184" spans="2:5">
      <c r="B184" s="667"/>
      <c r="C184" s="667"/>
      <c r="D184" s="667"/>
      <c r="E184" s="667"/>
    </row>
    <row r="185" spans="2:5">
      <c r="B185" s="667"/>
      <c r="C185" s="667"/>
      <c r="D185" s="667"/>
      <c r="E185" s="667"/>
    </row>
    <row r="186" spans="2:5">
      <c r="B186" s="667"/>
      <c r="C186" s="667"/>
      <c r="D186" s="667"/>
      <c r="E186" s="667"/>
    </row>
    <row r="187" spans="2:5">
      <c r="B187" s="667"/>
      <c r="C187" s="667"/>
      <c r="D187" s="667"/>
      <c r="E187" s="667"/>
    </row>
    <row r="188" spans="2:5">
      <c r="B188" s="667"/>
      <c r="C188" s="667"/>
      <c r="D188" s="667"/>
      <c r="E188" s="667"/>
    </row>
    <row r="189" spans="2:5">
      <c r="B189" s="667"/>
      <c r="C189" s="667"/>
      <c r="D189" s="667"/>
      <c r="E189" s="667"/>
    </row>
    <row r="190" spans="2:5">
      <c r="B190" s="667"/>
      <c r="C190" s="667"/>
      <c r="D190" s="667"/>
      <c r="E190" s="667"/>
    </row>
    <row r="191" spans="2:5">
      <c r="B191" s="667"/>
      <c r="C191" s="667"/>
      <c r="D191" s="667"/>
      <c r="E191" s="667"/>
    </row>
    <row r="192" spans="2:5">
      <c r="B192" s="667"/>
      <c r="C192" s="667"/>
      <c r="D192" s="667"/>
      <c r="E192" s="667"/>
    </row>
    <row r="193" spans="2:5">
      <c r="B193" s="667"/>
      <c r="C193" s="667"/>
      <c r="D193" s="667"/>
      <c r="E193" s="667"/>
    </row>
    <row r="194" spans="2:5">
      <c r="B194" s="667"/>
      <c r="C194" s="667"/>
      <c r="D194" s="667"/>
      <c r="E194" s="667"/>
    </row>
    <row r="195" spans="2:5">
      <c r="B195" s="667"/>
      <c r="C195" s="667"/>
      <c r="D195" s="667"/>
      <c r="E195" s="667"/>
    </row>
    <row r="196" spans="2:5">
      <c r="B196" s="667"/>
      <c r="C196" s="667"/>
      <c r="D196" s="667"/>
      <c r="E196" s="667"/>
    </row>
    <row r="197" spans="2:5">
      <c r="B197" s="667"/>
      <c r="C197" s="667"/>
      <c r="D197" s="667"/>
      <c r="E197" s="667"/>
    </row>
    <row r="198" spans="2:5">
      <c r="B198" s="667"/>
      <c r="C198" s="667"/>
      <c r="D198" s="667"/>
      <c r="E198" s="667"/>
    </row>
    <row r="199" spans="2:5">
      <c r="B199" s="667"/>
      <c r="C199" s="667"/>
      <c r="D199" s="667"/>
      <c r="E199" s="667"/>
    </row>
    <row r="200" spans="2:5">
      <c r="B200" s="667"/>
      <c r="C200" s="667"/>
      <c r="D200" s="667"/>
      <c r="E200" s="667"/>
    </row>
    <row r="201" spans="2:5">
      <c r="B201" s="667"/>
      <c r="C201" s="667"/>
      <c r="D201" s="667"/>
      <c r="E201" s="667"/>
    </row>
    <row r="202" spans="2:5">
      <c r="B202" s="667"/>
      <c r="C202" s="667"/>
      <c r="D202" s="667"/>
      <c r="E202" s="667"/>
    </row>
    <row r="203" spans="2:5">
      <c r="B203" s="667"/>
      <c r="C203" s="667"/>
      <c r="D203" s="667"/>
      <c r="E203" s="667"/>
    </row>
    <row r="204" spans="2:5">
      <c r="B204" s="667"/>
      <c r="C204" s="667"/>
      <c r="D204" s="667"/>
      <c r="E204" s="667"/>
    </row>
    <row r="205" spans="2:5">
      <c r="B205" s="667"/>
      <c r="C205" s="667"/>
      <c r="D205" s="667"/>
      <c r="E205" s="667"/>
    </row>
    <row r="206" spans="2:5">
      <c r="B206" s="667"/>
      <c r="C206" s="667"/>
      <c r="D206" s="667"/>
      <c r="E206" s="667"/>
    </row>
    <row r="207" spans="2:5">
      <c r="B207" s="667"/>
      <c r="C207" s="667"/>
      <c r="D207" s="667"/>
      <c r="E207" s="667"/>
    </row>
    <row r="208" spans="2:5">
      <c r="B208" s="667"/>
      <c r="C208" s="667"/>
      <c r="D208" s="667"/>
      <c r="E208" s="667"/>
    </row>
    <row r="209" spans="2:5">
      <c r="B209" s="667"/>
      <c r="C209" s="667"/>
      <c r="D209" s="667"/>
      <c r="E209" s="667"/>
    </row>
    <row r="210" spans="2:5">
      <c r="B210" s="667"/>
      <c r="C210" s="667"/>
      <c r="D210" s="667"/>
      <c r="E210" s="667"/>
    </row>
    <row r="211" spans="2:5">
      <c r="B211" s="667"/>
      <c r="C211" s="667"/>
      <c r="D211" s="667"/>
      <c r="E211" s="667"/>
    </row>
    <row r="212" spans="2:5">
      <c r="B212" s="667"/>
      <c r="C212" s="667"/>
      <c r="D212" s="667"/>
      <c r="E212" s="667"/>
    </row>
    <row r="213" spans="2:5">
      <c r="B213" s="667"/>
      <c r="C213" s="667"/>
      <c r="D213" s="667"/>
      <c r="E213" s="667"/>
    </row>
    <row r="214" spans="2:5">
      <c r="B214" s="667"/>
      <c r="C214" s="667"/>
      <c r="D214" s="667"/>
      <c r="E214" s="667"/>
    </row>
    <row r="215" spans="2:5">
      <c r="B215" s="667"/>
      <c r="C215" s="667"/>
      <c r="D215" s="667"/>
      <c r="E215" s="667"/>
    </row>
    <row r="216" spans="2:5">
      <c r="B216" s="667"/>
      <c r="C216" s="667"/>
      <c r="D216" s="667"/>
      <c r="E216" s="667"/>
    </row>
    <row r="217" spans="2:5">
      <c r="B217" s="667"/>
      <c r="C217" s="667"/>
      <c r="D217" s="667"/>
      <c r="E217" s="667"/>
    </row>
    <row r="218" spans="2:5">
      <c r="B218" s="667"/>
      <c r="C218" s="667"/>
      <c r="D218" s="667"/>
      <c r="E218" s="667"/>
    </row>
    <row r="219" spans="2:5">
      <c r="B219" s="667"/>
      <c r="C219" s="667"/>
      <c r="D219" s="667"/>
      <c r="E219" s="667"/>
    </row>
    <row r="220" spans="2:5">
      <c r="B220" s="667"/>
      <c r="C220" s="667"/>
      <c r="D220" s="667"/>
      <c r="E220" s="667"/>
    </row>
    <row r="221" spans="2:5">
      <c r="B221" s="667"/>
      <c r="C221" s="667"/>
      <c r="D221" s="667"/>
      <c r="E221" s="667"/>
    </row>
    <row r="222" spans="2:5">
      <c r="B222" s="667"/>
      <c r="C222" s="667"/>
      <c r="D222" s="667"/>
      <c r="E222" s="667"/>
    </row>
    <row r="223" spans="2:5">
      <c r="B223" s="667"/>
      <c r="C223" s="667"/>
      <c r="D223" s="667"/>
      <c r="E223" s="667"/>
    </row>
    <row r="224" spans="2:5">
      <c r="B224" s="667"/>
      <c r="C224" s="667"/>
      <c r="D224" s="667"/>
      <c r="E224" s="667"/>
    </row>
    <row r="225" spans="2:5">
      <c r="B225" s="667"/>
      <c r="C225" s="667"/>
      <c r="D225" s="667"/>
      <c r="E225" s="667"/>
    </row>
    <row r="226" spans="2:5">
      <c r="B226" s="667"/>
      <c r="C226" s="667"/>
      <c r="D226" s="667"/>
      <c r="E226" s="667"/>
    </row>
    <row r="227" spans="2:5">
      <c r="B227" s="667"/>
      <c r="C227" s="667"/>
      <c r="D227" s="667"/>
      <c r="E227" s="667"/>
    </row>
    <row r="228" spans="2:5">
      <c r="B228" s="667"/>
      <c r="C228" s="667"/>
      <c r="D228" s="667"/>
      <c r="E228" s="667"/>
    </row>
    <row r="229" spans="2:5">
      <c r="B229" s="667"/>
      <c r="C229" s="667"/>
      <c r="D229" s="667"/>
      <c r="E229" s="667"/>
    </row>
    <row r="230" spans="2:5">
      <c r="B230" s="667"/>
      <c r="C230" s="667"/>
      <c r="D230" s="667"/>
      <c r="E230" s="667"/>
    </row>
    <row r="231" spans="2:5">
      <c r="B231" s="667"/>
      <c r="C231" s="667"/>
      <c r="D231" s="667"/>
      <c r="E231" s="667"/>
    </row>
    <row r="232" spans="2:5">
      <c r="B232" s="667"/>
      <c r="C232" s="667"/>
      <c r="D232" s="667"/>
      <c r="E232" s="667"/>
    </row>
    <row r="233" spans="2:5">
      <c r="B233" s="667"/>
      <c r="C233" s="667"/>
      <c r="D233" s="667"/>
      <c r="E233" s="667"/>
    </row>
    <row r="234" spans="2:5">
      <c r="B234" s="667"/>
      <c r="C234" s="667"/>
      <c r="D234" s="667"/>
      <c r="E234" s="667"/>
    </row>
    <row r="235" spans="2:5">
      <c r="B235" s="667"/>
      <c r="C235" s="667"/>
      <c r="D235" s="667"/>
      <c r="E235" s="667"/>
    </row>
    <row r="236" spans="2:5">
      <c r="B236" s="667"/>
      <c r="C236" s="667"/>
      <c r="D236" s="667"/>
      <c r="E236" s="667"/>
    </row>
    <row r="237" spans="2:5">
      <c r="B237" s="667"/>
      <c r="C237" s="667"/>
      <c r="D237" s="667"/>
      <c r="E237" s="667"/>
    </row>
    <row r="238" spans="2:5">
      <c r="B238" s="667"/>
      <c r="C238" s="667"/>
      <c r="D238" s="667"/>
      <c r="E238" s="667"/>
    </row>
    <row r="239" spans="2:5">
      <c r="B239" s="667"/>
      <c r="C239" s="667"/>
      <c r="D239" s="667"/>
      <c r="E239" s="667"/>
    </row>
    <row r="240" spans="2:5">
      <c r="B240" s="667"/>
      <c r="C240" s="667"/>
      <c r="D240" s="667"/>
      <c r="E240" s="667"/>
    </row>
    <row r="241" spans="2:5">
      <c r="B241" s="667"/>
      <c r="C241" s="667"/>
      <c r="D241" s="667"/>
      <c r="E241" s="667"/>
    </row>
    <row r="242" spans="2:5">
      <c r="B242" s="667"/>
      <c r="C242" s="667"/>
      <c r="D242" s="667"/>
      <c r="E242" s="667"/>
    </row>
    <row r="243" spans="2:5">
      <c r="B243" s="667"/>
      <c r="C243" s="667"/>
      <c r="D243" s="667"/>
      <c r="E243" s="667"/>
    </row>
    <row r="244" spans="2:5">
      <c r="B244" s="667"/>
      <c r="C244" s="667"/>
      <c r="D244" s="667"/>
      <c r="E244" s="667"/>
    </row>
    <row r="245" spans="2:5">
      <c r="B245" s="667"/>
      <c r="C245" s="667"/>
      <c r="D245" s="667"/>
      <c r="E245" s="667"/>
    </row>
    <row r="246" spans="2:5">
      <c r="B246" s="667"/>
      <c r="C246" s="667"/>
      <c r="D246" s="667"/>
      <c r="E246" s="667"/>
    </row>
    <row r="247" spans="2:5">
      <c r="B247" s="667"/>
      <c r="C247" s="667"/>
      <c r="D247" s="667"/>
      <c r="E247" s="667"/>
    </row>
    <row r="248" spans="2:5">
      <c r="B248" s="667"/>
      <c r="C248" s="667"/>
      <c r="D248" s="667"/>
      <c r="E248" s="667"/>
    </row>
    <row r="249" spans="2:5">
      <c r="B249" s="667"/>
      <c r="C249" s="667"/>
      <c r="D249" s="667"/>
      <c r="E249" s="667"/>
    </row>
    <row r="250" spans="2:5">
      <c r="B250" s="667"/>
      <c r="C250" s="667"/>
      <c r="D250" s="667"/>
      <c r="E250" s="667"/>
    </row>
    <row r="251" spans="2:5">
      <c r="B251" s="667"/>
      <c r="C251" s="667"/>
      <c r="D251" s="667"/>
      <c r="E251" s="667"/>
    </row>
    <row r="252" spans="2:5">
      <c r="B252" s="667"/>
      <c r="C252" s="667"/>
      <c r="D252" s="667"/>
      <c r="E252" s="667"/>
    </row>
    <row r="253" spans="2:5">
      <c r="B253" s="667"/>
      <c r="C253" s="667"/>
      <c r="D253" s="667"/>
      <c r="E253" s="667"/>
    </row>
    <row r="254" spans="2:5">
      <c r="B254" s="667"/>
      <c r="C254" s="667"/>
      <c r="D254" s="667"/>
      <c r="E254" s="667"/>
    </row>
    <row r="255" spans="2:5">
      <c r="B255" s="667"/>
      <c r="C255" s="667"/>
      <c r="D255" s="667"/>
      <c r="E255" s="667"/>
    </row>
    <row r="256" spans="2:5">
      <c r="B256" s="667"/>
      <c r="C256" s="667"/>
      <c r="D256" s="667"/>
      <c r="E256" s="667"/>
    </row>
    <row r="257" spans="2:5">
      <c r="B257" s="667"/>
      <c r="C257" s="667"/>
      <c r="D257" s="667"/>
      <c r="E257" s="667"/>
    </row>
    <row r="258" spans="2:5">
      <c r="B258" s="667"/>
      <c r="C258" s="667"/>
      <c r="D258" s="667"/>
      <c r="E258" s="667"/>
    </row>
    <row r="259" spans="2:5">
      <c r="B259" s="667"/>
      <c r="C259" s="667"/>
      <c r="D259" s="667"/>
      <c r="E259" s="667"/>
    </row>
    <row r="260" spans="2:5">
      <c r="B260" s="667"/>
      <c r="C260" s="667"/>
      <c r="D260" s="667"/>
      <c r="E260" s="667"/>
    </row>
    <row r="261" spans="2:5">
      <c r="B261" s="667"/>
      <c r="C261" s="667"/>
      <c r="D261" s="667"/>
      <c r="E261" s="667"/>
    </row>
    <row r="262" spans="2:5">
      <c r="B262" s="667"/>
      <c r="C262" s="667"/>
      <c r="D262" s="667"/>
      <c r="E262" s="667"/>
    </row>
    <row r="263" spans="2:5">
      <c r="B263" s="667"/>
      <c r="C263" s="667"/>
      <c r="D263" s="667"/>
      <c r="E263" s="667"/>
    </row>
    <row r="264" spans="2:5">
      <c r="B264" s="667"/>
      <c r="C264" s="667"/>
      <c r="D264" s="667"/>
      <c r="E264" s="667"/>
    </row>
    <row r="265" spans="2:5">
      <c r="B265" s="667"/>
      <c r="C265" s="667"/>
      <c r="D265" s="667"/>
      <c r="E265" s="667"/>
    </row>
    <row r="266" spans="2:5">
      <c r="B266" s="667"/>
      <c r="C266" s="667"/>
      <c r="D266" s="667"/>
      <c r="E266" s="667"/>
    </row>
    <row r="267" spans="2:5">
      <c r="B267" s="667"/>
      <c r="C267" s="667"/>
      <c r="D267" s="667"/>
      <c r="E267" s="667"/>
    </row>
    <row r="268" spans="2:5">
      <c r="B268" s="667"/>
      <c r="C268" s="667"/>
      <c r="D268" s="667"/>
      <c r="E268" s="667"/>
    </row>
    <row r="269" spans="2:5">
      <c r="B269" s="667"/>
      <c r="C269" s="667"/>
      <c r="D269" s="667"/>
      <c r="E269" s="667"/>
    </row>
    <row r="270" spans="2:5">
      <c r="B270" s="667"/>
      <c r="C270" s="667"/>
      <c r="D270" s="667"/>
      <c r="E270" s="667"/>
    </row>
    <row r="271" spans="2:5">
      <c r="B271" s="667"/>
      <c r="C271" s="667"/>
      <c r="D271" s="667"/>
      <c r="E271" s="667"/>
    </row>
    <row r="272" spans="2:5">
      <c r="B272" s="667"/>
      <c r="C272" s="667"/>
      <c r="D272" s="667"/>
      <c r="E272" s="667"/>
    </row>
    <row r="273" spans="2:5">
      <c r="B273" s="667"/>
      <c r="C273" s="667"/>
      <c r="D273" s="667"/>
      <c r="E273" s="667"/>
    </row>
    <row r="274" spans="2:5">
      <c r="B274" s="667"/>
      <c r="C274" s="667"/>
      <c r="D274" s="667"/>
      <c r="E274" s="667"/>
    </row>
    <row r="275" spans="2:5">
      <c r="B275" s="667"/>
      <c r="C275" s="667"/>
      <c r="D275" s="667"/>
      <c r="E275" s="667"/>
    </row>
    <row r="276" spans="2:5">
      <c r="B276" s="667"/>
      <c r="C276" s="667"/>
      <c r="D276" s="667"/>
      <c r="E276" s="667"/>
    </row>
    <row r="277" spans="2:5">
      <c r="B277" s="667"/>
      <c r="C277" s="667"/>
      <c r="D277" s="667"/>
      <c r="E277" s="667"/>
    </row>
    <row r="278" spans="2:5">
      <c r="B278" s="667"/>
      <c r="C278" s="667"/>
      <c r="D278" s="667"/>
      <c r="E278" s="667"/>
    </row>
    <row r="279" spans="2:5">
      <c r="B279" s="667"/>
      <c r="C279" s="667"/>
      <c r="D279" s="667"/>
      <c r="E279" s="667"/>
    </row>
    <row r="280" spans="2:5">
      <c r="B280" s="667"/>
      <c r="C280" s="667"/>
      <c r="D280" s="667"/>
      <c r="E280" s="667"/>
    </row>
    <row r="281" spans="2:5">
      <c r="B281" s="667"/>
      <c r="C281" s="667"/>
      <c r="D281" s="667"/>
      <c r="E281" s="667"/>
    </row>
    <row r="282" spans="2:5">
      <c r="B282" s="667"/>
      <c r="C282" s="667"/>
      <c r="D282" s="667"/>
      <c r="E282" s="667"/>
    </row>
    <row r="283" spans="2:5">
      <c r="B283" s="667"/>
      <c r="C283" s="667"/>
      <c r="D283" s="667"/>
      <c r="E283" s="667"/>
    </row>
    <row r="284" spans="2:5">
      <c r="B284" s="667"/>
      <c r="C284" s="667"/>
      <c r="D284" s="667"/>
      <c r="E284" s="667"/>
    </row>
    <row r="285" spans="2:5">
      <c r="B285" s="667"/>
      <c r="C285" s="667"/>
      <c r="D285" s="667"/>
      <c r="E285" s="667"/>
    </row>
    <row r="286" spans="2:5">
      <c r="B286" s="667"/>
      <c r="C286" s="667"/>
      <c r="D286" s="667"/>
      <c r="E286" s="667"/>
    </row>
    <row r="287" spans="2:5">
      <c r="B287" s="667"/>
      <c r="C287" s="667"/>
      <c r="D287" s="667"/>
      <c r="E287" s="667"/>
    </row>
    <row r="288" spans="2:5">
      <c r="B288" s="667"/>
      <c r="C288" s="667"/>
      <c r="D288" s="667"/>
      <c r="E288" s="667"/>
    </row>
    <row r="289" spans="2:5">
      <c r="B289" s="667"/>
      <c r="C289" s="667"/>
      <c r="D289" s="667"/>
      <c r="E289" s="667"/>
    </row>
    <row r="290" spans="2:5">
      <c r="B290" s="667"/>
      <c r="C290" s="667"/>
      <c r="D290" s="667"/>
      <c r="E290" s="667"/>
    </row>
    <row r="291" spans="2:5">
      <c r="B291" s="667"/>
      <c r="C291" s="667"/>
      <c r="D291" s="667"/>
      <c r="E291" s="667"/>
    </row>
    <row r="292" spans="2:5">
      <c r="B292" s="667"/>
      <c r="C292" s="667"/>
      <c r="D292" s="667"/>
      <c r="E292" s="667"/>
    </row>
    <row r="293" spans="2:5">
      <c r="B293" s="667"/>
      <c r="C293" s="667"/>
      <c r="D293" s="667"/>
      <c r="E293" s="667"/>
    </row>
    <row r="294" spans="2:5">
      <c r="B294" s="667"/>
      <c r="C294" s="667"/>
      <c r="D294" s="667"/>
      <c r="E294" s="667"/>
    </row>
    <row r="295" spans="2:5">
      <c r="B295" s="667"/>
      <c r="C295" s="667"/>
      <c r="D295" s="667"/>
      <c r="E295" s="667"/>
    </row>
    <row r="296" spans="2:5">
      <c r="B296" s="667"/>
      <c r="C296" s="667"/>
      <c r="D296" s="667"/>
      <c r="E296" s="667"/>
    </row>
    <row r="297" spans="2:5">
      <c r="B297" s="667"/>
      <c r="C297" s="667"/>
      <c r="D297" s="667"/>
      <c r="E297" s="667"/>
    </row>
    <row r="298" spans="2:5">
      <c r="B298" s="667"/>
      <c r="C298" s="667"/>
      <c r="D298" s="667"/>
      <c r="E298" s="667"/>
    </row>
    <row r="299" spans="2:5">
      <c r="B299" s="667"/>
      <c r="C299" s="667"/>
      <c r="D299" s="667"/>
      <c r="E299" s="667"/>
    </row>
    <row r="300" spans="2:5">
      <c r="B300" s="667"/>
      <c r="C300" s="667"/>
      <c r="D300" s="667"/>
      <c r="E300" s="667"/>
    </row>
    <row r="301" spans="2:5">
      <c r="B301" s="667"/>
      <c r="C301" s="667"/>
      <c r="D301" s="667"/>
      <c r="E301" s="667"/>
    </row>
    <row r="302" spans="2:5">
      <c r="B302" s="667"/>
      <c r="C302" s="667"/>
      <c r="D302" s="667"/>
      <c r="E302" s="667"/>
    </row>
    <row r="303" spans="2:5">
      <c r="B303" s="667"/>
      <c r="C303" s="667"/>
      <c r="D303" s="667"/>
      <c r="E303" s="667"/>
    </row>
    <row r="304" spans="2:5">
      <c r="B304" s="667"/>
      <c r="C304" s="667"/>
      <c r="D304" s="667"/>
      <c r="E304" s="667"/>
    </row>
    <row r="305" spans="2:5">
      <c r="B305" s="667"/>
      <c r="C305" s="667"/>
      <c r="D305" s="667"/>
      <c r="E305" s="667"/>
    </row>
    <row r="306" spans="2:5">
      <c r="B306" s="667"/>
      <c r="C306" s="667"/>
      <c r="D306" s="667"/>
      <c r="E306" s="667"/>
    </row>
    <row r="307" spans="2:5">
      <c r="B307" s="667"/>
      <c r="C307" s="667"/>
      <c r="D307" s="667"/>
      <c r="E307" s="667"/>
    </row>
    <row r="308" spans="2:5">
      <c r="B308" s="667"/>
      <c r="C308" s="667"/>
      <c r="D308" s="667"/>
      <c r="E308" s="667"/>
    </row>
    <row r="309" spans="2:5">
      <c r="B309" s="667"/>
      <c r="C309" s="667"/>
      <c r="D309" s="667"/>
      <c r="E309" s="667"/>
    </row>
    <row r="310" spans="2:5">
      <c r="B310" s="667"/>
      <c r="C310" s="667"/>
      <c r="D310" s="667"/>
      <c r="E310" s="667"/>
    </row>
    <row r="311" spans="2:5">
      <c r="B311" s="667"/>
      <c r="C311" s="667"/>
      <c r="D311" s="667"/>
      <c r="E311" s="667"/>
    </row>
    <row r="312" spans="2:5">
      <c r="B312" s="667"/>
      <c r="C312" s="667"/>
      <c r="D312" s="667"/>
      <c r="E312" s="667"/>
    </row>
    <row r="313" spans="2:5">
      <c r="B313" s="667"/>
      <c r="C313" s="667"/>
      <c r="D313" s="667"/>
      <c r="E313" s="667"/>
    </row>
    <row r="314" spans="2:5">
      <c r="B314" s="667"/>
      <c r="C314" s="667"/>
      <c r="D314" s="667"/>
      <c r="E314" s="667"/>
    </row>
    <row r="315" spans="2:5">
      <c r="B315" s="667"/>
      <c r="C315" s="667"/>
      <c r="D315" s="667"/>
      <c r="E315" s="667"/>
    </row>
    <row r="316" spans="2:5">
      <c r="B316" s="667"/>
      <c r="C316" s="667"/>
      <c r="D316" s="667"/>
      <c r="E316" s="667"/>
    </row>
    <row r="317" spans="2:5">
      <c r="B317" s="667"/>
      <c r="C317" s="667"/>
      <c r="D317" s="667"/>
      <c r="E317" s="667"/>
    </row>
    <row r="318" spans="2:5">
      <c r="B318" s="667"/>
      <c r="C318" s="667"/>
      <c r="D318" s="667"/>
      <c r="E318" s="667"/>
    </row>
    <row r="319" spans="2:5">
      <c r="B319" s="667"/>
      <c r="C319" s="667"/>
      <c r="D319" s="667"/>
      <c r="E319" s="667"/>
    </row>
    <row r="320" spans="2:5">
      <c r="B320" s="667"/>
      <c r="C320" s="667"/>
      <c r="D320" s="667"/>
      <c r="E320" s="667"/>
    </row>
    <row r="321" spans="2:5">
      <c r="B321" s="667"/>
      <c r="C321" s="667"/>
      <c r="D321" s="667"/>
      <c r="E321" s="667"/>
    </row>
    <row r="322" spans="2:5">
      <c r="B322" s="667"/>
      <c r="C322" s="667"/>
      <c r="D322" s="667"/>
      <c r="E322" s="667"/>
    </row>
    <row r="323" spans="2:5">
      <c r="B323" s="667"/>
      <c r="C323" s="667"/>
      <c r="D323" s="667"/>
      <c r="E323" s="667"/>
    </row>
    <row r="324" spans="2:5">
      <c r="B324" s="667"/>
      <c r="C324" s="667"/>
      <c r="D324" s="667"/>
      <c r="E324" s="667"/>
    </row>
    <row r="325" spans="2:5">
      <c r="B325" s="667"/>
      <c r="C325" s="667"/>
      <c r="D325" s="667"/>
      <c r="E325" s="667"/>
    </row>
    <row r="326" spans="2:5">
      <c r="B326" s="667"/>
      <c r="C326" s="667"/>
      <c r="D326" s="667"/>
      <c r="E326" s="667"/>
    </row>
    <row r="327" spans="2:5">
      <c r="B327" s="667"/>
      <c r="C327" s="667"/>
      <c r="D327" s="667"/>
      <c r="E327" s="667"/>
    </row>
    <row r="328" spans="2:5">
      <c r="B328" s="667"/>
      <c r="C328" s="667"/>
      <c r="D328" s="667"/>
      <c r="E328" s="667"/>
    </row>
    <row r="329" spans="2:5">
      <c r="B329" s="667"/>
      <c r="C329" s="667"/>
      <c r="D329" s="667"/>
      <c r="E329" s="667"/>
    </row>
    <row r="330" spans="2:5">
      <c r="B330" s="667"/>
      <c r="C330" s="667"/>
      <c r="D330" s="667"/>
      <c r="E330" s="667"/>
    </row>
    <row r="331" spans="2:5">
      <c r="B331" s="667"/>
      <c r="C331" s="667"/>
      <c r="D331" s="667"/>
      <c r="E331" s="667"/>
    </row>
    <row r="332" spans="2:5">
      <c r="B332" s="667"/>
      <c r="C332" s="667"/>
      <c r="D332" s="667"/>
      <c r="E332" s="667"/>
    </row>
    <row r="333" spans="2:5">
      <c r="B333" s="667"/>
      <c r="C333" s="667"/>
      <c r="D333" s="667"/>
      <c r="E333" s="667"/>
    </row>
    <row r="334" spans="2:5">
      <c r="B334" s="667"/>
      <c r="C334" s="667"/>
      <c r="D334" s="667"/>
      <c r="E334" s="667"/>
    </row>
    <row r="335" spans="2:5">
      <c r="B335" s="667"/>
      <c r="C335" s="667"/>
      <c r="D335" s="667"/>
      <c r="E335" s="667"/>
    </row>
    <row r="336" spans="2:5">
      <c r="B336" s="667"/>
      <c r="C336" s="667"/>
      <c r="D336" s="667"/>
      <c r="E336" s="667"/>
    </row>
    <row r="337" spans="2:5">
      <c r="B337" s="667"/>
      <c r="C337" s="667"/>
      <c r="D337" s="667"/>
      <c r="E337" s="667"/>
    </row>
    <row r="338" spans="2:5">
      <c r="B338" s="667"/>
      <c r="C338" s="667"/>
      <c r="D338" s="667"/>
      <c r="E338" s="667"/>
    </row>
    <row r="339" spans="2:5">
      <c r="B339" s="667"/>
      <c r="C339" s="667"/>
      <c r="D339" s="667"/>
      <c r="E339" s="667"/>
    </row>
    <row r="340" spans="2:5">
      <c r="B340" s="667"/>
      <c r="C340" s="667"/>
      <c r="D340" s="667"/>
      <c r="E340" s="667"/>
    </row>
    <row r="341" spans="2:5">
      <c r="B341" s="667"/>
      <c r="C341" s="667"/>
      <c r="D341" s="667"/>
      <c r="E341" s="667"/>
    </row>
    <row r="342" spans="2:5">
      <c r="B342" s="667"/>
      <c r="C342" s="667"/>
      <c r="D342" s="667"/>
      <c r="E342" s="667"/>
    </row>
    <row r="343" spans="2:5">
      <c r="B343" s="667"/>
      <c r="C343" s="667"/>
      <c r="D343" s="667"/>
      <c r="E343" s="667"/>
    </row>
    <row r="344" spans="2:5">
      <c r="B344" s="667"/>
      <c r="C344" s="667"/>
      <c r="D344" s="667"/>
      <c r="E344" s="667"/>
    </row>
    <row r="345" spans="2:5">
      <c r="B345" s="667"/>
      <c r="C345" s="667"/>
      <c r="D345" s="667"/>
      <c r="E345" s="667"/>
    </row>
    <row r="346" spans="2:5">
      <c r="B346" s="667"/>
      <c r="C346" s="667"/>
      <c r="D346" s="667"/>
      <c r="E346" s="667"/>
    </row>
    <row r="347" spans="2:5">
      <c r="B347" s="667"/>
      <c r="C347" s="667"/>
      <c r="D347" s="667"/>
      <c r="E347" s="667"/>
    </row>
    <row r="348" spans="2:5">
      <c r="B348" s="667"/>
      <c r="C348" s="667"/>
      <c r="D348" s="667"/>
      <c r="E348" s="667"/>
    </row>
    <row r="349" spans="2:5">
      <c r="B349" s="667"/>
      <c r="C349" s="667"/>
      <c r="D349" s="667"/>
      <c r="E349" s="667"/>
    </row>
    <row r="350" spans="2:5">
      <c r="B350" s="667"/>
      <c r="C350" s="667"/>
      <c r="D350" s="667"/>
      <c r="E350" s="667"/>
    </row>
    <row r="351" spans="2:5">
      <c r="B351" s="667"/>
      <c r="C351" s="667"/>
      <c r="D351" s="667"/>
      <c r="E351" s="667"/>
    </row>
    <row r="352" spans="2:5">
      <c r="B352" s="667"/>
      <c r="C352" s="667"/>
      <c r="D352" s="667"/>
      <c r="E352" s="667"/>
    </row>
    <row r="353" spans="2:5">
      <c r="B353" s="667"/>
      <c r="C353" s="667"/>
      <c r="D353" s="667"/>
      <c r="E353" s="667"/>
    </row>
    <row r="354" spans="2:5">
      <c r="B354" s="667"/>
      <c r="C354" s="667"/>
      <c r="D354" s="667"/>
      <c r="E354" s="667"/>
    </row>
    <row r="355" spans="2:5">
      <c r="B355" s="667"/>
      <c r="C355" s="667"/>
      <c r="D355" s="667"/>
      <c r="E355" s="667"/>
    </row>
    <row r="356" spans="2:5">
      <c r="B356" s="667"/>
      <c r="C356" s="667"/>
      <c r="D356" s="667"/>
      <c r="E356" s="667"/>
    </row>
    <row r="357" spans="2:5">
      <c r="B357" s="667"/>
      <c r="C357" s="667"/>
      <c r="D357" s="667"/>
      <c r="E357" s="667"/>
    </row>
    <row r="358" spans="2:5">
      <c r="B358" s="667"/>
      <c r="C358" s="667"/>
      <c r="D358" s="667"/>
      <c r="E358" s="667"/>
    </row>
    <row r="359" spans="2:5">
      <c r="B359" s="667"/>
      <c r="C359" s="667"/>
      <c r="D359" s="667"/>
      <c r="E359" s="667"/>
    </row>
    <row r="360" spans="2:5">
      <c r="B360" s="667"/>
      <c r="C360" s="667"/>
      <c r="D360" s="667"/>
      <c r="E360" s="667"/>
    </row>
    <row r="361" spans="2:5">
      <c r="B361" s="667"/>
      <c r="C361" s="667"/>
      <c r="D361" s="667"/>
      <c r="E361" s="667"/>
    </row>
    <row r="362" spans="2:5">
      <c r="B362" s="667"/>
      <c r="C362" s="667"/>
      <c r="D362" s="667"/>
      <c r="E362" s="667"/>
    </row>
    <row r="363" spans="2:5">
      <c r="B363" s="667"/>
      <c r="C363" s="667"/>
      <c r="D363" s="667"/>
      <c r="E363" s="667"/>
    </row>
    <row r="364" spans="2:5">
      <c r="B364" s="667"/>
      <c r="C364" s="667"/>
      <c r="D364" s="667"/>
      <c r="E364" s="667"/>
    </row>
    <row r="365" spans="2:5">
      <c r="B365" s="667"/>
      <c r="C365" s="667"/>
      <c r="D365" s="667"/>
      <c r="E365" s="667"/>
    </row>
    <row r="366" spans="2:5">
      <c r="B366" s="667"/>
      <c r="C366" s="667"/>
      <c r="D366" s="667"/>
      <c r="E366" s="667"/>
    </row>
    <row r="367" spans="2:5">
      <c r="B367" s="667"/>
      <c r="C367" s="667"/>
      <c r="D367" s="667"/>
      <c r="E367" s="667"/>
    </row>
    <row r="368" spans="2:5">
      <c r="B368" s="667"/>
      <c r="C368" s="667"/>
      <c r="D368" s="667"/>
      <c r="E368" s="667"/>
    </row>
    <row r="369" spans="2:5">
      <c r="B369" s="667"/>
      <c r="C369" s="667"/>
      <c r="D369" s="667"/>
      <c r="E369" s="667"/>
    </row>
    <row r="370" spans="2:5">
      <c r="B370" s="667"/>
      <c r="C370" s="667"/>
      <c r="D370" s="667"/>
      <c r="E370" s="667"/>
    </row>
    <row r="371" spans="2:5">
      <c r="B371" s="667"/>
      <c r="C371" s="667"/>
      <c r="D371" s="667"/>
      <c r="E371" s="667"/>
    </row>
    <row r="372" spans="2:5">
      <c r="B372" s="667"/>
      <c r="C372" s="667"/>
      <c r="D372" s="667"/>
      <c r="E372" s="667"/>
    </row>
    <row r="373" spans="2:5">
      <c r="B373" s="667"/>
      <c r="C373" s="667"/>
      <c r="D373" s="667"/>
      <c r="E373" s="667"/>
    </row>
    <row r="374" spans="2:5">
      <c r="B374" s="667"/>
      <c r="C374" s="667"/>
      <c r="D374" s="667"/>
      <c r="E374" s="667"/>
    </row>
    <row r="375" spans="2:5">
      <c r="B375" s="667"/>
      <c r="C375" s="667"/>
      <c r="D375" s="667"/>
      <c r="E375" s="667"/>
    </row>
    <row r="376" spans="2:5">
      <c r="B376" s="667"/>
      <c r="C376" s="667"/>
      <c r="D376" s="667"/>
      <c r="E376" s="667"/>
    </row>
    <row r="377" spans="2:5">
      <c r="B377" s="667"/>
      <c r="C377" s="667"/>
      <c r="D377" s="667"/>
      <c r="E377" s="667"/>
    </row>
    <row r="378" spans="2:5">
      <c r="B378" s="667"/>
      <c r="C378" s="667"/>
      <c r="D378" s="667"/>
      <c r="E378" s="667"/>
    </row>
    <row r="379" spans="2:5">
      <c r="B379" s="667"/>
      <c r="C379" s="667"/>
      <c r="D379" s="667"/>
      <c r="E379" s="667"/>
    </row>
    <row r="380" spans="2:5">
      <c r="B380" s="667"/>
      <c r="C380" s="667"/>
      <c r="D380" s="667"/>
      <c r="E380" s="667"/>
    </row>
    <row r="381" spans="2:5">
      <c r="B381" s="667"/>
      <c r="C381" s="667"/>
      <c r="D381" s="667"/>
      <c r="E381" s="667"/>
    </row>
    <row r="382" spans="2:5">
      <c r="B382" s="667"/>
      <c r="C382" s="667"/>
      <c r="D382" s="667"/>
      <c r="E382" s="667"/>
    </row>
    <row r="383" spans="2:5">
      <c r="B383" s="667"/>
      <c r="C383" s="667"/>
      <c r="D383" s="667"/>
      <c r="E383" s="667"/>
    </row>
    <row r="384" spans="2:5">
      <c r="B384" s="667"/>
      <c r="C384" s="667"/>
      <c r="D384" s="667"/>
      <c r="E384" s="667"/>
    </row>
    <row r="385" spans="2:5">
      <c r="B385" s="667"/>
      <c r="C385" s="667"/>
      <c r="D385" s="667"/>
      <c r="E385" s="667"/>
    </row>
    <row r="386" spans="2:5">
      <c r="B386" s="667"/>
      <c r="C386" s="667"/>
      <c r="D386" s="667"/>
      <c r="E386" s="667"/>
    </row>
    <row r="387" spans="2:5">
      <c r="B387" s="667"/>
      <c r="C387" s="667"/>
      <c r="D387" s="667"/>
      <c r="E387" s="667"/>
    </row>
    <row r="388" spans="2:5">
      <c r="B388" s="667"/>
      <c r="C388" s="667"/>
      <c r="D388" s="667"/>
      <c r="E388" s="667"/>
    </row>
    <row r="389" spans="2:5">
      <c r="B389" s="667"/>
      <c r="C389" s="667"/>
      <c r="D389" s="667"/>
      <c r="E389" s="667"/>
    </row>
    <row r="390" spans="2:5">
      <c r="B390" s="667"/>
      <c r="C390" s="667"/>
      <c r="D390" s="667"/>
      <c r="E390" s="667"/>
    </row>
    <row r="391" spans="2:5">
      <c r="B391" s="667"/>
      <c r="C391" s="667"/>
      <c r="D391" s="667"/>
      <c r="E391" s="667"/>
    </row>
    <row r="392" spans="2:5">
      <c r="B392" s="667"/>
      <c r="C392" s="667"/>
      <c r="D392" s="667"/>
      <c r="E392" s="667"/>
    </row>
    <row r="393" spans="2:5">
      <c r="B393" s="667"/>
      <c r="C393" s="667"/>
      <c r="D393" s="667"/>
      <c r="E393" s="667"/>
    </row>
    <row r="394" spans="2:5">
      <c r="B394" s="667"/>
      <c r="C394" s="667"/>
      <c r="D394" s="667"/>
      <c r="E394" s="667"/>
    </row>
    <row r="395" spans="2:5">
      <c r="B395" s="667"/>
      <c r="C395" s="667"/>
      <c r="D395" s="667"/>
      <c r="E395" s="667"/>
    </row>
    <row r="396" spans="2:5">
      <c r="B396" s="667"/>
      <c r="C396" s="667"/>
      <c r="D396" s="667"/>
      <c r="E396" s="667"/>
    </row>
    <row r="397" spans="2:5">
      <c r="B397" s="667"/>
      <c r="C397" s="667"/>
      <c r="D397" s="667"/>
      <c r="E397" s="667"/>
    </row>
    <row r="398" spans="2:5">
      <c r="B398" s="667"/>
      <c r="C398" s="667"/>
      <c r="D398" s="667"/>
      <c r="E398" s="667"/>
    </row>
    <row r="399" spans="2:5">
      <c r="B399" s="667"/>
      <c r="C399" s="667"/>
      <c r="D399" s="667"/>
      <c r="E399" s="667"/>
    </row>
    <row r="400" spans="2:5">
      <c r="B400" s="667"/>
      <c r="C400" s="667"/>
      <c r="D400" s="667"/>
      <c r="E400" s="667"/>
    </row>
    <row r="401" spans="2:5">
      <c r="B401" s="667"/>
      <c r="C401" s="667"/>
      <c r="D401" s="667"/>
      <c r="E401" s="667"/>
    </row>
    <row r="402" spans="2:5">
      <c r="B402" s="667"/>
      <c r="C402" s="667"/>
      <c r="D402" s="667"/>
      <c r="E402" s="667"/>
    </row>
    <row r="403" spans="2:5">
      <c r="B403" s="667"/>
      <c r="C403" s="667"/>
      <c r="D403" s="667"/>
      <c r="E403" s="667"/>
    </row>
    <row r="404" spans="2:5">
      <c r="B404" s="667"/>
      <c r="C404" s="667"/>
      <c r="D404" s="667"/>
      <c r="E404" s="667"/>
    </row>
    <row r="405" spans="2:5">
      <c r="B405" s="667"/>
      <c r="C405" s="667"/>
      <c r="D405" s="667"/>
      <c r="E405" s="667"/>
    </row>
    <row r="406" spans="2:5">
      <c r="B406" s="667"/>
      <c r="C406" s="667"/>
      <c r="D406" s="667"/>
      <c r="E406" s="667"/>
    </row>
    <row r="407" spans="2:5">
      <c r="B407" s="667"/>
      <c r="C407" s="667"/>
      <c r="D407" s="667"/>
      <c r="E407" s="667"/>
    </row>
    <row r="408" spans="2:5">
      <c r="B408" s="667"/>
      <c r="C408" s="667"/>
      <c r="D408" s="667"/>
      <c r="E408" s="667"/>
    </row>
    <row r="409" spans="2:5">
      <c r="B409" s="667"/>
      <c r="C409" s="667"/>
      <c r="D409" s="667"/>
      <c r="E409" s="667"/>
    </row>
    <row r="410" spans="2:5">
      <c r="B410" s="667"/>
      <c r="C410" s="667"/>
      <c r="D410" s="667"/>
      <c r="E410" s="667"/>
    </row>
    <row r="411" spans="2:5">
      <c r="B411" s="667"/>
      <c r="C411" s="667"/>
      <c r="D411" s="667"/>
      <c r="E411" s="667"/>
    </row>
    <row r="412" spans="2:5">
      <c r="B412" s="667"/>
      <c r="C412" s="667"/>
      <c r="D412" s="667"/>
      <c r="E412" s="667"/>
    </row>
    <row r="413" spans="2:5">
      <c r="B413" s="667"/>
      <c r="C413" s="667"/>
      <c r="D413" s="667"/>
      <c r="E413" s="667"/>
    </row>
    <row r="414" spans="2:5">
      <c r="B414" s="667"/>
      <c r="C414" s="667"/>
      <c r="D414" s="667"/>
      <c r="E414" s="667"/>
    </row>
    <row r="415" spans="2:5">
      <c r="B415" s="667"/>
      <c r="C415" s="667"/>
      <c r="D415" s="667"/>
      <c r="E415" s="667"/>
    </row>
    <row r="416" spans="2:5">
      <c r="B416" s="667"/>
      <c r="C416" s="667"/>
      <c r="D416" s="667"/>
      <c r="E416" s="667"/>
    </row>
    <row r="417" spans="2:5">
      <c r="B417" s="667"/>
      <c r="C417" s="667"/>
      <c r="D417" s="667"/>
      <c r="E417" s="667"/>
    </row>
    <row r="418" spans="2:5">
      <c r="B418" s="667"/>
      <c r="C418" s="667"/>
      <c r="D418" s="667"/>
      <c r="E418" s="667"/>
    </row>
    <row r="419" spans="2:5">
      <c r="B419" s="667"/>
      <c r="C419" s="667"/>
      <c r="D419" s="667"/>
      <c r="E419" s="667"/>
    </row>
    <row r="420" spans="2:5">
      <c r="B420" s="667"/>
      <c r="C420" s="667"/>
      <c r="D420" s="667"/>
      <c r="E420" s="667"/>
    </row>
    <row r="421" spans="2:5">
      <c r="B421" s="667"/>
      <c r="C421" s="667"/>
      <c r="D421" s="667"/>
      <c r="E421" s="667"/>
    </row>
    <row r="422" spans="2:5">
      <c r="B422" s="667"/>
      <c r="C422" s="667"/>
      <c r="D422" s="667"/>
      <c r="E422" s="667"/>
    </row>
    <row r="423" spans="2:5">
      <c r="B423" s="667"/>
      <c r="C423" s="667"/>
      <c r="D423" s="667"/>
      <c r="E423" s="667"/>
    </row>
    <row r="424" spans="2:5">
      <c r="B424" s="667"/>
      <c r="C424" s="667"/>
      <c r="D424" s="667"/>
      <c r="E424" s="667"/>
    </row>
    <row r="425" spans="2:5">
      <c r="B425" s="667"/>
      <c r="C425" s="667"/>
      <c r="D425" s="667"/>
      <c r="E425" s="667"/>
    </row>
    <row r="426" spans="2:5">
      <c r="B426" s="667"/>
      <c r="C426" s="667"/>
      <c r="D426" s="667"/>
      <c r="E426" s="667"/>
    </row>
    <row r="427" spans="2:5">
      <c r="B427" s="667"/>
      <c r="C427" s="667"/>
      <c r="D427" s="667"/>
      <c r="E427" s="667"/>
    </row>
    <row r="428" spans="2:5">
      <c r="B428" s="667"/>
      <c r="C428" s="667"/>
      <c r="D428" s="667"/>
      <c r="E428" s="667"/>
    </row>
    <row r="429" spans="2:5">
      <c r="B429" s="667"/>
      <c r="C429" s="667"/>
      <c r="D429" s="667"/>
      <c r="E429" s="667"/>
    </row>
    <row r="430" spans="2:5">
      <c r="B430" s="667"/>
      <c r="C430" s="667"/>
      <c r="D430" s="667"/>
      <c r="E430" s="667"/>
    </row>
    <row r="431" spans="2:5">
      <c r="B431" s="667"/>
      <c r="C431" s="667"/>
      <c r="D431" s="667"/>
      <c r="E431" s="667"/>
    </row>
    <row r="432" spans="2:5">
      <c r="B432" s="667"/>
      <c r="C432" s="667"/>
      <c r="D432" s="667"/>
      <c r="E432" s="667"/>
    </row>
    <row r="433" spans="2:5">
      <c r="B433" s="667"/>
      <c r="C433" s="667"/>
      <c r="D433" s="667"/>
      <c r="E433" s="667"/>
    </row>
    <row r="434" spans="2:5">
      <c r="B434" s="667"/>
      <c r="C434" s="667"/>
      <c r="D434" s="667"/>
      <c r="E434" s="667"/>
    </row>
    <row r="435" spans="2:5">
      <c r="B435" s="667"/>
      <c r="C435" s="667"/>
      <c r="D435" s="667"/>
      <c r="E435" s="667"/>
    </row>
    <row r="436" spans="2:5">
      <c r="B436" s="667"/>
      <c r="C436" s="667"/>
      <c r="D436" s="667"/>
      <c r="E436" s="667"/>
    </row>
    <row r="437" spans="2:5">
      <c r="B437" s="667"/>
      <c r="C437" s="667"/>
      <c r="D437" s="667"/>
      <c r="E437" s="667"/>
    </row>
    <row r="438" spans="2:5">
      <c r="B438" s="667"/>
      <c r="C438" s="667"/>
      <c r="D438" s="667"/>
      <c r="E438" s="667"/>
    </row>
    <row r="439" spans="2:5">
      <c r="B439" s="667"/>
      <c r="C439" s="667"/>
      <c r="D439" s="667"/>
      <c r="E439" s="667"/>
    </row>
    <row r="440" spans="2:5">
      <c r="B440" s="667"/>
      <c r="C440" s="667"/>
      <c r="D440" s="667"/>
      <c r="E440" s="667"/>
    </row>
    <row r="441" spans="2:5">
      <c r="B441" s="667"/>
      <c r="C441" s="667"/>
      <c r="D441" s="667"/>
      <c r="E441" s="667"/>
    </row>
    <row r="442" spans="2:5">
      <c r="B442" s="667"/>
      <c r="C442" s="667"/>
      <c r="D442" s="667"/>
      <c r="E442" s="667"/>
    </row>
    <row r="443" spans="2:5">
      <c r="B443" s="667"/>
      <c r="C443" s="667"/>
      <c r="D443" s="667"/>
      <c r="E443" s="667"/>
    </row>
    <row r="444" spans="2:5">
      <c r="B444" s="667"/>
      <c r="C444" s="667"/>
      <c r="D444" s="667"/>
      <c r="E444" s="667"/>
    </row>
    <row r="445" spans="2:5">
      <c r="B445" s="667"/>
      <c r="C445" s="667"/>
      <c r="D445" s="667"/>
      <c r="E445" s="667"/>
    </row>
    <row r="446" spans="2:5">
      <c r="B446" s="667"/>
      <c r="C446" s="667"/>
      <c r="D446" s="667"/>
      <c r="E446" s="667"/>
    </row>
    <row r="447" spans="2:5">
      <c r="B447" s="667"/>
      <c r="C447" s="667"/>
      <c r="D447" s="667"/>
      <c r="E447" s="667"/>
    </row>
    <row r="448" spans="2:5">
      <c r="B448" s="667"/>
      <c r="C448" s="667"/>
      <c r="D448" s="667"/>
      <c r="E448" s="667"/>
    </row>
    <row r="449" spans="2:5">
      <c r="B449" s="667"/>
      <c r="C449" s="667"/>
      <c r="D449" s="667"/>
      <c r="E449" s="667"/>
    </row>
    <row r="450" spans="2:5">
      <c r="B450" s="667"/>
      <c r="C450" s="667"/>
      <c r="D450" s="667"/>
      <c r="E450" s="667"/>
    </row>
    <row r="451" spans="2:5">
      <c r="B451" s="667"/>
      <c r="C451" s="667"/>
      <c r="D451" s="667"/>
      <c r="E451" s="667"/>
    </row>
    <row r="452" spans="2:5">
      <c r="B452" s="667"/>
      <c r="C452" s="667"/>
      <c r="D452" s="667"/>
      <c r="E452" s="667"/>
    </row>
    <row r="453" spans="2:5">
      <c r="B453" s="667"/>
      <c r="C453" s="667"/>
      <c r="D453" s="667"/>
      <c r="E453" s="667"/>
    </row>
    <row r="454" spans="2:5">
      <c r="B454" s="667"/>
      <c r="C454" s="667"/>
      <c r="D454" s="667"/>
      <c r="E454" s="667"/>
    </row>
    <row r="455" spans="2:5">
      <c r="B455" s="667"/>
      <c r="C455" s="667"/>
      <c r="D455" s="667"/>
      <c r="E455" s="667"/>
    </row>
    <row r="456" spans="2:5">
      <c r="B456" s="667"/>
      <c r="C456" s="667"/>
      <c r="D456" s="667"/>
      <c r="E456" s="667"/>
    </row>
    <row r="457" spans="2:5">
      <c r="B457" s="667"/>
      <c r="C457" s="667"/>
      <c r="D457" s="667"/>
      <c r="E457" s="667"/>
    </row>
    <row r="458" spans="2:5">
      <c r="B458" s="667"/>
      <c r="C458" s="667"/>
      <c r="D458" s="667"/>
      <c r="E458" s="667"/>
    </row>
    <row r="459" spans="2:5">
      <c r="B459" s="667"/>
      <c r="C459" s="667"/>
      <c r="D459" s="667"/>
      <c r="E459" s="667"/>
    </row>
    <row r="460" spans="2:5">
      <c r="B460" s="667"/>
      <c r="C460" s="667"/>
      <c r="D460" s="667"/>
      <c r="E460" s="667"/>
    </row>
    <row r="461" spans="2:5">
      <c r="B461" s="667"/>
      <c r="C461" s="667"/>
      <c r="D461" s="667"/>
      <c r="E461" s="667"/>
    </row>
    <row r="462" spans="2:5">
      <c r="B462" s="667"/>
      <c r="C462" s="667"/>
      <c r="D462" s="667"/>
      <c r="E462" s="667"/>
    </row>
    <row r="463" spans="2:5">
      <c r="B463" s="667"/>
      <c r="C463" s="667"/>
      <c r="D463" s="667"/>
      <c r="E463" s="667"/>
    </row>
    <row r="464" spans="2:5">
      <c r="B464" s="667"/>
      <c r="C464" s="667"/>
      <c r="D464" s="667"/>
      <c r="E464" s="667"/>
    </row>
    <row r="465" spans="2:5">
      <c r="B465" s="667"/>
      <c r="C465" s="667"/>
      <c r="D465" s="667"/>
      <c r="E465" s="667"/>
    </row>
    <row r="466" spans="2:5">
      <c r="B466" s="667"/>
      <c r="C466" s="667"/>
      <c r="D466" s="667"/>
      <c r="E466" s="667"/>
    </row>
    <row r="467" spans="2:5">
      <c r="B467" s="667"/>
      <c r="C467" s="667"/>
      <c r="D467" s="667"/>
      <c r="E467" s="667"/>
    </row>
    <row r="468" spans="2:5">
      <c r="B468" s="667"/>
      <c r="C468" s="667"/>
      <c r="D468" s="667"/>
      <c r="E468" s="667"/>
    </row>
    <row r="469" spans="2:5">
      <c r="B469" s="667"/>
      <c r="C469" s="667"/>
      <c r="D469" s="667"/>
      <c r="E469" s="667"/>
    </row>
    <row r="470" spans="2:5">
      <c r="B470" s="667"/>
      <c r="C470" s="667"/>
      <c r="D470" s="667"/>
      <c r="E470" s="667"/>
    </row>
    <row r="471" spans="2:5">
      <c r="B471" s="667"/>
      <c r="C471" s="667"/>
      <c r="D471" s="667"/>
      <c r="E471" s="667"/>
    </row>
    <row r="472" spans="2:5">
      <c r="B472" s="667"/>
      <c r="C472" s="667"/>
      <c r="D472" s="667"/>
      <c r="E472" s="667"/>
    </row>
    <row r="473" spans="2:5">
      <c r="B473" s="667"/>
      <c r="C473" s="667"/>
      <c r="D473" s="667"/>
      <c r="E473" s="667"/>
    </row>
    <row r="474" spans="2:5">
      <c r="B474" s="667"/>
      <c r="C474" s="667"/>
      <c r="D474" s="667"/>
      <c r="E474" s="667"/>
    </row>
    <row r="475" spans="2:5">
      <c r="B475" s="667"/>
      <c r="C475" s="667"/>
      <c r="D475" s="667"/>
      <c r="E475" s="667"/>
    </row>
    <row r="476" spans="2:5">
      <c r="B476" s="667"/>
      <c r="C476" s="667"/>
      <c r="D476" s="667"/>
      <c r="E476" s="667"/>
    </row>
    <row r="477" spans="2:5">
      <c r="B477" s="667"/>
      <c r="C477" s="667"/>
      <c r="D477" s="667"/>
      <c r="E477" s="667"/>
    </row>
    <row r="478" spans="2:5">
      <c r="B478" s="667"/>
      <c r="C478" s="667"/>
      <c r="D478" s="667"/>
      <c r="E478" s="667"/>
    </row>
    <row r="479" spans="2:5">
      <c r="B479" s="667"/>
      <c r="C479" s="667"/>
      <c r="D479" s="667"/>
      <c r="E479" s="667"/>
    </row>
    <row r="480" spans="2:5">
      <c r="B480" s="667"/>
      <c r="C480" s="667"/>
      <c r="D480" s="667"/>
      <c r="E480" s="667"/>
    </row>
    <row r="481" spans="2:5">
      <c r="B481" s="667"/>
      <c r="C481" s="667"/>
      <c r="D481" s="667"/>
      <c r="E481" s="667"/>
    </row>
    <row r="482" spans="2:5">
      <c r="B482" s="667"/>
      <c r="C482" s="667"/>
      <c r="D482" s="667"/>
      <c r="E482" s="667"/>
    </row>
    <row r="483" spans="2:5">
      <c r="B483" s="667"/>
      <c r="C483" s="667"/>
      <c r="D483" s="667"/>
      <c r="E483" s="667"/>
    </row>
    <row r="484" spans="2:5">
      <c r="B484" s="667"/>
      <c r="C484" s="667"/>
      <c r="D484" s="667"/>
      <c r="E484" s="667"/>
    </row>
    <row r="485" spans="2:5">
      <c r="B485" s="667"/>
      <c r="C485" s="667"/>
      <c r="D485" s="667"/>
      <c r="E485" s="667"/>
    </row>
    <row r="486" spans="2:5">
      <c r="B486" s="667"/>
      <c r="C486" s="667"/>
      <c r="D486" s="667"/>
      <c r="E486" s="667"/>
    </row>
    <row r="487" spans="2:5">
      <c r="B487" s="667"/>
      <c r="C487" s="667"/>
      <c r="D487" s="667"/>
      <c r="E487" s="667"/>
    </row>
    <row r="488" spans="2:5">
      <c r="B488" s="667"/>
      <c r="C488" s="667"/>
      <c r="D488" s="667"/>
      <c r="E488" s="667"/>
    </row>
    <row r="489" spans="2:5">
      <c r="B489" s="667"/>
      <c r="C489" s="667"/>
      <c r="D489" s="667"/>
      <c r="E489" s="667"/>
    </row>
    <row r="490" spans="2:5">
      <c r="B490" s="667"/>
      <c r="C490" s="667"/>
      <c r="D490" s="667"/>
      <c r="E490" s="667"/>
    </row>
    <row r="491" spans="2:5">
      <c r="B491" s="667"/>
      <c r="C491" s="667"/>
      <c r="D491" s="667"/>
      <c r="E491" s="667"/>
    </row>
    <row r="492" spans="2:5">
      <c r="B492" s="667"/>
      <c r="C492" s="667"/>
      <c r="D492" s="667"/>
      <c r="E492" s="667"/>
    </row>
    <row r="493" spans="2:5">
      <c r="B493" s="667"/>
      <c r="C493" s="667"/>
      <c r="D493" s="667"/>
      <c r="E493" s="667"/>
    </row>
    <row r="494" spans="2:5">
      <c r="B494" s="667"/>
      <c r="C494" s="667"/>
      <c r="D494" s="667"/>
      <c r="E494" s="667"/>
    </row>
    <row r="495" spans="2:5">
      <c r="B495" s="667"/>
      <c r="C495" s="667"/>
      <c r="D495" s="667"/>
      <c r="E495" s="667"/>
    </row>
    <row r="496" spans="2:5">
      <c r="B496" s="667"/>
      <c r="C496" s="667"/>
      <c r="D496" s="667"/>
      <c r="E496" s="667"/>
    </row>
    <row r="497" spans="2:5">
      <c r="B497" s="667"/>
      <c r="C497" s="667"/>
      <c r="D497" s="667"/>
      <c r="E497" s="667"/>
    </row>
    <row r="498" spans="2:5">
      <c r="B498" s="667"/>
      <c r="C498" s="667"/>
      <c r="D498" s="667"/>
      <c r="E498" s="667"/>
    </row>
    <row r="499" spans="2:5">
      <c r="B499" s="667"/>
      <c r="C499" s="667"/>
      <c r="D499" s="667"/>
      <c r="E499" s="667"/>
    </row>
    <row r="500" spans="2:5">
      <c r="B500" s="667"/>
      <c r="C500" s="667"/>
      <c r="D500" s="667"/>
      <c r="E500" s="667"/>
    </row>
    <row r="501" spans="2:5">
      <c r="B501" s="667"/>
      <c r="C501" s="667"/>
      <c r="D501" s="667"/>
      <c r="E501" s="667"/>
    </row>
    <row r="502" spans="2:5">
      <c r="B502" s="667"/>
      <c r="C502" s="667"/>
      <c r="D502" s="667"/>
      <c r="E502" s="667"/>
    </row>
    <row r="503" spans="2:5">
      <c r="B503" s="667"/>
      <c r="C503" s="667"/>
      <c r="D503" s="667"/>
      <c r="E503" s="667"/>
    </row>
    <row r="504" spans="2:5">
      <c r="B504" s="667"/>
      <c r="C504" s="667"/>
      <c r="D504" s="667"/>
      <c r="E504" s="667"/>
    </row>
    <row r="505" spans="2:5">
      <c r="B505" s="667"/>
      <c r="C505" s="667"/>
      <c r="D505" s="667"/>
      <c r="E505" s="667"/>
    </row>
    <row r="506" spans="2:5">
      <c r="B506" s="667"/>
      <c r="C506" s="667"/>
      <c r="D506" s="667"/>
      <c r="E506" s="667"/>
    </row>
    <row r="507" spans="2:5">
      <c r="B507" s="667"/>
      <c r="C507" s="667"/>
      <c r="D507" s="667"/>
      <c r="E507" s="667"/>
    </row>
    <row r="508" spans="2:5">
      <c r="B508" s="667"/>
      <c r="C508" s="667"/>
      <c r="D508" s="667"/>
      <c r="E508" s="667"/>
    </row>
    <row r="509" spans="2:5">
      <c r="B509" s="667"/>
      <c r="C509" s="667"/>
      <c r="D509" s="667"/>
      <c r="E509" s="667"/>
    </row>
    <row r="510" spans="2:5">
      <c r="B510" s="667"/>
      <c r="C510" s="667"/>
      <c r="D510" s="667"/>
      <c r="E510" s="667"/>
    </row>
    <row r="511" spans="2:5">
      <c r="B511" s="667"/>
      <c r="C511" s="667"/>
      <c r="D511" s="667"/>
      <c r="E511" s="667"/>
    </row>
    <row r="512" spans="2:5">
      <c r="B512" s="667"/>
      <c r="C512" s="667"/>
      <c r="D512" s="667"/>
      <c r="E512" s="667"/>
    </row>
    <row r="513" spans="2:5">
      <c r="B513" s="667"/>
      <c r="C513" s="667"/>
      <c r="D513" s="667"/>
      <c r="E513" s="667"/>
    </row>
    <row r="514" spans="2:5">
      <c r="B514" s="667"/>
      <c r="C514" s="667"/>
      <c r="D514" s="667"/>
      <c r="E514" s="667"/>
    </row>
    <row r="515" spans="2:5">
      <c r="B515" s="667"/>
      <c r="C515" s="667"/>
      <c r="D515" s="667"/>
      <c r="E515" s="667"/>
    </row>
    <row r="516" spans="2:5">
      <c r="B516" s="667"/>
      <c r="C516" s="667"/>
      <c r="D516" s="667"/>
      <c r="E516" s="667"/>
    </row>
    <row r="517" spans="2:5">
      <c r="B517" s="667"/>
      <c r="C517" s="667"/>
      <c r="D517" s="667"/>
      <c r="E517" s="667"/>
    </row>
    <row r="518" spans="2:5">
      <c r="B518" s="667"/>
      <c r="C518" s="667"/>
      <c r="D518" s="667"/>
      <c r="E518" s="667"/>
    </row>
    <row r="519" spans="2:5">
      <c r="B519" s="667"/>
      <c r="C519" s="667"/>
      <c r="D519" s="667"/>
      <c r="E519" s="667"/>
    </row>
    <row r="520" spans="2:5">
      <c r="B520" s="667"/>
      <c r="C520" s="667"/>
      <c r="D520" s="667"/>
      <c r="E520" s="667"/>
    </row>
    <row r="521" spans="2:5">
      <c r="B521" s="667"/>
      <c r="C521" s="667"/>
      <c r="D521" s="667"/>
      <c r="E521" s="667"/>
    </row>
    <row r="522" spans="2:5">
      <c r="B522" s="667"/>
      <c r="C522" s="667"/>
      <c r="D522" s="667"/>
      <c r="E522" s="667"/>
    </row>
    <row r="523" spans="2:5">
      <c r="B523" s="667"/>
      <c r="C523" s="667"/>
      <c r="D523" s="667"/>
      <c r="E523" s="667"/>
    </row>
    <row r="524" spans="2:5">
      <c r="B524" s="667"/>
      <c r="C524" s="667"/>
      <c r="D524" s="667"/>
      <c r="E524" s="667"/>
    </row>
    <row r="525" spans="2:5">
      <c r="B525" s="667"/>
      <c r="C525" s="667"/>
      <c r="D525" s="667"/>
      <c r="E525" s="667"/>
    </row>
    <row r="526" spans="2:5">
      <c r="B526" s="667"/>
      <c r="C526" s="667"/>
      <c r="D526" s="667"/>
      <c r="E526" s="667"/>
    </row>
    <row r="527" spans="2:5">
      <c r="B527" s="667"/>
      <c r="C527" s="667"/>
      <c r="D527" s="667"/>
      <c r="E527" s="667"/>
    </row>
    <row r="528" spans="2:5">
      <c r="B528" s="667"/>
      <c r="C528" s="667"/>
      <c r="D528" s="667"/>
      <c r="E528" s="667"/>
    </row>
    <row r="529" spans="2:5">
      <c r="B529" s="667"/>
      <c r="C529" s="667"/>
      <c r="D529" s="667"/>
      <c r="E529" s="667"/>
    </row>
    <row r="530" spans="2:5">
      <c r="B530" s="667"/>
      <c r="C530" s="667"/>
      <c r="D530" s="667"/>
      <c r="E530" s="667"/>
    </row>
    <row r="531" spans="2:5">
      <c r="B531" s="667"/>
      <c r="C531" s="667"/>
      <c r="D531" s="667"/>
      <c r="E531" s="667"/>
    </row>
    <row r="532" spans="2:5">
      <c r="B532" s="667"/>
      <c r="C532" s="667"/>
      <c r="D532" s="667"/>
      <c r="E532" s="667"/>
    </row>
    <row r="533" spans="2:5">
      <c r="B533" s="667"/>
      <c r="C533" s="667"/>
      <c r="D533" s="667"/>
      <c r="E533" s="667"/>
    </row>
    <row r="534" spans="2:5">
      <c r="B534" s="667"/>
      <c r="C534" s="667"/>
      <c r="D534" s="667"/>
      <c r="E534" s="667"/>
    </row>
    <row r="535" spans="2:5">
      <c r="B535" s="667"/>
      <c r="C535" s="667"/>
      <c r="D535" s="667"/>
      <c r="E535" s="667"/>
    </row>
    <row r="536" spans="2:5">
      <c r="B536" s="667"/>
      <c r="C536" s="667"/>
      <c r="D536" s="667"/>
      <c r="E536" s="667"/>
    </row>
    <row r="537" spans="2:5">
      <c r="B537" s="667"/>
      <c r="C537" s="667"/>
      <c r="D537" s="667"/>
      <c r="E537" s="667"/>
    </row>
    <row r="538" spans="2:5">
      <c r="B538" s="667"/>
      <c r="C538" s="667"/>
      <c r="D538" s="667"/>
      <c r="E538" s="667"/>
    </row>
    <row r="539" spans="2:5">
      <c r="B539" s="667"/>
      <c r="C539" s="667"/>
      <c r="D539" s="667"/>
      <c r="E539" s="667"/>
    </row>
    <row r="540" spans="2:5">
      <c r="B540" s="667"/>
      <c r="C540" s="667"/>
      <c r="D540" s="667"/>
      <c r="E540" s="667"/>
    </row>
    <row r="541" spans="2:5">
      <c r="B541" s="667"/>
      <c r="C541" s="667"/>
      <c r="D541" s="667"/>
      <c r="E541" s="667"/>
    </row>
    <row r="542" spans="2:5">
      <c r="B542" s="667"/>
      <c r="C542" s="667"/>
      <c r="D542" s="667"/>
      <c r="E542" s="667"/>
    </row>
    <row r="543" spans="2:5">
      <c r="B543" s="667"/>
      <c r="C543" s="667"/>
      <c r="D543" s="667"/>
      <c r="E543" s="667"/>
    </row>
    <row r="544" spans="2:5">
      <c r="B544" s="667"/>
      <c r="C544" s="667"/>
      <c r="D544" s="667"/>
      <c r="E544" s="667"/>
    </row>
    <row r="545" spans="2:5">
      <c r="B545" s="667"/>
      <c r="C545" s="667"/>
      <c r="D545" s="667"/>
      <c r="E545" s="667"/>
    </row>
    <row r="546" spans="2:5">
      <c r="B546" s="667"/>
      <c r="C546" s="667"/>
      <c r="D546" s="667"/>
      <c r="E546" s="667"/>
    </row>
    <row r="547" spans="2:5">
      <c r="B547" s="667"/>
      <c r="C547" s="667"/>
      <c r="D547" s="667"/>
      <c r="E547" s="667"/>
    </row>
    <row r="548" spans="2:5">
      <c r="B548" s="667"/>
      <c r="C548" s="667"/>
      <c r="D548" s="667"/>
      <c r="E548" s="667"/>
    </row>
    <row r="549" spans="2:5">
      <c r="B549" s="667"/>
      <c r="C549" s="667"/>
      <c r="D549" s="667"/>
      <c r="E549" s="667"/>
    </row>
    <row r="550" spans="2:5">
      <c r="B550" s="667"/>
      <c r="C550" s="667"/>
      <c r="D550" s="667"/>
      <c r="E550" s="667"/>
    </row>
    <row r="551" spans="2:5">
      <c r="B551" s="667"/>
      <c r="C551" s="667"/>
      <c r="D551" s="667"/>
      <c r="E551" s="667"/>
    </row>
    <row r="552" spans="2:5">
      <c r="B552" s="667"/>
      <c r="C552" s="667"/>
      <c r="D552" s="667"/>
      <c r="E552" s="667"/>
    </row>
    <row r="553" spans="2:5">
      <c r="B553" s="667"/>
      <c r="C553" s="667"/>
      <c r="D553" s="667"/>
      <c r="E553" s="667"/>
    </row>
    <row r="554" spans="2:5">
      <c r="B554" s="667"/>
      <c r="C554" s="667"/>
      <c r="D554" s="667"/>
      <c r="E554" s="667"/>
    </row>
    <row r="555" spans="2:5">
      <c r="B555" s="667"/>
      <c r="C555" s="667"/>
      <c r="D555" s="667"/>
      <c r="E555" s="667"/>
    </row>
    <row r="556" spans="2:5">
      <c r="B556" s="667"/>
      <c r="C556" s="667"/>
      <c r="D556" s="667"/>
      <c r="E556" s="667"/>
    </row>
    <row r="557" spans="2:5">
      <c r="B557" s="667"/>
      <c r="C557" s="667"/>
      <c r="D557" s="667"/>
      <c r="E557" s="667"/>
    </row>
    <row r="558" spans="2:5">
      <c r="B558" s="667"/>
      <c r="C558" s="667"/>
      <c r="D558" s="667"/>
      <c r="E558" s="667"/>
    </row>
    <row r="559" spans="2:5">
      <c r="B559" s="667"/>
      <c r="C559" s="667"/>
      <c r="D559" s="667"/>
      <c r="E559" s="667"/>
    </row>
    <row r="560" spans="2:5">
      <c r="B560" s="667"/>
      <c r="C560" s="667"/>
      <c r="D560" s="667"/>
      <c r="E560" s="667"/>
    </row>
    <row r="561" spans="2:5">
      <c r="B561" s="667"/>
      <c r="C561" s="667"/>
      <c r="D561" s="667"/>
      <c r="E561" s="667"/>
    </row>
    <row r="562" spans="2:5">
      <c r="B562" s="667"/>
      <c r="C562" s="667"/>
      <c r="D562" s="667"/>
      <c r="E562" s="667"/>
    </row>
    <row r="563" spans="2:5">
      <c r="B563" s="667"/>
      <c r="C563" s="667"/>
      <c r="D563" s="667"/>
      <c r="E563" s="667"/>
    </row>
    <row r="564" spans="2:5">
      <c r="B564" s="667"/>
      <c r="C564" s="667"/>
      <c r="D564" s="667"/>
      <c r="E564" s="667"/>
    </row>
    <row r="565" spans="2:5">
      <c r="B565" s="667"/>
      <c r="C565" s="667"/>
      <c r="D565" s="667"/>
      <c r="E565" s="667"/>
    </row>
    <row r="566" spans="2:5">
      <c r="B566" s="667"/>
      <c r="C566" s="667"/>
      <c r="D566" s="667"/>
      <c r="E566" s="667"/>
    </row>
    <row r="567" spans="2:5">
      <c r="B567" s="667"/>
      <c r="C567" s="667"/>
      <c r="D567" s="667"/>
      <c r="E567" s="667"/>
    </row>
    <row r="568" spans="2:5">
      <c r="B568" s="667"/>
      <c r="C568" s="667"/>
      <c r="D568" s="667"/>
      <c r="E568" s="667"/>
    </row>
    <row r="569" spans="2:5">
      <c r="B569" s="667"/>
      <c r="C569" s="667"/>
      <c r="D569" s="667"/>
      <c r="E569" s="667"/>
    </row>
    <row r="570" spans="2:5">
      <c r="B570" s="667"/>
      <c r="C570" s="667"/>
      <c r="D570" s="667"/>
      <c r="E570" s="667"/>
    </row>
    <row r="571" spans="2:5">
      <c r="B571" s="667"/>
      <c r="C571" s="667"/>
      <c r="D571" s="667"/>
      <c r="E571" s="667"/>
    </row>
    <row r="572" spans="2:5">
      <c r="B572" s="667"/>
      <c r="C572" s="667"/>
      <c r="D572" s="667"/>
      <c r="E572" s="667"/>
    </row>
    <row r="573" spans="2:5">
      <c r="B573" s="667"/>
      <c r="C573" s="667"/>
      <c r="D573" s="667"/>
      <c r="E573" s="667"/>
    </row>
    <row r="574" spans="2:5">
      <c r="B574" s="667"/>
      <c r="C574" s="667"/>
      <c r="D574" s="667"/>
      <c r="E574" s="667"/>
    </row>
    <row r="575" spans="2:5">
      <c r="B575" s="667"/>
      <c r="C575" s="667"/>
      <c r="D575" s="667"/>
      <c r="E575" s="667"/>
    </row>
    <row r="576" spans="2:5">
      <c r="B576" s="667"/>
      <c r="C576" s="667"/>
      <c r="D576" s="667"/>
      <c r="E576" s="667"/>
    </row>
    <row r="577" spans="2:5">
      <c r="B577" s="667"/>
      <c r="C577" s="667"/>
      <c r="D577" s="667"/>
      <c r="E577" s="667"/>
    </row>
    <row r="578" spans="2:5">
      <c r="B578" s="667"/>
      <c r="C578" s="667"/>
      <c r="D578" s="667"/>
      <c r="E578" s="667"/>
    </row>
    <row r="579" spans="2:5">
      <c r="B579" s="667"/>
      <c r="C579" s="667"/>
      <c r="D579" s="667"/>
      <c r="E579" s="667"/>
    </row>
    <row r="580" spans="2:5">
      <c r="B580" s="667"/>
      <c r="C580" s="667"/>
      <c r="D580" s="667"/>
      <c r="E580" s="667"/>
    </row>
    <row r="581" spans="2:5">
      <c r="B581" s="667"/>
      <c r="C581" s="667"/>
      <c r="D581" s="667"/>
      <c r="E581" s="667"/>
    </row>
    <row r="582" spans="2:5">
      <c r="B582" s="667"/>
      <c r="C582" s="667"/>
      <c r="D582" s="667"/>
      <c r="E582" s="667"/>
    </row>
    <row r="583" spans="2:5">
      <c r="B583" s="667"/>
      <c r="C583" s="667"/>
      <c r="D583" s="667"/>
      <c r="E583" s="667"/>
    </row>
    <row r="584" spans="2:5">
      <c r="B584" s="667"/>
      <c r="C584" s="667"/>
      <c r="D584" s="667"/>
      <c r="E584" s="667"/>
    </row>
    <row r="585" spans="2:5">
      <c r="B585" s="667"/>
      <c r="C585" s="667"/>
      <c r="D585" s="667"/>
      <c r="E585" s="667"/>
    </row>
    <row r="586" spans="2:5">
      <c r="B586" s="667"/>
      <c r="C586" s="667"/>
      <c r="D586" s="667"/>
      <c r="E586" s="667"/>
    </row>
    <row r="587" spans="2:5">
      <c r="B587" s="667"/>
      <c r="C587" s="667"/>
      <c r="D587" s="667"/>
      <c r="E587" s="667"/>
    </row>
    <row r="588" spans="2:5">
      <c r="B588" s="667"/>
      <c r="C588" s="667"/>
      <c r="D588" s="667"/>
      <c r="E588" s="667"/>
    </row>
    <row r="589" spans="2:5">
      <c r="B589" s="667"/>
      <c r="C589" s="667"/>
      <c r="D589" s="667"/>
      <c r="E589" s="667"/>
    </row>
    <row r="590" spans="2:5">
      <c r="B590" s="667"/>
      <c r="C590" s="667"/>
      <c r="D590" s="667"/>
      <c r="E590" s="667"/>
    </row>
    <row r="591" spans="2:5">
      <c r="B591" s="667"/>
      <c r="C591" s="667"/>
      <c r="D591" s="667"/>
      <c r="E591" s="667"/>
    </row>
    <row r="592" spans="2:5">
      <c r="B592" s="667"/>
      <c r="C592" s="667"/>
      <c r="D592" s="667"/>
      <c r="E592" s="667"/>
    </row>
    <row r="593" spans="2:5">
      <c r="B593" s="667"/>
      <c r="C593" s="667"/>
      <c r="D593" s="667"/>
      <c r="E593" s="667"/>
    </row>
    <row r="594" spans="2:5">
      <c r="B594" s="667"/>
      <c r="C594" s="667"/>
      <c r="D594" s="667"/>
      <c r="E594" s="667"/>
    </row>
    <row r="595" spans="2:5">
      <c r="B595" s="667"/>
      <c r="C595" s="667"/>
      <c r="D595" s="667"/>
      <c r="E595" s="667"/>
    </row>
    <row r="596" spans="2:5">
      <c r="B596" s="667"/>
      <c r="C596" s="667"/>
      <c r="D596" s="667"/>
      <c r="E596" s="667"/>
    </row>
    <row r="597" spans="2:5">
      <c r="B597" s="667"/>
      <c r="C597" s="667"/>
      <c r="D597" s="667"/>
      <c r="E597" s="667"/>
    </row>
    <row r="598" spans="2:5">
      <c r="B598" s="667"/>
      <c r="C598" s="667"/>
      <c r="D598" s="667"/>
      <c r="E598" s="667"/>
    </row>
    <row r="599" spans="2:5">
      <c r="B599" s="667"/>
      <c r="C599" s="667"/>
      <c r="D599" s="667"/>
      <c r="E599" s="667"/>
    </row>
    <row r="600" spans="2:5">
      <c r="B600" s="667"/>
      <c r="C600" s="667"/>
      <c r="D600" s="667"/>
      <c r="E600" s="667"/>
    </row>
    <row r="601" spans="2:5">
      <c r="B601" s="667"/>
      <c r="C601" s="667"/>
      <c r="D601" s="667"/>
      <c r="E601" s="667"/>
    </row>
    <row r="602" spans="2:5">
      <c r="B602" s="667"/>
      <c r="C602" s="667"/>
      <c r="D602" s="667"/>
      <c r="E602" s="667"/>
    </row>
    <row r="603" spans="2:5">
      <c r="B603" s="667"/>
      <c r="C603" s="667"/>
      <c r="D603" s="667"/>
      <c r="E603" s="667"/>
    </row>
    <row r="604" spans="2:5">
      <c r="B604" s="667"/>
      <c r="C604" s="667"/>
      <c r="D604" s="667"/>
      <c r="E604" s="667"/>
    </row>
    <row r="605" spans="2:5">
      <c r="B605" s="667"/>
      <c r="C605" s="667"/>
      <c r="D605" s="667"/>
      <c r="E605" s="667"/>
    </row>
    <row r="606" spans="2:5">
      <c r="B606" s="667"/>
      <c r="C606" s="667"/>
      <c r="D606" s="667"/>
      <c r="E606" s="667"/>
    </row>
    <row r="607" spans="2:5">
      <c r="B607" s="667"/>
      <c r="C607" s="667"/>
      <c r="D607" s="667"/>
      <c r="E607" s="667"/>
    </row>
    <row r="608" spans="2:5">
      <c r="B608" s="667"/>
      <c r="C608" s="667"/>
      <c r="D608" s="667"/>
      <c r="E608" s="667"/>
    </row>
    <row r="609" spans="2:5">
      <c r="B609" s="667"/>
      <c r="C609" s="667"/>
      <c r="D609" s="667"/>
      <c r="E609" s="667"/>
    </row>
    <row r="610" spans="2:5">
      <c r="B610" s="667"/>
      <c r="C610" s="667"/>
      <c r="D610" s="667"/>
      <c r="E610" s="667"/>
    </row>
    <row r="611" spans="2:5">
      <c r="B611" s="667"/>
      <c r="C611" s="667"/>
      <c r="D611" s="667"/>
      <c r="E611" s="667"/>
    </row>
    <row r="612" spans="2:5">
      <c r="B612" s="667"/>
      <c r="C612" s="667"/>
      <c r="D612" s="667"/>
      <c r="E612" s="667"/>
    </row>
    <row r="613" spans="2:5">
      <c r="B613" s="667"/>
      <c r="C613" s="667"/>
      <c r="D613" s="667"/>
      <c r="E613" s="667"/>
    </row>
    <row r="614" spans="2:5">
      <c r="B614" s="667"/>
      <c r="C614" s="667"/>
      <c r="D614" s="667"/>
      <c r="E614" s="667"/>
    </row>
    <row r="615" spans="2:5">
      <c r="B615" s="667"/>
      <c r="C615" s="667"/>
      <c r="D615" s="667"/>
      <c r="E615" s="667"/>
    </row>
    <row r="616" spans="2:5">
      <c r="B616" s="667"/>
      <c r="C616" s="667"/>
      <c r="D616" s="667"/>
      <c r="E616" s="667"/>
    </row>
    <row r="617" spans="2:5">
      <c r="B617" s="667"/>
      <c r="C617" s="667"/>
      <c r="D617" s="667"/>
      <c r="E617" s="667"/>
    </row>
    <row r="618" spans="2:5">
      <c r="B618" s="667"/>
      <c r="C618" s="667"/>
      <c r="D618" s="667"/>
      <c r="E618" s="667"/>
    </row>
    <row r="619" spans="2:5">
      <c r="B619" s="667"/>
      <c r="C619" s="667"/>
      <c r="D619" s="667"/>
      <c r="E619" s="667"/>
    </row>
    <row r="620" spans="2:5">
      <c r="B620" s="667"/>
      <c r="C620" s="667"/>
      <c r="D620" s="667"/>
      <c r="E620" s="667"/>
    </row>
    <row r="621" spans="2:5">
      <c r="B621" s="667"/>
      <c r="C621" s="667"/>
      <c r="D621" s="667"/>
      <c r="E621" s="667"/>
    </row>
    <row r="622" spans="2:5">
      <c r="B622" s="667"/>
      <c r="C622" s="667"/>
      <c r="D622" s="667"/>
      <c r="E622" s="667"/>
    </row>
    <row r="623" spans="2:5">
      <c r="B623" s="667"/>
      <c r="C623" s="667"/>
      <c r="D623" s="667"/>
      <c r="E623" s="667"/>
    </row>
    <row r="624" spans="2:5">
      <c r="B624" s="667"/>
      <c r="C624" s="667"/>
      <c r="D624" s="667"/>
      <c r="E624" s="667"/>
    </row>
    <row r="625" spans="2:5">
      <c r="B625" s="667"/>
      <c r="C625" s="667"/>
      <c r="D625" s="667"/>
      <c r="E625" s="667"/>
    </row>
    <row r="626" spans="2:5">
      <c r="B626" s="667"/>
      <c r="C626" s="667"/>
      <c r="D626" s="667"/>
      <c r="E626" s="667"/>
    </row>
    <row r="627" spans="2:5">
      <c r="B627" s="667"/>
      <c r="C627" s="667"/>
      <c r="D627" s="667"/>
      <c r="E627" s="667"/>
    </row>
    <row r="628" spans="2:5">
      <c r="B628" s="667"/>
      <c r="C628" s="667"/>
      <c r="D628" s="667"/>
      <c r="E628" s="667"/>
    </row>
    <row r="629" spans="2:5">
      <c r="B629" s="667"/>
      <c r="C629" s="667"/>
      <c r="D629" s="667"/>
      <c r="E629" s="667"/>
    </row>
    <row r="630" spans="2:5">
      <c r="B630" s="667"/>
      <c r="C630" s="667"/>
      <c r="D630" s="667"/>
      <c r="E630" s="667"/>
    </row>
    <row r="631" spans="2:5">
      <c r="B631" s="667"/>
      <c r="C631" s="667"/>
      <c r="D631" s="667"/>
      <c r="E631" s="667"/>
    </row>
    <row r="632" spans="2:5">
      <c r="B632" s="667"/>
      <c r="C632" s="667"/>
      <c r="D632" s="667"/>
      <c r="E632" s="667"/>
    </row>
    <row r="633" spans="2:5">
      <c r="B633" s="667"/>
      <c r="C633" s="667"/>
      <c r="D633" s="667"/>
      <c r="E633" s="667"/>
    </row>
    <row r="634" spans="2:5">
      <c r="B634" s="667"/>
      <c r="C634" s="667"/>
      <c r="D634" s="667"/>
      <c r="E634" s="667"/>
    </row>
    <row r="635" spans="2:5">
      <c r="B635" s="667"/>
      <c r="C635" s="667"/>
      <c r="D635" s="667"/>
      <c r="E635" s="667"/>
    </row>
    <row r="636" spans="2:5">
      <c r="B636" s="667"/>
      <c r="C636" s="667"/>
      <c r="D636" s="667"/>
      <c r="E636" s="667"/>
    </row>
    <row r="637" spans="2:5">
      <c r="B637" s="667"/>
      <c r="C637" s="667"/>
      <c r="D637" s="667"/>
      <c r="E637" s="667"/>
    </row>
    <row r="638" spans="2:5">
      <c r="B638" s="667"/>
      <c r="C638" s="667"/>
      <c r="D638" s="667"/>
      <c r="E638" s="667"/>
    </row>
    <row r="639" spans="2:5">
      <c r="B639" s="667"/>
      <c r="C639" s="667"/>
      <c r="D639" s="667"/>
      <c r="E639" s="667"/>
    </row>
    <row r="640" spans="2:5">
      <c r="B640" s="667"/>
      <c r="C640" s="667"/>
      <c r="D640" s="667"/>
      <c r="E640" s="667"/>
    </row>
    <row r="641" spans="2:5">
      <c r="B641" s="667"/>
      <c r="C641" s="667"/>
      <c r="D641" s="667"/>
      <c r="E641" s="667"/>
    </row>
    <row r="642" spans="2:5">
      <c r="B642" s="667"/>
      <c r="C642" s="667"/>
      <c r="D642" s="667"/>
      <c r="E642" s="667"/>
    </row>
    <row r="643" spans="2:5">
      <c r="B643" s="667"/>
      <c r="C643" s="667"/>
      <c r="D643" s="667"/>
      <c r="E643" s="667"/>
    </row>
    <row r="644" spans="2:5">
      <c r="B644" s="667"/>
      <c r="C644" s="667"/>
      <c r="D644" s="667"/>
      <c r="E644" s="667"/>
    </row>
    <row r="645" spans="2:5">
      <c r="B645" s="667"/>
      <c r="C645" s="667"/>
      <c r="D645" s="667"/>
      <c r="E645" s="667"/>
    </row>
    <row r="646" spans="2:5">
      <c r="B646" s="667"/>
      <c r="C646" s="667"/>
      <c r="D646" s="667"/>
      <c r="E646" s="667"/>
    </row>
    <row r="647" spans="2:5">
      <c r="B647" s="667"/>
      <c r="C647" s="667"/>
      <c r="D647" s="667"/>
      <c r="E647" s="667"/>
    </row>
    <row r="648" spans="2:5">
      <c r="B648" s="667"/>
      <c r="C648" s="667"/>
      <c r="D648" s="667"/>
      <c r="E648" s="667"/>
    </row>
    <row r="649" spans="2:5">
      <c r="B649" s="667"/>
      <c r="C649" s="667"/>
      <c r="D649" s="667"/>
      <c r="E649" s="667"/>
    </row>
    <row r="650" spans="2:5">
      <c r="B650" s="667"/>
      <c r="C650" s="667"/>
      <c r="D650" s="667"/>
      <c r="E650" s="667"/>
    </row>
    <row r="651" spans="2:5">
      <c r="B651" s="667"/>
      <c r="C651" s="667"/>
      <c r="D651" s="667"/>
      <c r="E651" s="667"/>
    </row>
    <row r="652" spans="2:5">
      <c r="B652" s="667"/>
      <c r="C652" s="667"/>
      <c r="D652" s="667"/>
      <c r="E652" s="667"/>
    </row>
    <row r="653" spans="2:5">
      <c r="B653" s="667"/>
      <c r="C653" s="667"/>
      <c r="D653" s="667"/>
      <c r="E653" s="667"/>
    </row>
    <row r="654" spans="2:5">
      <c r="B654" s="667"/>
      <c r="C654" s="667"/>
      <c r="D654" s="667"/>
      <c r="E654" s="667"/>
    </row>
    <row r="655" spans="2:5">
      <c r="B655" s="667"/>
      <c r="C655" s="667"/>
      <c r="D655" s="667"/>
      <c r="E655" s="667"/>
    </row>
    <row r="656" spans="2:5">
      <c r="B656" s="667"/>
      <c r="C656" s="667"/>
      <c r="D656" s="667"/>
      <c r="E656" s="667"/>
    </row>
    <row r="657" spans="2:5">
      <c r="B657" s="667"/>
      <c r="C657" s="667"/>
      <c r="D657" s="667"/>
      <c r="E657" s="667"/>
    </row>
    <row r="658" spans="2:5">
      <c r="B658" s="667"/>
      <c r="C658" s="667"/>
      <c r="D658" s="667"/>
      <c r="E658" s="667"/>
    </row>
    <row r="659" spans="2:5">
      <c r="B659" s="667"/>
      <c r="C659" s="667"/>
      <c r="D659" s="667"/>
      <c r="E659" s="667"/>
    </row>
    <row r="660" spans="2:5">
      <c r="B660" s="667"/>
      <c r="C660" s="667"/>
      <c r="D660" s="667"/>
      <c r="E660" s="667"/>
    </row>
    <row r="661" spans="2:5">
      <c r="B661" s="667"/>
      <c r="C661" s="667"/>
      <c r="D661" s="667"/>
      <c r="E661" s="667"/>
    </row>
    <row r="662" spans="2:5">
      <c r="B662" s="667"/>
      <c r="C662" s="667"/>
      <c r="D662" s="667"/>
      <c r="E662" s="667"/>
    </row>
    <row r="663" spans="2:5">
      <c r="B663" s="667"/>
      <c r="C663" s="667"/>
      <c r="D663" s="667"/>
      <c r="E663" s="667"/>
    </row>
    <row r="664" spans="2:5">
      <c r="B664" s="667"/>
      <c r="C664" s="667"/>
      <c r="D664" s="667"/>
      <c r="E664" s="667"/>
    </row>
    <row r="665" spans="2:5">
      <c r="B665" s="667"/>
      <c r="C665" s="667"/>
      <c r="D665" s="667"/>
      <c r="E665" s="667"/>
    </row>
    <row r="666" spans="2:5">
      <c r="B666" s="667"/>
      <c r="C666" s="667"/>
      <c r="D666" s="667"/>
      <c r="E666" s="667"/>
    </row>
    <row r="667" spans="2:5">
      <c r="B667" s="667"/>
      <c r="C667" s="667"/>
      <c r="D667" s="667"/>
      <c r="E667" s="667"/>
    </row>
    <row r="668" spans="2:5">
      <c r="B668" s="667"/>
      <c r="C668" s="667"/>
      <c r="D668" s="667"/>
      <c r="E668" s="667"/>
    </row>
    <row r="669" spans="2:5">
      <c r="B669" s="667"/>
      <c r="C669" s="667"/>
      <c r="D669" s="667"/>
      <c r="E669" s="667"/>
    </row>
    <row r="670" spans="2:5">
      <c r="B670" s="667"/>
      <c r="C670" s="667"/>
      <c r="D670" s="667"/>
      <c r="E670" s="667"/>
    </row>
    <row r="671" spans="2:5">
      <c r="B671" s="667"/>
      <c r="C671" s="667"/>
      <c r="D671" s="667"/>
      <c r="E671" s="667"/>
    </row>
    <row r="672" spans="2:5">
      <c r="B672" s="667"/>
      <c r="C672" s="667"/>
      <c r="D672" s="667"/>
      <c r="E672" s="667"/>
    </row>
    <row r="673" spans="2:5">
      <c r="B673" s="667"/>
      <c r="C673" s="667"/>
      <c r="D673" s="667"/>
      <c r="E673" s="667"/>
    </row>
    <row r="674" spans="2:5">
      <c r="B674" s="667"/>
      <c r="C674" s="667"/>
      <c r="D674" s="667"/>
      <c r="E674" s="667"/>
    </row>
    <row r="675" spans="2:5">
      <c r="B675" s="667"/>
      <c r="C675" s="667"/>
      <c r="D675" s="667"/>
      <c r="E675" s="667"/>
    </row>
    <row r="676" spans="2:5">
      <c r="B676" s="667"/>
      <c r="C676" s="667"/>
      <c r="D676" s="667"/>
      <c r="E676" s="667"/>
    </row>
    <row r="677" spans="2:5">
      <c r="B677" s="667"/>
      <c r="C677" s="667"/>
      <c r="D677" s="667"/>
      <c r="E677" s="667"/>
    </row>
    <row r="678" spans="2:5">
      <c r="B678" s="667"/>
      <c r="C678" s="667"/>
      <c r="D678" s="667"/>
      <c r="E678" s="667"/>
    </row>
    <row r="679" spans="2:5">
      <c r="B679" s="667"/>
      <c r="C679" s="667"/>
      <c r="D679" s="667"/>
      <c r="E679" s="667"/>
    </row>
    <row r="680" spans="2:5">
      <c r="B680" s="667"/>
      <c r="C680" s="667"/>
      <c r="D680" s="667"/>
      <c r="E680" s="667"/>
    </row>
    <row r="681" spans="2:5">
      <c r="B681" s="667"/>
      <c r="C681" s="667"/>
      <c r="D681" s="667"/>
      <c r="E681" s="667"/>
    </row>
    <row r="682" spans="2:5">
      <c r="B682" s="667"/>
      <c r="C682" s="667"/>
      <c r="D682" s="667"/>
      <c r="E682" s="667"/>
    </row>
    <row r="683" spans="2:5">
      <c r="B683" s="667"/>
      <c r="C683" s="667"/>
      <c r="D683" s="667"/>
      <c r="E683" s="667"/>
    </row>
    <row r="684" spans="2:5">
      <c r="B684" s="667"/>
      <c r="C684" s="667"/>
      <c r="D684" s="667"/>
      <c r="E684" s="667"/>
    </row>
    <row r="685" spans="2:5">
      <c r="B685" s="667"/>
      <c r="C685" s="667"/>
      <c r="D685" s="667"/>
      <c r="E685" s="667"/>
    </row>
    <row r="686" spans="2:5">
      <c r="B686" s="667"/>
      <c r="C686" s="667"/>
      <c r="D686" s="667"/>
      <c r="E686" s="667"/>
    </row>
    <row r="687" spans="2:5">
      <c r="B687" s="667"/>
      <c r="C687" s="667"/>
      <c r="D687" s="667"/>
      <c r="E687" s="667"/>
    </row>
    <row r="688" spans="2:5">
      <c r="B688" s="667"/>
      <c r="C688" s="667"/>
      <c r="D688" s="667"/>
      <c r="E688" s="667"/>
    </row>
    <row r="689" spans="2:5">
      <c r="B689" s="667"/>
      <c r="C689" s="667"/>
      <c r="D689" s="667"/>
      <c r="E689" s="667"/>
    </row>
    <row r="690" spans="2:5">
      <c r="B690" s="667"/>
      <c r="C690" s="667"/>
      <c r="D690" s="667"/>
      <c r="E690" s="667"/>
    </row>
    <row r="691" spans="2:5">
      <c r="B691" s="667"/>
      <c r="C691" s="667"/>
      <c r="D691" s="667"/>
      <c r="E691" s="667"/>
    </row>
    <row r="692" spans="2:5">
      <c r="B692" s="667"/>
      <c r="C692" s="667"/>
      <c r="D692" s="667"/>
      <c r="E692" s="667"/>
    </row>
    <row r="693" spans="2:5">
      <c r="B693" s="667"/>
      <c r="C693" s="667"/>
      <c r="D693" s="667"/>
      <c r="E693" s="667"/>
    </row>
    <row r="694" spans="2:5">
      <c r="B694" s="667"/>
      <c r="C694" s="667"/>
      <c r="D694" s="667"/>
      <c r="E694" s="667"/>
    </row>
    <row r="695" spans="2:5">
      <c r="B695" s="667"/>
      <c r="C695" s="667"/>
      <c r="D695" s="667"/>
      <c r="E695" s="667"/>
    </row>
    <row r="696" spans="2:5">
      <c r="B696" s="667"/>
      <c r="C696" s="667"/>
      <c r="D696" s="667"/>
      <c r="E696" s="667"/>
    </row>
    <row r="697" spans="2:5">
      <c r="B697" s="667"/>
      <c r="C697" s="667"/>
      <c r="D697" s="667"/>
      <c r="E697" s="667"/>
    </row>
    <row r="698" spans="2:5">
      <c r="B698" s="667"/>
      <c r="C698" s="667"/>
      <c r="D698" s="667"/>
      <c r="E698" s="667"/>
    </row>
    <row r="699" spans="2:5">
      <c r="B699" s="667"/>
      <c r="C699" s="667"/>
      <c r="D699" s="667"/>
      <c r="E699" s="667"/>
    </row>
    <row r="700" spans="2:5">
      <c r="B700" s="667"/>
      <c r="C700" s="667"/>
      <c r="D700" s="667"/>
      <c r="E700" s="667"/>
    </row>
    <row r="701" spans="2:5">
      <c r="B701" s="667"/>
      <c r="C701" s="667"/>
      <c r="D701" s="667"/>
      <c r="E701" s="667"/>
    </row>
    <row r="702" spans="2:5">
      <c r="B702" s="667"/>
      <c r="C702" s="667"/>
      <c r="D702" s="667"/>
      <c r="E702" s="667"/>
    </row>
    <row r="703" spans="2:5">
      <c r="B703" s="667"/>
      <c r="C703" s="667"/>
      <c r="D703" s="667"/>
      <c r="E703" s="667"/>
    </row>
    <row r="704" spans="2:5">
      <c r="B704" s="667"/>
      <c r="C704" s="667"/>
      <c r="D704" s="667"/>
      <c r="E704" s="667"/>
    </row>
    <row r="705" spans="2:5">
      <c r="B705" s="667"/>
      <c r="C705" s="667"/>
      <c r="D705" s="667"/>
      <c r="E705" s="667"/>
    </row>
    <row r="706" spans="2:5">
      <c r="B706" s="667"/>
      <c r="C706" s="667"/>
      <c r="D706" s="667"/>
      <c r="E706" s="667"/>
    </row>
    <row r="707" spans="2:5">
      <c r="B707" s="667"/>
      <c r="C707" s="667"/>
      <c r="D707" s="667"/>
      <c r="E707" s="667"/>
    </row>
    <row r="708" spans="2:5">
      <c r="B708" s="667"/>
      <c r="C708" s="667"/>
      <c r="D708" s="667"/>
      <c r="E708" s="667"/>
    </row>
    <row r="709" spans="2:5">
      <c r="B709" s="667"/>
      <c r="C709" s="667"/>
      <c r="D709" s="667"/>
      <c r="E709" s="667"/>
    </row>
    <row r="710" spans="2:5">
      <c r="B710" s="667"/>
      <c r="C710" s="667"/>
      <c r="D710" s="667"/>
      <c r="E710" s="667"/>
    </row>
    <row r="711" spans="2:5">
      <c r="B711" s="667"/>
      <c r="C711" s="667"/>
      <c r="D711" s="667"/>
      <c r="E711" s="667"/>
    </row>
    <row r="712" spans="2:5">
      <c r="B712" s="667"/>
      <c r="C712" s="667"/>
      <c r="D712" s="667"/>
      <c r="E712" s="667"/>
    </row>
    <row r="713" spans="2:5">
      <c r="B713" s="667"/>
      <c r="C713" s="667"/>
      <c r="D713" s="667"/>
      <c r="E713" s="667"/>
    </row>
    <row r="714" spans="2:5">
      <c r="B714" s="667"/>
      <c r="C714" s="667"/>
      <c r="D714" s="667"/>
      <c r="E714" s="667"/>
    </row>
    <row r="715" spans="2:5">
      <c r="B715" s="667"/>
      <c r="C715" s="667"/>
      <c r="D715" s="667"/>
      <c r="E715" s="667"/>
    </row>
    <row r="716" spans="2:5">
      <c r="B716" s="667"/>
      <c r="C716" s="667"/>
      <c r="D716" s="667"/>
      <c r="E716" s="667"/>
    </row>
    <row r="717" spans="2:5">
      <c r="B717" s="667"/>
      <c r="C717" s="667"/>
      <c r="D717" s="667"/>
      <c r="E717" s="667"/>
    </row>
    <row r="718" spans="2:5">
      <c r="B718" s="667"/>
      <c r="C718" s="667"/>
      <c r="D718" s="667"/>
      <c r="E718" s="667"/>
    </row>
    <row r="719" spans="2:5">
      <c r="B719" s="667"/>
      <c r="C719" s="667"/>
      <c r="D719" s="667"/>
      <c r="E719" s="667"/>
    </row>
    <row r="720" spans="2:5">
      <c r="B720" s="667"/>
      <c r="C720" s="667"/>
      <c r="D720" s="667"/>
      <c r="E720" s="667"/>
    </row>
    <row r="721" spans="2:5">
      <c r="B721" s="667"/>
      <c r="C721" s="667"/>
      <c r="D721" s="667"/>
      <c r="E721" s="667"/>
    </row>
    <row r="722" spans="2:5">
      <c r="B722" s="667"/>
      <c r="C722" s="667"/>
      <c r="D722" s="667"/>
      <c r="E722" s="667"/>
    </row>
    <row r="723" spans="2:5">
      <c r="B723" s="667"/>
      <c r="C723" s="667"/>
      <c r="D723" s="667"/>
      <c r="E723" s="667"/>
    </row>
    <row r="724" spans="2:5">
      <c r="B724" s="667"/>
      <c r="C724" s="667"/>
      <c r="D724" s="667"/>
      <c r="E724" s="667"/>
    </row>
    <row r="725" spans="2:5">
      <c r="B725" s="667"/>
      <c r="C725" s="667"/>
      <c r="D725" s="667"/>
      <c r="E725" s="667"/>
    </row>
    <row r="726" spans="2:5">
      <c r="B726" s="667"/>
      <c r="C726" s="667"/>
      <c r="D726" s="667"/>
      <c r="E726" s="667"/>
    </row>
    <row r="727" spans="2:5">
      <c r="B727" s="667"/>
      <c r="C727" s="667"/>
      <c r="D727" s="667"/>
      <c r="E727" s="667"/>
    </row>
    <row r="728" spans="2:5">
      <c r="B728" s="667"/>
      <c r="C728" s="667"/>
      <c r="D728" s="667"/>
      <c r="E728" s="667"/>
    </row>
    <row r="729" spans="2:5">
      <c r="B729" s="667"/>
      <c r="C729" s="667"/>
      <c r="D729" s="667"/>
      <c r="E729" s="667"/>
    </row>
    <row r="730" spans="2:5">
      <c r="B730" s="667"/>
      <c r="C730" s="667"/>
      <c r="D730" s="667"/>
      <c r="E730" s="667"/>
    </row>
    <row r="731" spans="2:5">
      <c r="B731" s="667"/>
      <c r="C731" s="667"/>
      <c r="D731" s="667"/>
      <c r="E731" s="667"/>
    </row>
    <row r="732" spans="2:5">
      <c r="B732" s="667"/>
      <c r="C732" s="667"/>
      <c r="D732" s="667"/>
      <c r="E732" s="667"/>
    </row>
    <row r="733" spans="2:5">
      <c r="B733" s="667"/>
      <c r="C733" s="667"/>
      <c r="D733" s="667"/>
      <c r="E733" s="667"/>
    </row>
    <row r="734" spans="2:5">
      <c r="B734" s="667"/>
      <c r="C734" s="667"/>
      <c r="D734" s="667"/>
      <c r="E734" s="667"/>
    </row>
    <row r="735" spans="2:5">
      <c r="B735" s="667"/>
      <c r="C735" s="667"/>
      <c r="D735" s="667"/>
      <c r="E735" s="667"/>
    </row>
    <row r="736" spans="2:5">
      <c r="B736" s="667"/>
      <c r="C736" s="667"/>
      <c r="D736" s="667"/>
      <c r="E736" s="667"/>
    </row>
    <row r="737" spans="2:5">
      <c r="B737" s="667"/>
      <c r="C737" s="667"/>
      <c r="D737" s="667"/>
      <c r="E737" s="667"/>
    </row>
    <row r="738" spans="2:5">
      <c r="B738" s="667"/>
      <c r="C738" s="667"/>
      <c r="D738" s="667"/>
      <c r="E738" s="667"/>
    </row>
    <row r="739" spans="2:5">
      <c r="B739" s="667"/>
      <c r="C739" s="667"/>
      <c r="D739" s="667"/>
      <c r="E739" s="667"/>
    </row>
    <row r="740" spans="2:5">
      <c r="B740" s="667"/>
      <c r="C740" s="667"/>
      <c r="D740" s="667"/>
      <c r="E740" s="667"/>
    </row>
    <row r="741" spans="2:5">
      <c r="B741" s="667"/>
      <c r="C741" s="667"/>
      <c r="D741" s="667"/>
      <c r="E741" s="667"/>
    </row>
    <row r="742" spans="2:5">
      <c r="B742" s="667"/>
      <c r="C742" s="667"/>
      <c r="D742" s="667"/>
      <c r="E742" s="667"/>
    </row>
    <row r="743" spans="2:5">
      <c r="B743" s="667"/>
      <c r="C743" s="667"/>
      <c r="D743" s="667"/>
      <c r="E743" s="667"/>
    </row>
    <row r="744" spans="2:5">
      <c r="B744" s="667"/>
      <c r="C744" s="667"/>
      <c r="D744" s="667"/>
      <c r="E744" s="667"/>
    </row>
    <row r="745" spans="2:5">
      <c r="B745" s="667"/>
      <c r="C745" s="667"/>
      <c r="D745" s="667"/>
      <c r="E745" s="667"/>
    </row>
    <row r="746" spans="2:5">
      <c r="B746" s="667"/>
      <c r="C746" s="667"/>
      <c r="D746" s="667"/>
      <c r="E746" s="667"/>
    </row>
    <row r="747" spans="2:5">
      <c r="B747" s="667"/>
      <c r="C747" s="667"/>
      <c r="D747" s="667"/>
      <c r="E747" s="667"/>
    </row>
    <row r="748" spans="2:5">
      <c r="B748" s="667"/>
      <c r="C748" s="667"/>
      <c r="D748" s="667"/>
      <c r="E748" s="667"/>
    </row>
    <row r="749" spans="2:5">
      <c r="B749" s="667"/>
      <c r="C749" s="667"/>
      <c r="D749" s="667"/>
      <c r="E749" s="667"/>
    </row>
    <row r="750" spans="2:5">
      <c r="B750" s="667"/>
      <c r="C750" s="667"/>
      <c r="D750" s="667"/>
      <c r="E750" s="667"/>
    </row>
    <row r="751" spans="2:5">
      <c r="B751" s="667"/>
      <c r="C751" s="667"/>
      <c r="D751" s="667"/>
      <c r="E751" s="667"/>
    </row>
    <row r="752" spans="2:5">
      <c r="B752" s="667"/>
      <c r="C752" s="667"/>
      <c r="D752" s="667"/>
      <c r="E752" s="667"/>
    </row>
    <row r="753" spans="2:5">
      <c r="B753" s="667"/>
      <c r="C753" s="667"/>
      <c r="D753" s="667"/>
      <c r="E753" s="667"/>
    </row>
    <row r="754" spans="2:5">
      <c r="B754" s="667"/>
      <c r="C754" s="667"/>
      <c r="D754" s="667"/>
      <c r="E754" s="667"/>
    </row>
    <row r="755" spans="2:5">
      <c r="B755" s="667"/>
      <c r="C755" s="667"/>
      <c r="D755" s="667"/>
      <c r="E755" s="667"/>
    </row>
    <row r="756" spans="2:5">
      <c r="B756" s="667"/>
      <c r="C756" s="667"/>
      <c r="D756" s="667"/>
      <c r="E756" s="667"/>
    </row>
    <row r="757" spans="2:5">
      <c r="B757" s="667"/>
      <c r="C757" s="667"/>
      <c r="D757" s="667"/>
      <c r="E757" s="667"/>
    </row>
    <row r="758" spans="2:5">
      <c r="B758" s="667"/>
      <c r="C758" s="667"/>
      <c r="D758" s="667"/>
      <c r="E758" s="667"/>
    </row>
    <row r="759" spans="2:5">
      <c r="B759" s="667"/>
      <c r="C759" s="667"/>
      <c r="D759" s="667"/>
      <c r="E759" s="667"/>
    </row>
    <row r="760" spans="2:5">
      <c r="B760" s="667"/>
      <c r="C760" s="667"/>
      <c r="D760" s="667"/>
      <c r="E760" s="667"/>
    </row>
    <row r="761" spans="2:5">
      <c r="B761" s="667"/>
      <c r="C761" s="667"/>
      <c r="D761" s="667"/>
      <c r="E761" s="667"/>
    </row>
    <row r="762" spans="2:5">
      <c r="B762" s="667"/>
      <c r="C762" s="667"/>
      <c r="D762" s="667"/>
      <c r="E762" s="667"/>
    </row>
    <row r="763" spans="2:5">
      <c r="B763" s="667"/>
      <c r="C763" s="667"/>
      <c r="D763" s="667"/>
      <c r="E763" s="667"/>
    </row>
    <row r="764" spans="2:5">
      <c r="B764" s="667"/>
      <c r="C764" s="667"/>
      <c r="D764" s="667"/>
      <c r="E764" s="667"/>
    </row>
    <row r="765" spans="2:5">
      <c r="B765" s="667"/>
      <c r="C765" s="667"/>
      <c r="D765" s="667"/>
      <c r="E765" s="667"/>
    </row>
    <row r="766" spans="2:5">
      <c r="B766" s="667"/>
      <c r="C766" s="667"/>
      <c r="D766" s="667"/>
      <c r="E766" s="667"/>
    </row>
    <row r="767" spans="2:5">
      <c r="B767" s="667"/>
      <c r="C767" s="667"/>
      <c r="D767" s="667"/>
      <c r="E767" s="667"/>
    </row>
    <row r="768" spans="2:5">
      <c r="B768" s="667"/>
      <c r="C768" s="667"/>
      <c r="D768" s="667"/>
      <c r="E768" s="667"/>
    </row>
    <row r="769" spans="2:5">
      <c r="B769" s="667"/>
      <c r="C769" s="667"/>
      <c r="D769" s="667"/>
      <c r="E769" s="667"/>
    </row>
    <row r="770" spans="2:5">
      <c r="B770" s="667"/>
      <c r="C770" s="667"/>
      <c r="D770" s="667"/>
      <c r="E770" s="667"/>
    </row>
    <row r="771" spans="2:5">
      <c r="B771" s="667"/>
      <c r="C771" s="667"/>
      <c r="D771" s="667"/>
      <c r="E771" s="667"/>
    </row>
    <row r="772" spans="2:5">
      <c r="B772" s="667"/>
      <c r="C772" s="667"/>
      <c r="D772" s="667"/>
      <c r="E772" s="667"/>
    </row>
    <row r="773" spans="2:5">
      <c r="B773" s="667"/>
      <c r="C773" s="667"/>
      <c r="D773" s="667"/>
      <c r="E773" s="667"/>
    </row>
    <row r="774" spans="2:5">
      <c r="B774" s="667"/>
      <c r="C774" s="667"/>
      <c r="D774" s="667"/>
      <c r="E774" s="667"/>
    </row>
    <row r="775" spans="2:5">
      <c r="B775" s="667"/>
      <c r="C775" s="667"/>
      <c r="D775" s="667"/>
      <c r="E775" s="667"/>
    </row>
    <row r="776" spans="2:5">
      <c r="B776" s="667"/>
      <c r="C776" s="667"/>
      <c r="D776" s="667"/>
      <c r="E776" s="667"/>
    </row>
    <row r="777" spans="2:5">
      <c r="B777" s="667"/>
      <c r="C777" s="667"/>
      <c r="D777" s="667"/>
      <c r="E777" s="667"/>
    </row>
    <row r="778" spans="2:5">
      <c r="B778" s="667"/>
      <c r="C778" s="667"/>
      <c r="D778" s="667"/>
      <c r="E778" s="667"/>
    </row>
    <row r="779" spans="2:5">
      <c r="B779" s="667"/>
      <c r="C779" s="667"/>
      <c r="D779" s="667"/>
      <c r="E779" s="667"/>
    </row>
    <row r="780" spans="2:5">
      <c r="B780" s="667"/>
      <c r="C780" s="667"/>
      <c r="D780" s="667"/>
      <c r="E780" s="667"/>
    </row>
    <row r="781" spans="2:5">
      <c r="B781" s="667"/>
      <c r="C781" s="667"/>
      <c r="D781" s="667"/>
      <c r="E781" s="667"/>
    </row>
    <row r="782" spans="2:5">
      <c r="B782" s="667"/>
      <c r="C782" s="667"/>
      <c r="D782" s="667"/>
      <c r="E782" s="667"/>
    </row>
    <row r="783" spans="2:5">
      <c r="B783" s="667"/>
      <c r="C783" s="667"/>
      <c r="D783" s="667"/>
      <c r="E783" s="667"/>
    </row>
    <row r="784" spans="2:5">
      <c r="B784" s="667"/>
      <c r="C784" s="667"/>
      <c r="D784" s="667"/>
      <c r="E784" s="667"/>
    </row>
    <row r="785" spans="2:5">
      <c r="B785" s="667"/>
      <c r="C785" s="667"/>
      <c r="D785" s="667"/>
      <c r="E785" s="667"/>
    </row>
    <row r="786" spans="2:5">
      <c r="B786" s="667"/>
      <c r="C786" s="667"/>
      <c r="D786" s="667"/>
      <c r="E786" s="667"/>
    </row>
    <row r="787" spans="2:5">
      <c r="B787" s="667"/>
      <c r="C787" s="667"/>
      <c r="D787" s="667"/>
      <c r="E787" s="667"/>
    </row>
    <row r="788" spans="2:5">
      <c r="B788" s="667"/>
      <c r="C788" s="667"/>
      <c r="D788" s="667"/>
      <c r="E788" s="667"/>
    </row>
    <row r="789" spans="2:5">
      <c r="B789" s="667"/>
      <c r="C789" s="667"/>
      <c r="D789" s="667"/>
      <c r="E789" s="667"/>
    </row>
    <row r="790" spans="2:5">
      <c r="B790" s="667"/>
      <c r="C790" s="667"/>
      <c r="D790" s="667"/>
      <c r="E790" s="667"/>
    </row>
    <row r="791" spans="2:5">
      <c r="B791" s="667"/>
      <c r="C791" s="667"/>
      <c r="D791" s="667"/>
      <c r="E791" s="667"/>
    </row>
    <row r="792" spans="2:5">
      <c r="B792" s="667"/>
      <c r="C792" s="667"/>
      <c r="D792" s="667"/>
      <c r="E792" s="667"/>
    </row>
    <row r="793" spans="2:5">
      <c r="B793" s="667"/>
      <c r="C793" s="667"/>
      <c r="D793" s="667"/>
      <c r="E793" s="667"/>
    </row>
    <row r="794" spans="2:5">
      <c r="B794" s="667"/>
      <c r="C794" s="667"/>
      <c r="D794" s="667"/>
      <c r="E794" s="667"/>
    </row>
    <row r="795" spans="2:5">
      <c r="B795" s="667"/>
      <c r="C795" s="667"/>
      <c r="D795" s="667"/>
      <c r="E795" s="667"/>
    </row>
    <row r="796" spans="2:5">
      <c r="B796" s="667"/>
      <c r="C796" s="667"/>
      <c r="D796" s="667"/>
      <c r="E796" s="667"/>
    </row>
    <row r="797" spans="2:5">
      <c r="B797" s="667"/>
      <c r="C797" s="667"/>
      <c r="D797" s="667"/>
      <c r="E797" s="667"/>
    </row>
    <row r="798" spans="2:5">
      <c r="B798" s="667"/>
      <c r="C798" s="667"/>
      <c r="D798" s="667"/>
      <c r="E798" s="667"/>
    </row>
    <row r="799" spans="2:5">
      <c r="B799" s="667"/>
      <c r="C799" s="667"/>
      <c r="D799" s="667"/>
      <c r="E799" s="667"/>
    </row>
    <row r="800" spans="2:5">
      <c r="B800" s="667"/>
      <c r="C800" s="667"/>
      <c r="D800" s="667"/>
      <c r="E800" s="667"/>
    </row>
    <row r="801" spans="2:5">
      <c r="B801" s="667"/>
      <c r="C801" s="667"/>
      <c r="D801" s="667"/>
      <c r="E801" s="667"/>
    </row>
    <row r="802" spans="2:5">
      <c r="B802" s="667"/>
      <c r="C802" s="667"/>
      <c r="D802" s="667"/>
      <c r="E802" s="667"/>
    </row>
    <row r="803" spans="2:5">
      <c r="B803" s="667"/>
      <c r="C803" s="667"/>
      <c r="D803" s="667"/>
      <c r="E803" s="667"/>
    </row>
    <row r="804" spans="2:5">
      <c r="B804" s="667"/>
      <c r="C804" s="667"/>
      <c r="D804" s="667"/>
      <c r="E804" s="667"/>
    </row>
    <row r="805" spans="2:5">
      <c r="B805" s="667"/>
      <c r="C805" s="667"/>
      <c r="D805" s="667"/>
      <c r="E805" s="667"/>
    </row>
    <row r="806" spans="2:5">
      <c r="B806" s="667"/>
      <c r="C806" s="667"/>
      <c r="D806" s="667"/>
      <c r="E806" s="667"/>
    </row>
    <row r="807" spans="2:5">
      <c r="B807" s="667"/>
      <c r="C807" s="667"/>
      <c r="D807" s="667"/>
      <c r="E807" s="667"/>
    </row>
    <row r="808" spans="2:5">
      <c r="B808" s="667"/>
      <c r="C808" s="667"/>
      <c r="D808" s="667"/>
      <c r="E808" s="667"/>
    </row>
    <row r="809" spans="2:5">
      <c r="B809" s="667"/>
      <c r="C809" s="667"/>
      <c r="D809" s="667"/>
      <c r="E809" s="667"/>
    </row>
    <row r="810" spans="2:5">
      <c r="B810" s="667"/>
      <c r="C810" s="667"/>
      <c r="D810" s="667"/>
      <c r="E810" s="667"/>
    </row>
    <row r="811" spans="2:5">
      <c r="B811" s="667"/>
      <c r="C811" s="667"/>
      <c r="D811" s="667"/>
      <c r="E811" s="667"/>
    </row>
    <row r="812" spans="2:5">
      <c r="B812" s="667"/>
      <c r="C812" s="667"/>
      <c r="D812" s="667"/>
      <c r="E812" s="667"/>
    </row>
    <row r="813" spans="2:5">
      <c r="B813" s="667"/>
      <c r="C813" s="667"/>
      <c r="D813" s="667"/>
      <c r="E813" s="667"/>
    </row>
    <row r="814" spans="2:5">
      <c r="B814" s="667"/>
      <c r="C814" s="667"/>
      <c r="D814" s="667"/>
      <c r="E814" s="667"/>
    </row>
    <row r="815" spans="2:5">
      <c r="B815" s="667"/>
      <c r="C815" s="667"/>
      <c r="D815" s="667"/>
      <c r="E815" s="667"/>
    </row>
    <row r="816" spans="2:5">
      <c r="B816" s="667"/>
      <c r="C816" s="667"/>
      <c r="D816" s="667"/>
      <c r="E816" s="667"/>
    </row>
    <row r="817" spans="2:5">
      <c r="B817" s="667"/>
      <c r="C817" s="667"/>
      <c r="D817" s="667"/>
      <c r="E817" s="667"/>
    </row>
    <row r="818" spans="2:5">
      <c r="B818" s="667"/>
      <c r="C818" s="667"/>
      <c r="D818" s="667"/>
      <c r="E818" s="667"/>
    </row>
    <row r="819" spans="2:5">
      <c r="B819" s="667"/>
      <c r="C819" s="667"/>
      <c r="D819" s="667"/>
      <c r="E819" s="667"/>
    </row>
    <row r="820" spans="2:5">
      <c r="B820" s="667"/>
      <c r="C820" s="667"/>
      <c r="D820" s="667"/>
      <c r="E820" s="667"/>
    </row>
    <row r="821" spans="2:5">
      <c r="B821" s="667"/>
      <c r="C821" s="667"/>
      <c r="D821" s="667"/>
      <c r="E821" s="667"/>
    </row>
    <row r="822" spans="2:5">
      <c r="B822" s="667"/>
      <c r="C822" s="667"/>
      <c r="D822" s="667"/>
      <c r="E822" s="667"/>
    </row>
    <row r="823" spans="2:5">
      <c r="B823" s="667"/>
      <c r="C823" s="667"/>
      <c r="D823" s="667"/>
      <c r="E823" s="667"/>
    </row>
    <row r="824" spans="2:5">
      <c r="B824" s="667"/>
      <c r="C824" s="667"/>
      <c r="D824" s="667"/>
      <c r="E824" s="667"/>
    </row>
    <row r="825" spans="2:5">
      <c r="B825" s="667"/>
      <c r="C825" s="667"/>
      <c r="D825" s="667"/>
      <c r="E825" s="667"/>
    </row>
    <row r="826" spans="2:5">
      <c r="B826" s="667"/>
      <c r="C826" s="667"/>
      <c r="D826" s="667"/>
      <c r="E826" s="667"/>
    </row>
    <row r="827" spans="2:5">
      <c r="B827" s="667"/>
      <c r="C827" s="667"/>
      <c r="D827" s="667"/>
      <c r="E827" s="667"/>
    </row>
    <row r="828" spans="2:5">
      <c r="B828" s="667"/>
      <c r="C828" s="667"/>
      <c r="D828" s="667"/>
      <c r="E828" s="667"/>
    </row>
    <row r="829" spans="2:5">
      <c r="B829" s="667"/>
      <c r="C829" s="667"/>
      <c r="D829" s="667"/>
      <c r="E829" s="667"/>
    </row>
    <row r="830" spans="2:5">
      <c r="B830" s="667"/>
      <c r="C830" s="667"/>
      <c r="D830" s="667"/>
      <c r="E830" s="667"/>
    </row>
    <row r="831" spans="2:5">
      <c r="B831" s="667"/>
      <c r="C831" s="667"/>
      <c r="D831" s="667"/>
      <c r="E831" s="667"/>
    </row>
    <row r="832" spans="2:5">
      <c r="B832" s="667"/>
      <c r="C832" s="667"/>
      <c r="D832" s="667"/>
      <c r="E832" s="667"/>
    </row>
    <row r="833" spans="2:5">
      <c r="B833" s="667"/>
      <c r="C833" s="667"/>
      <c r="D833" s="667"/>
      <c r="E833" s="667"/>
    </row>
    <row r="834" spans="2:5">
      <c r="B834" s="667"/>
      <c r="C834" s="667"/>
      <c r="D834" s="667"/>
      <c r="E834" s="667"/>
    </row>
    <row r="835" spans="2:5">
      <c r="B835" s="667"/>
      <c r="C835" s="667"/>
      <c r="D835" s="667"/>
      <c r="E835" s="667"/>
    </row>
    <row r="836" spans="2:5">
      <c r="B836" s="667"/>
      <c r="C836" s="667"/>
      <c r="D836" s="667"/>
      <c r="E836" s="667"/>
    </row>
    <row r="837" spans="2:5">
      <c r="B837" s="667"/>
      <c r="C837" s="667"/>
      <c r="D837" s="667"/>
      <c r="E837" s="667"/>
    </row>
    <row r="838" spans="2:5">
      <c r="B838" s="667"/>
      <c r="C838" s="667"/>
      <c r="D838" s="667"/>
      <c r="E838" s="667"/>
    </row>
    <row r="839" spans="2:5">
      <c r="B839" s="667"/>
      <c r="C839" s="667"/>
      <c r="D839" s="667"/>
      <c r="E839" s="667"/>
    </row>
    <row r="840" spans="2:5">
      <c r="B840" s="667"/>
      <c r="C840" s="667"/>
      <c r="D840" s="667"/>
      <c r="E840" s="667"/>
    </row>
    <row r="841" spans="2:5">
      <c r="B841" s="667"/>
      <c r="C841" s="667"/>
      <c r="D841" s="667"/>
      <c r="E841" s="667"/>
    </row>
    <row r="842" spans="2:5">
      <c r="B842" s="667"/>
      <c r="C842" s="667"/>
      <c r="D842" s="667"/>
      <c r="E842" s="667"/>
    </row>
    <row r="843" spans="2:5">
      <c r="B843" s="667"/>
      <c r="C843" s="667"/>
      <c r="D843" s="667"/>
      <c r="E843" s="667"/>
    </row>
    <row r="844" spans="2:5">
      <c r="B844" s="667"/>
      <c r="C844" s="667"/>
      <c r="D844" s="667"/>
      <c r="E844" s="667"/>
    </row>
    <row r="845" spans="2:5">
      <c r="B845" s="667"/>
      <c r="C845" s="667"/>
      <c r="D845" s="667"/>
      <c r="E845" s="667"/>
    </row>
    <row r="846" spans="2:5">
      <c r="B846" s="667"/>
      <c r="C846" s="667"/>
      <c r="D846" s="667"/>
      <c r="E846" s="667"/>
    </row>
    <row r="847" spans="2:5">
      <c r="B847" s="667"/>
      <c r="C847" s="667"/>
      <c r="D847" s="667"/>
      <c r="E847" s="667"/>
    </row>
    <row r="848" spans="2:5">
      <c r="B848" s="667"/>
      <c r="C848" s="667"/>
      <c r="D848" s="667"/>
      <c r="E848" s="667"/>
    </row>
    <row r="849" spans="2:5">
      <c r="B849" s="667"/>
      <c r="C849" s="667"/>
      <c r="D849" s="667"/>
      <c r="E849" s="667"/>
    </row>
    <row r="850" spans="2:5">
      <c r="B850" s="667"/>
      <c r="C850" s="667"/>
      <c r="D850" s="667"/>
      <c r="E850" s="667"/>
    </row>
    <row r="851" spans="2:5">
      <c r="B851" s="667"/>
      <c r="C851" s="667"/>
      <c r="D851" s="667"/>
      <c r="E851" s="667"/>
    </row>
    <row r="852" spans="2:5">
      <c r="B852" s="667"/>
      <c r="C852" s="667"/>
      <c r="D852" s="667"/>
      <c r="E852" s="667"/>
    </row>
    <row r="853" spans="2:5">
      <c r="B853" s="667"/>
      <c r="C853" s="667"/>
      <c r="D853" s="667"/>
      <c r="E853" s="667"/>
    </row>
    <row r="854" spans="2:5">
      <c r="B854" s="667"/>
      <c r="C854" s="667"/>
      <c r="D854" s="667"/>
      <c r="E854" s="667"/>
    </row>
    <row r="855" spans="2:5">
      <c r="B855" s="667"/>
      <c r="C855" s="667"/>
      <c r="D855" s="667"/>
      <c r="E855" s="667"/>
    </row>
    <row r="856" spans="2:5">
      <c r="B856" s="667"/>
      <c r="C856" s="667"/>
      <c r="D856" s="667"/>
      <c r="E856" s="667"/>
    </row>
    <row r="857" spans="2:5">
      <c r="B857" s="667"/>
      <c r="C857" s="667"/>
      <c r="D857" s="667"/>
      <c r="E857" s="667"/>
    </row>
    <row r="858" spans="2:5">
      <c r="B858" s="667"/>
      <c r="C858" s="667"/>
      <c r="D858" s="667"/>
      <c r="E858" s="667"/>
    </row>
    <row r="859" spans="2:5">
      <c r="B859" s="667"/>
      <c r="C859" s="667"/>
      <c r="D859" s="667"/>
      <c r="E859" s="667"/>
    </row>
    <row r="860" spans="2:5">
      <c r="B860" s="667"/>
      <c r="C860" s="667"/>
      <c r="D860" s="667"/>
      <c r="E860" s="667"/>
    </row>
    <row r="861" spans="2:5">
      <c r="B861" s="667"/>
      <c r="C861" s="667"/>
      <c r="D861" s="667"/>
      <c r="E861" s="667"/>
    </row>
    <row r="862" spans="2:5">
      <c r="B862" s="667"/>
      <c r="C862" s="667"/>
      <c r="D862" s="667"/>
      <c r="E862" s="667"/>
    </row>
    <row r="863" spans="2:5">
      <c r="B863" s="667"/>
      <c r="C863" s="667"/>
      <c r="D863" s="667"/>
      <c r="E863" s="667"/>
    </row>
    <row r="864" spans="2:5">
      <c r="B864" s="667"/>
      <c r="C864" s="667"/>
      <c r="D864" s="667"/>
      <c r="E864" s="667"/>
    </row>
    <row r="865" spans="2:5">
      <c r="B865" s="667"/>
      <c r="C865" s="667"/>
      <c r="D865" s="667"/>
      <c r="E865" s="667"/>
    </row>
    <row r="866" spans="2:5">
      <c r="B866" s="667"/>
      <c r="C866" s="667"/>
      <c r="D866" s="667"/>
      <c r="E866" s="667"/>
    </row>
    <row r="867" spans="2:5">
      <c r="B867" s="667"/>
      <c r="C867" s="667"/>
      <c r="D867" s="667"/>
      <c r="E867" s="667"/>
    </row>
    <row r="868" spans="2:5">
      <c r="B868" s="667"/>
      <c r="C868" s="667"/>
      <c r="D868" s="667"/>
      <c r="E868" s="667"/>
    </row>
    <row r="869" spans="2:5">
      <c r="B869" s="667"/>
      <c r="C869" s="667"/>
      <c r="D869" s="667"/>
      <c r="E869" s="667"/>
    </row>
    <row r="870" spans="2:5">
      <c r="B870" s="667"/>
      <c r="C870" s="667"/>
      <c r="D870" s="667"/>
      <c r="E870" s="667"/>
    </row>
    <row r="871" spans="2:5">
      <c r="B871" s="667"/>
      <c r="C871" s="667"/>
      <c r="D871" s="667"/>
      <c r="E871" s="667"/>
    </row>
    <row r="872" spans="2:5">
      <c r="B872" s="667"/>
      <c r="C872" s="667"/>
      <c r="D872" s="667"/>
      <c r="E872" s="667"/>
    </row>
    <row r="873" spans="2:5">
      <c r="B873" s="667"/>
      <c r="C873" s="667"/>
      <c r="D873" s="667"/>
      <c r="E873" s="667"/>
    </row>
    <row r="874" spans="2:5">
      <c r="B874" s="667"/>
      <c r="C874" s="667"/>
      <c r="D874" s="667"/>
      <c r="E874" s="667"/>
    </row>
    <row r="875" spans="2:5">
      <c r="B875" s="667"/>
      <c r="C875" s="667"/>
      <c r="D875" s="667"/>
      <c r="E875" s="667"/>
    </row>
    <row r="876" spans="2:5">
      <c r="B876" s="667"/>
      <c r="C876" s="667"/>
      <c r="D876" s="667"/>
      <c r="E876" s="667"/>
    </row>
    <row r="877" spans="2:5">
      <c r="B877" s="667"/>
      <c r="C877" s="667"/>
      <c r="D877" s="667"/>
      <c r="E877" s="667"/>
    </row>
    <row r="878" spans="2:5">
      <c r="B878" s="667"/>
      <c r="C878" s="667"/>
      <c r="D878" s="667"/>
      <c r="E878" s="667"/>
    </row>
    <row r="879" spans="2:5">
      <c r="B879" s="667"/>
      <c r="C879" s="667"/>
      <c r="D879" s="667"/>
      <c r="E879" s="667"/>
    </row>
    <row r="880" spans="2:5">
      <c r="B880" s="667"/>
      <c r="C880" s="667"/>
      <c r="D880" s="667"/>
      <c r="E880" s="667"/>
    </row>
    <row r="881" spans="2:5">
      <c r="B881" s="667"/>
      <c r="C881" s="667"/>
      <c r="D881" s="667"/>
      <c r="E881" s="667"/>
    </row>
    <row r="882" spans="2:5">
      <c r="B882" s="667"/>
      <c r="C882" s="667"/>
      <c r="D882" s="667"/>
      <c r="E882" s="667"/>
    </row>
    <row r="883" spans="2:5">
      <c r="B883" s="667"/>
      <c r="C883" s="667"/>
      <c r="D883" s="667"/>
      <c r="E883" s="667"/>
    </row>
    <row r="884" spans="2:5">
      <c r="B884" s="667"/>
      <c r="C884" s="667"/>
      <c r="D884" s="667"/>
      <c r="E884" s="667"/>
    </row>
    <row r="885" spans="2:5">
      <c r="B885" s="667"/>
      <c r="C885" s="667"/>
      <c r="D885" s="667"/>
      <c r="E885" s="667"/>
    </row>
    <row r="886" spans="2:5">
      <c r="B886" s="667"/>
      <c r="C886" s="667"/>
      <c r="D886" s="667"/>
      <c r="E886" s="667"/>
    </row>
    <row r="887" spans="2:5">
      <c r="B887" s="667"/>
      <c r="C887" s="667"/>
      <c r="D887" s="667"/>
      <c r="E887" s="667"/>
    </row>
    <row r="888" spans="2:5">
      <c r="B888" s="667"/>
      <c r="C888" s="667"/>
      <c r="D888" s="667"/>
      <c r="E888" s="667"/>
    </row>
    <row r="889" spans="2:5">
      <c r="B889" s="667"/>
      <c r="C889" s="667"/>
      <c r="D889" s="667"/>
      <c r="E889" s="667"/>
    </row>
    <row r="890" spans="2:5">
      <c r="B890" s="667"/>
      <c r="C890" s="667"/>
      <c r="D890" s="667"/>
      <c r="E890" s="667"/>
    </row>
    <row r="891" spans="2:5">
      <c r="B891" s="667"/>
      <c r="C891" s="667"/>
      <c r="D891" s="667"/>
      <c r="E891" s="667"/>
    </row>
    <row r="892" spans="2:5">
      <c r="B892" s="667"/>
      <c r="C892" s="667"/>
      <c r="D892" s="667"/>
      <c r="E892" s="667"/>
    </row>
    <row r="893" spans="2:5">
      <c r="B893" s="667"/>
      <c r="C893" s="667"/>
      <c r="D893" s="667"/>
      <c r="E893" s="667"/>
    </row>
    <row r="894" spans="2:5">
      <c r="B894" s="667"/>
      <c r="C894" s="667"/>
      <c r="D894" s="667"/>
      <c r="E894" s="667"/>
    </row>
    <row r="895" spans="2:5">
      <c r="B895" s="667"/>
      <c r="C895" s="667"/>
      <c r="D895" s="667"/>
      <c r="E895" s="667"/>
    </row>
    <row r="896" spans="2:5">
      <c r="B896" s="667"/>
      <c r="C896" s="667"/>
      <c r="D896" s="667"/>
      <c r="E896" s="667"/>
    </row>
    <row r="897" spans="2:5">
      <c r="B897" s="667"/>
      <c r="C897" s="667"/>
      <c r="D897" s="667"/>
      <c r="E897" s="667"/>
    </row>
    <row r="898" spans="2:5">
      <c r="B898" s="667"/>
      <c r="C898" s="667"/>
      <c r="D898" s="667"/>
      <c r="E898" s="667"/>
    </row>
    <row r="899" spans="2:5">
      <c r="B899" s="667"/>
      <c r="C899" s="667"/>
      <c r="D899" s="667"/>
      <c r="E899" s="667"/>
    </row>
    <row r="900" spans="2:5">
      <c r="B900" s="667"/>
      <c r="C900" s="667"/>
      <c r="D900" s="667"/>
      <c r="E900" s="667"/>
    </row>
    <row r="901" spans="2:5">
      <c r="B901" s="667"/>
      <c r="C901" s="667"/>
      <c r="D901" s="667"/>
      <c r="E901" s="667"/>
    </row>
    <row r="902" spans="2:5">
      <c r="B902" s="667"/>
      <c r="C902" s="667"/>
      <c r="D902" s="667"/>
      <c r="E902" s="667"/>
    </row>
    <row r="903" spans="2:5">
      <c r="B903" s="667"/>
      <c r="C903" s="667"/>
      <c r="D903" s="667"/>
      <c r="E903" s="667"/>
    </row>
    <row r="904" spans="2:5">
      <c r="B904" s="667"/>
      <c r="C904" s="667"/>
      <c r="D904" s="667"/>
      <c r="E904" s="667"/>
    </row>
    <row r="905" spans="2:5">
      <c r="B905" s="667"/>
      <c r="C905" s="667"/>
      <c r="D905" s="667"/>
      <c r="E905" s="667"/>
    </row>
    <row r="906" spans="2:5">
      <c r="B906" s="667"/>
      <c r="C906" s="667"/>
      <c r="D906" s="667"/>
      <c r="E906" s="667"/>
    </row>
    <row r="907" spans="2:5">
      <c r="B907" s="667"/>
      <c r="C907" s="667"/>
      <c r="D907" s="667"/>
      <c r="E907" s="667"/>
    </row>
    <row r="908" spans="2:5">
      <c r="B908" s="667"/>
      <c r="C908" s="667"/>
      <c r="D908" s="667"/>
      <c r="E908" s="667"/>
    </row>
    <row r="909" spans="2:5">
      <c r="B909" s="667"/>
      <c r="C909" s="667"/>
      <c r="D909" s="667"/>
      <c r="E909" s="667"/>
    </row>
    <row r="910" spans="2:5">
      <c r="B910" s="667"/>
      <c r="C910" s="667"/>
      <c r="D910" s="667"/>
      <c r="E910" s="667"/>
    </row>
    <row r="911" spans="2:5">
      <c r="B911" s="667"/>
      <c r="C911" s="667"/>
      <c r="D911" s="667"/>
      <c r="E911" s="667"/>
    </row>
    <row r="912" spans="2:5">
      <c r="B912" s="667"/>
      <c r="C912" s="667"/>
      <c r="D912" s="667"/>
      <c r="E912" s="667"/>
    </row>
    <row r="913" spans="2:5">
      <c r="B913" s="667"/>
      <c r="C913" s="667"/>
      <c r="D913" s="667"/>
      <c r="E913" s="667"/>
    </row>
    <row r="914" spans="2:5">
      <c r="B914" s="667"/>
      <c r="C914" s="667"/>
      <c r="D914" s="667"/>
      <c r="E914" s="667"/>
    </row>
    <row r="915" spans="2:5">
      <c r="B915" s="667"/>
      <c r="C915" s="667"/>
      <c r="D915" s="667"/>
      <c r="E915" s="667"/>
    </row>
    <row r="916" spans="2:5">
      <c r="B916" s="667"/>
      <c r="C916" s="667"/>
      <c r="D916" s="667"/>
      <c r="E916" s="667"/>
    </row>
    <row r="917" spans="2:5">
      <c r="B917" s="667"/>
      <c r="C917" s="667"/>
      <c r="D917" s="667"/>
      <c r="E917" s="667"/>
    </row>
    <row r="918" spans="2:5">
      <c r="B918" s="667"/>
      <c r="C918" s="667"/>
      <c r="D918" s="667"/>
      <c r="E918" s="667"/>
    </row>
    <row r="919" spans="2:5">
      <c r="B919" s="667"/>
      <c r="C919" s="667"/>
      <c r="D919" s="667"/>
      <c r="E919" s="667"/>
    </row>
    <row r="920" spans="2:5">
      <c r="B920" s="667"/>
      <c r="C920" s="667"/>
      <c r="D920" s="667"/>
      <c r="E920" s="667"/>
    </row>
    <row r="921" spans="2:5">
      <c r="B921" s="667"/>
      <c r="C921" s="667"/>
      <c r="D921" s="667"/>
      <c r="E921" s="667"/>
    </row>
    <row r="922" spans="2:5">
      <c r="B922" s="667"/>
      <c r="C922" s="667"/>
      <c r="D922" s="667"/>
      <c r="E922" s="667"/>
    </row>
    <row r="923" spans="2:5">
      <c r="B923" s="667"/>
      <c r="C923" s="667"/>
      <c r="D923" s="667"/>
      <c r="E923" s="667"/>
    </row>
    <row r="924" spans="2:5">
      <c r="B924" s="667"/>
      <c r="C924" s="667"/>
      <c r="D924" s="667"/>
      <c r="E924" s="667"/>
    </row>
    <row r="925" spans="2:5">
      <c r="B925" s="667"/>
      <c r="C925" s="667"/>
      <c r="D925" s="667"/>
      <c r="E925" s="667"/>
    </row>
    <row r="926" spans="2:5">
      <c r="B926" s="667"/>
      <c r="C926" s="667"/>
      <c r="D926" s="667"/>
      <c r="E926" s="667"/>
    </row>
    <row r="927" spans="2:5">
      <c r="B927" s="667"/>
      <c r="C927" s="667"/>
      <c r="D927" s="667"/>
      <c r="E927" s="667"/>
    </row>
    <row r="928" spans="2:5">
      <c r="B928" s="667"/>
      <c r="C928" s="667"/>
      <c r="D928" s="667"/>
      <c r="E928" s="667"/>
    </row>
    <row r="929" spans="2:5">
      <c r="B929" s="667"/>
      <c r="C929" s="667"/>
      <c r="D929" s="667"/>
      <c r="E929" s="667"/>
    </row>
    <row r="930" spans="2:5">
      <c r="B930" s="667"/>
      <c r="C930" s="667"/>
      <c r="D930" s="667"/>
      <c r="E930" s="667"/>
    </row>
    <row r="931" spans="2:5">
      <c r="B931" s="667"/>
      <c r="C931" s="667"/>
      <c r="D931" s="667"/>
      <c r="E931" s="667"/>
    </row>
    <row r="932" spans="2:5">
      <c r="B932" s="667"/>
      <c r="C932" s="667"/>
      <c r="D932" s="667"/>
      <c r="E932" s="667"/>
    </row>
    <row r="933" spans="2:5">
      <c r="B933" s="667"/>
      <c r="C933" s="667"/>
      <c r="D933" s="667"/>
      <c r="E933" s="667"/>
    </row>
    <row r="934" spans="2:5">
      <c r="B934" s="667"/>
      <c r="C934" s="667"/>
      <c r="D934" s="667"/>
      <c r="E934" s="667"/>
    </row>
    <row r="935" spans="2:5">
      <c r="B935" s="667"/>
      <c r="C935" s="667"/>
      <c r="D935" s="667"/>
      <c r="E935" s="667"/>
    </row>
    <row r="936" spans="2:5">
      <c r="B936" s="667"/>
      <c r="C936" s="667"/>
      <c r="D936" s="667"/>
      <c r="E936" s="667"/>
    </row>
    <row r="937" spans="2:5">
      <c r="B937" s="667"/>
      <c r="C937" s="667"/>
      <c r="D937" s="667"/>
      <c r="E937" s="667"/>
    </row>
    <row r="938" spans="2:5">
      <c r="B938" s="667"/>
      <c r="C938" s="667"/>
      <c r="D938" s="667"/>
      <c r="E938" s="667"/>
    </row>
    <row r="939" spans="2:5">
      <c r="B939" s="667"/>
      <c r="C939" s="667"/>
      <c r="D939" s="667"/>
      <c r="E939" s="667"/>
    </row>
    <row r="940" spans="2:5">
      <c r="B940" s="667"/>
      <c r="C940" s="667"/>
      <c r="D940" s="667"/>
      <c r="E940" s="667"/>
    </row>
    <row r="941" spans="2:5">
      <c r="B941" s="667"/>
      <c r="C941" s="667"/>
      <c r="D941" s="667"/>
      <c r="E941" s="667"/>
    </row>
    <row r="942" spans="2:5">
      <c r="B942" s="667"/>
      <c r="C942" s="667"/>
      <c r="D942" s="667"/>
      <c r="E942" s="667"/>
    </row>
    <row r="943" spans="2:5">
      <c r="B943" s="667"/>
      <c r="C943" s="667"/>
      <c r="D943" s="667"/>
      <c r="E943" s="667"/>
    </row>
    <row r="944" spans="2:5">
      <c r="B944" s="667"/>
      <c r="C944" s="667"/>
      <c r="D944" s="667"/>
      <c r="E944" s="667"/>
    </row>
    <row r="945" spans="2:5">
      <c r="B945" s="667"/>
      <c r="C945" s="667"/>
      <c r="D945" s="667"/>
      <c r="E945" s="667"/>
    </row>
    <row r="946" spans="2:5">
      <c r="B946" s="667"/>
      <c r="C946" s="667"/>
      <c r="D946" s="667"/>
      <c r="E946" s="667"/>
    </row>
    <row r="947" spans="2:5">
      <c r="B947" s="667"/>
      <c r="C947" s="667"/>
      <c r="D947" s="667"/>
      <c r="E947" s="667"/>
    </row>
    <row r="948" spans="2:5">
      <c r="B948" s="667"/>
      <c r="C948" s="667"/>
      <c r="D948" s="667"/>
      <c r="E948" s="667"/>
    </row>
    <row r="949" spans="2:5">
      <c r="B949" s="667"/>
      <c r="C949" s="667"/>
      <c r="D949" s="667"/>
      <c r="E949" s="667"/>
    </row>
    <row r="950" spans="2:5">
      <c r="B950" s="667"/>
      <c r="C950" s="667"/>
      <c r="D950" s="667"/>
      <c r="E950" s="667"/>
    </row>
    <row r="951" spans="2:5">
      <c r="B951" s="667"/>
      <c r="C951" s="667"/>
      <c r="D951" s="667"/>
      <c r="E951" s="667"/>
    </row>
    <row r="952" spans="2:5">
      <c r="B952" s="667"/>
      <c r="C952" s="667"/>
      <c r="D952" s="667"/>
      <c r="E952" s="667"/>
    </row>
    <row r="953" spans="2:5">
      <c r="B953" s="667"/>
      <c r="C953" s="667"/>
      <c r="D953" s="667"/>
      <c r="E953" s="667"/>
    </row>
    <row r="954" spans="2:5">
      <c r="B954" s="667"/>
      <c r="C954" s="667"/>
      <c r="D954" s="667"/>
      <c r="E954" s="667"/>
    </row>
    <row r="955" spans="2:5">
      <c r="B955" s="667"/>
      <c r="C955" s="667"/>
      <c r="D955" s="667"/>
      <c r="E955" s="667"/>
    </row>
    <row r="956" spans="2:5">
      <c r="B956" s="667"/>
      <c r="C956" s="667"/>
      <c r="D956" s="667"/>
      <c r="E956" s="667"/>
    </row>
    <row r="957" spans="2:5">
      <c r="B957" s="667"/>
      <c r="C957" s="667"/>
      <c r="D957" s="667"/>
      <c r="E957" s="667"/>
    </row>
    <row r="958" spans="2:5">
      <c r="B958" s="667"/>
      <c r="C958" s="667"/>
      <c r="D958" s="667"/>
      <c r="E958" s="667"/>
    </row>
    <row r="959" spans="2:5">
      <c r="B959" s="667"/>
      <c r="C959" s="667"/>
      <c r="D959" s="667"/>
      <c r="E959" s="667"/>
    </row>
    <row r="960" spans="2:5">
      <c r="B960" s="667"/>
      <c r="C960" s="667"/>
      <c r="D960" s="667"/>
      <c r="E960" s="667"/>
    </row>
    <row r="961" spans="2:5">
      <c r="B961" s="667"/>
      <c r="C961" s="667"/>
      <c r="D961" s="667"/>
      <c r="E961" s="667"/>
    </row>
    <row r="962" spans="2:5">
      <c r="B962" s="667"/>
      <c r="C962" s="667"/>
      <c r="D962" s="667"/>
      <c r="E962" s="667"/>
    </row>
    <row r="963" spans="2:5">
      <c r="B963" s="667"/>
      <c r="C963" s="667"/>
      <c r="D963" s="667"/>
      <c r="E963" s="667"/>
    </row>
    <row r="964" spans="2:5">
      <c r="B964" s="667"/>
      <c r="C964" s="667"/>
      <c r="D964" s="667"/>
      <c r="E964" s="667"/>
    </row>
    <row r="965" spans="2:5">
      <c r="B965" s="667"/>
      <c r="C965" s="667"/>
      <c r="D965" s="667"/>
      <c r="E965" s="667"/>
    </row>
    <row r="966" spans="2:5">
      <c r="B966" s="667"/>
      <c r="C966" s="667"/>
      <c r="D966" s="667"/>
      <c r="E966" s="667"/>
    </row>
    <row r="967" spans="2:5">
      <c r="B967" s="667"/>
      <c r="C967" s="667"/>
      <c r="D967" s="667"/>
      <c r="E967" s="667"/>
    </row>
    <row r="968" spans="2:5">
      <c r="B968" s="667"/>
      <c r="C968" s="667"/>
      <c r="D968" s="667"/>
      <c r="E968" s="667"/>
    </row>
    <row r="969" spans="2:5">
      <c r="B969" s="667"/>
      <c r="C969" s="667"/>
      <c r="D969" s="667"/>
      <c r="E969" s="667"/>
    </row>
    <row r="970" spans="2:5">
      <c r="B970" s="667"/>
      <c r="C970" s="667"/>
      <c r="D970" s="667"/>
      <c r="E970" s="667"/>
    </row>
    <row r="971" spans="2:5">
      <c r="B971" s="667"/>
      <c r="C971" s="667"/>
      <c r="D971" s="667"/>
      <c r="E971" s="667"/>
    </row>
    <row r="972" spans="2:5">
      <c r="B972" s="667"/>
      <c r="C972" s="667"/>
      <c r="D972" s="667"/>
      <c r="E972" s="667"/>
    </row>
    <row r="973" spans="2:5">
      <c r="B973" s="667"/>
      <c r="C973" s="667"/>
      <c r="D973" s="667"/>
      <c r="E973" s="667"/>
    </row>
    <row r="974" spans="2:5">
      <c r="B974" s="667"/>
      <c r="C974" s="667"/>
      <c r="D974" s="667"/>
      <c r="E974" s="667"/>
    </row>
    <row r="975" spans="2:5">
      <c r="B975" s="667"/>
      <c r="C975" s="667"/>
      <c r="D975" s="667"/>
      <c r="E975" s="667"/>
    </row>
    <row r="976" spans="2:5">
      <c r="B976" s="667"/>
      <c r="C976" s="667"/>
      <c r="D976" s="667"/>
      <c r="E976" s="667"/>
    </row>
    <row r="977" spans="2:5">
      <c r="B977" s="667"/>
      <c r="C977" s="667"/>
      <c r="D977" s="667"/>
      <c r="E977" s="667"/>
    </row>
    <row r="978" spans="2:5">
      <c r="B978" s="667"/>
      <c r="C978" s="667"/>
      <c r="D978" s="667"/>
      <c r="E978" s="667"/>
    </row>
    <row r="979" spans="2:5">
      <c r="B979" s="667"/>
      <c r="C979" s="667"/>
      <c r="D979" s="667"/>
      <c r="E979" s="667"/>
    </row>
    <row r="980" spans="2:5">
      <c r="B980" s="667"/>
      <c r="C980" s="667"/>
      <c r="D980" s="667"/>
      <c r="E980" s="667"/>
    </row>
    <row r="981" spans="2:5">
      <c r="B981" s="667"/>
      <c r="C981" s="667"/>
      <c r="D981" s="667"/>
      <c r="E981" s="667"/>
    </row>
    <row r="982" spans="2:5">
      <c r="B982" s="667"/>
      <c r="C982" s="667"/>
      <c r="D982" s="667"/>
      <c r="E982" s="667"/>
    </row>
    <row r="983" spans="2:5">
      <c r="B983" s="667"/>
      <c r="C983" s="667"/>
      <c r="D983" s="667"/>
      <c r="E983" s="667"/>
    </row>
    <row r="984" spans="2:5">
      <c r="B984" s="667"/>
      <c r="C984" s="667"/>
      <c r="D984" s="667"/>
      <c r="E984" s="667"/>
    </row>
    <row r="985" spans="2:5">
      <c r="B985" s="667"/>
      <c r="C985" s="667"/>
      <c r="D985" s="667"/>
      <c r="E985" s="667"/>
    </row>
    <row r="986" spans="2:5">
      <c r="B986" s="667"/>
      <c r="C986" s="667"/>
      <c r="D986" s="667"/>
      <c r="E986" s="667"/>
    </row>
    <row r="987" spans="2:5">
      <c r="B987" s="667"/>
      <c r="C987" s="667"/>
      <c r="D987" s="667"/>
      <c r="E987" s="667"/>
    </row>
    <row r="988" spans="2:5">
      <c r="B988" s="667"/>
      <c r="C988" s="667"/>
      <c r="D988" s="667"/>
      <c r="E988" s="667"/>
    </row>
    <row r="989" spans="2:5">
      <c r="B989" s="667"/>
      <c r="C989" s="667"/>
      <c r="D989" s="667"/>
      <c r="E989" s="667"/>
    </row>
    <row r="990" spans="2:5">
      <c r="B990" s="667"/>
      <c r="C990" s="667"/>
      <c r="D990" s="667"/>
      <c r="E990" s="667"/>
    </row>
    <row r="991" spans="2:5">
      <c r="B991" s="667"/>
      <c r="C991" s="667"/>
      <c r="D991" s="667"/>
      <c r="E991" s="667"/>
    </row>
    <row r="992" spans="2:5">
      <c r="B992" s="667"/>
      <c r="C992" s="668"/>
      <c r="D992" s="668"/>
      <c r="E992" s="667"/>
    </row>
    <row r="993" spans="2:5">
      <c r="B993" s="667"/>
      <c r="C993" s="668"/>
      <c r="D993" s="668"/>
      <c r="E993" s="667"/>
    </row>
    <row r="994" spans="2:5">
      <c r="B994" s="667"/>
      <c r="C994" s="668"/>
      <c r="D994" s="668"/>
      <c r="E994" s="667"/>
    </row>
    <row r="995" spans="2:5">
      <c r="B995" s="667"/>
      <c r="C995" s="668"/>
      <c r="D995" s="668"/>
      <c r="E995" s="667"/>
    </row>
    <row r="996" spans="2:5">
      <c r="B996" s="667"/>
      <c r="C996" s="668"/>
      <c r="D996" s="668"/>
      <c r="E996" s="667"/>
    </row>
    <row r="997" spans="2:5">
      <c r="B997" s="667"/>
      <c r="C997" s="668"/>
      <c r="D997" s="668"/>
      <c r="E997" s="667"/>
    </row>
    <row r="998" spans="2:5">
      <c r="B998" s="667"/>
      <c r="C998" s="668"/>
      <c r="D998" s="668"/>
      <c r="E998" s="667"/>
    </row>
    <row r="999" spans="2:5">
      <c r="B999" s="667"/>
      <c r="C999" s="668"/>
      <c r="D999" s="668"/>
      <c r="E999" s="667"/>
    </row>
    <row r="1000" spans="2:5">
      <c r="B1000" s="667"/>
      <c r="C1000" s="668"/>
      <c r="D1000" s="668"/>
      <c r="E1000" s="667"/>
    </row>
    <row r="1001" spans="2:5">
      <c r="B1001" s="667"/>
      <c r="C1001" s="668"/>
      <c r="D1001" s="668"/>
      <c r="E1001" s="667"/>
    </row>
    <row r="1002" spans="2:5">
      <c r="B1002" s="667"/>
      <c r="C1002" s="668"/>
      <c r="D1002" s="668"/>
      <c r="E1002" s="667"/>
    </row>
    <row r="1003" spans="2:5">
      <c r="B1003" s="667"/>
      <c r="C1003" s="668"/>
      <c r="D1003" s="668"/>
      <c r="E1003" s="667"/>
    </row>
    <row r="1004" spans="2:5">
      <c r="B1004" s="667"/>
      <c r="C1004" s="668"/>
      <c r="D1004" s="668"/>
      <c r="E1004" s="667"/>
    </row>
    <row r="1005" spans="2:5">
      <c r="B1005" s="667"/>
      <c r="C1005" s="668"/>
      <c r="D1005" s="668"/>
      <c r="E1005" s="667"/>
    </row>
    <row r="1006" spans="2:5">
      <c r="B1006" s="667"/>
      <c r="C1006" s="668"/>
      <c r="D1006" s="668"/>
      <c r="E1006" s="667"/>
    </row>
    <row r="1007" spans="2:5">
      <c r="B1007" s="667"/>
      <c r="C1007" s="668"/>
      <c r="D1007" s="668"/>
      <c r="E1007" s="667"/>
    </row>
    <row r="1008" spans="2:5">
      <c r="B1008" s="667"/>
      <c r="C1008" s="668"/>
      <c r="D1008" s="668"/>
      <c r="E1008" s="667"/>
    </row>
    <row r="1009" spans="2:5">
      <c r="B1009" s="667"/>
      <c r="C1009" s="668"/>
      <c r="D1009" s="668"/>
      <c r="E1009" s="667"/>
    </row>
    <row r="1010" spans="2:5">
      <c r="B1010" s="667"/>
      <c r="C1010" s="668"/>
      <c r="D1010" s="668"/>
      <c r="E1010" s="667"/>
    </row>
    <row r="1011" spans="2:5">
      <c r="B1011" s="667"/>
      <c r="C1011" s="668"/>
      <c r="D1011" s="668"/>
      <c r="E1011" s="667"/>
    </row>
    <row r="1012" spans="2:5">
      <c r="B1012" s="667"/>
      <c r="C1012" s="668"/>
      <c r="D1012" s="668"/>
      <c r="E1012" s="667"/>
    </row>
    <row r="1013" spans="2:5">
      <c r="B1013" s="667"/>
      <c r="C1013" s="668"/>
      <c r="D1013" s="668"/>
      <c r="E1013" s="667"/>
    </row>
    <row r="1014" spans="2:5">
      <c r="B1014" s="667"/>
      <c r="C1014" s="668"/>
      <c r="D1014" s="668"/>
      <c r="E1014" s="667"/>
    </row>
    <row r="1015" spans="2:5">
      <c r="B1015" s="667"/>
      <c r="C1015" s="668"/>
      <c r="D1015" s="668"/>
      <c r="E1015" s="667"/>
    </row>
    <row r="1016" spans="2:5">
      <c r="B1016" s="667"/>
      <c r="C1016" s="668"/>
      <c r="D1016" s="668"/>
      <c r="E1016" s="667"/>
    </row>
    <row r="1017" spans="2:5">
      <c r="B1017" s="667"/>
      <c r="C1017" s="668"/>
      <c r="D1017" s="668"/>
      <c r="E1017" s="667"/>
    </row>
    <row r="1018" spans="2:5">
      <c r="B1018" s="667"/>
      <c r="C1018" s="668"/>
      <c r="D1018" s="668"/>
      <c r="E1018" s="667"/>
    </row>
    <row r="1019" spans="2:5">
      <c r="B1019" s="667"/>
      <c r="C1019" s="668"/>
      <c r="D1019" s="668"/>
      <c r="E1019" s="667"/>
    </row>
    <row r="1020" spans="2:5">
      <c r="B1020" s="667"/>
      <c r="C1020" s="668"/>
      <c r="D1020" s="668"/>
      <c r="E1020" s="667"/>
    </row>
    <row r="1021" spans="2:5">
      <c r="B1021" s="667"/>
      <c r="C1021" s="668"/>
      <c r="D1021" s="668"/>
      <c r="E1021" s="667"/>
    </row>
    <row r="1022" spans="2:5">
      <c r="B1022" s="667"/>
      <c r="C1022" s="668"/>
      <c r="D1022" s="668"/>
      <c r="E1022" s="667"/>
    </row>
    <row r="1023" spans="2:5">
      <c r="B1023" s="667"/>
      <c r="C1023" s="668"/>
      <c r="D1023" s="668"/>
      <c r="E1023" s="667"/>
    </row>
    <row r="1024" spans="2:5">
      <c r="B1024" s="667"/>
      <c r="C1024" s="668"/>
      <c r="D1024" s="668"/>
      <c r="E1024" s="667"/>
    </row>
    <row r="1025" spans="2:5">
      <c r="B1025" s="667"/>
      <c r="C1025" s="668"/>
      <c r="D1025" s="668"/>
      <c r="E1025" s="667"/>
    </row>
    <row r="1026" spans="2:5">
      <c r="B1026" s="667"/>
      <c r="C1026" s="668"/>
      <c r="D1026" s="668"/>
      <c r="E1026" s="667"/>
    </row>
    <row r="1027" spans="2:5">
      <c r="B1027" s="667"/>
      <c r="C1027" s="668"/>
      <c r="D1027" s="668"/>
      <c r="E1027" s="667"/>
    </row>
    <row r="1028" spans="2:5">
      <c r="B1028" s="667"/>
      <c r="C1028" s="668"/>
      <c r="D1028" s="668"/>
      <c r="E1028" s="667"/>
    </row>
    <row r="1029" spans="2:5">
      <c r="B1029" s="667"/>
      <c r="C1029" s="668"/>
      <c r="D1029" s="668"/>
      <c r="E1029" s="667"/>
    </row>
    <row r="1030" spans="2:5">
      <c r="B1030" s="667"/>
      <c r="C1030" s="668"/>
      <c r="D1030" s="668"/>
      <c r="E1030" s="667"/>
    </row>
    <row r="1031" spans="2:5">
      <c r="B1031" s="667"/>
      <c r="C1031" s="668"/>
      <c r="D1031" s="668"/>
      <c r="E1031" s="667"/>
    </row>
    <row r="1032" spans="2:5">
      <c r="B1032" s="667"/>
      <c r="C1032" s="668"/>
      <c r="D1032" s="668"/>
      <c r="E1032" s="667"/>
    </row>
    <row r="1033" spans="2:5">
      <c r="B1033" s="667"/>
      <c r="C1033" s="668"/>
      <c r="D1033" s="668"/>
      <c r="E1033" s="667"/>
    </row>
    <row r="1034" spans="2:5">
      <c r="B1034" s="667"/>
      <c r="C1034" s="668"/>
      <c r="D1034" s="668"/>
      <c r="E1034" s="667"/>
    </row>
    <row r="1035" spans="2:5">
      <c r="B1035" s="667"/>
      <c r="C1035" s="668"/>
      <c r="D1035" s="668"/>
      <c r="E1035" s="667"/>
    </row>
    <row r="1036" spans="2:5">
      <c r="B1036" s="667"/>
      <c r="C1036" s="668"/>
      <c r="D1036" s="668"/>
      <c r="E1036" s="667"/>
    </row>
    <row r="1037" spans="2:5">
      <c r="B1037" s="667"/>
      <c r="C1037" s="668"/>
      <c r="D1037" s="668"/>
      <c r="E1037" s="667"/>
    </row>
    <row r="1038" spans="2:5">
      <c r="B1038" s="667"/>
      <c r="C1038" s="668"/>
      <c r="D1038" s="668"/>
      <c r="E1038" s="667"/>
    </row>
    <row r="1039" spans="2:5">
      <c r="B1039" s="667"/>
      <c r="C1039" s="668"/>
      <c r="D1039" s="668"/>
      <c r="E1039" s="667"/>
    </row>
    <row r="1040" spans="2:5">
      <c r="B1040" s="667"/>
      <c r="C1040" s="668"/>
      <c r="D1040" s="668"/>
      <c r="E1040" s="667"/>
    </row>
    <row r="1041" spans="2:5">
      <c r="B1041" s="667"/>
      <c r="C1041" s="668"/>
      <c r="D1041" s="668"/>
      <c r="E1041" s="667"/>
    </row>
    <row r="1042" spans="2:5">
      <c r="B1042" s="667"/>
      <c r="C1042" s="668"/>
      <c r="D1042" s="668"/>
      <c r="E1042" s="667"/>
    </row>
    <row r="1043" spans="2:5">
      <c r="B1043" s="667"/>
      <c r="C1043" s="668"/>
      <c r="D1043" s="668"/>
      <c r="E1043" s="667"/>
    </row>
    <row r="1044" spans="2:5">
      <c r="B1044" s="667"/>
      <c r="C1044" s="668"/>
      <c r="D1044" s="668"/>
      <c r="E1044" s="667"/>
    </row>
    <row r="1045" spans="2:5">
      <c r="B1045" s="667"/>
      <c r="C1045" s="668"/>
      <c r="D1045" s="668"/>
      <c r="E1045" s="667"/>
    </row>
    <row r="1046" spans="2:5">
      <c r="B1046" s="667"/>
      <c r="C1046" s="668"/>
      <c r="D1046" s="668"/>
      <c r="E1046" s="667"/>
    </row>
    <row r="1047" spans="2:5">
      <c r="B1047" s="667"/>
      <c r="C1047" s="668"/>
      <c r="D1047" s="668"/>
      <c r="E1047" s="667"/>
    </row>
    <row r="1048" spans="2:5">
      <c r="B1048" s="667"/>
      <c r="C1048" s="668"/>
      <c r="D1048" s="668"/>
      <c r="E1048" s="667"/>
    </row>
    <row r="1049" spans="2:5">
      <c r="B1049" s="667"/>
      <c r="C1049" s="668"/>
      <c r="D1049" s="668"/>
      <c r="E1049" s="667"/>
    </row>
    <row r="1050" spans="2:5">
      <c r="B1050" s="667"/>
      <c r="C1050" s="668"/>
      <c r="D1050" s="668"/>
      <c r="E1050" s="667"/>
    </row>
    <row r="1051" spans="2:5">
      <c r="B1051" s="667"/>
      <c r="C1051" s="668"/>
      <c r="D1051" s="668"/>
      <c r="E1051" s="667"/>
    </row>
    <row r="1052" spans="2:5">
      <c r="B1052" s="667"/>
      <c r="C1052" s="668"/>
      <c r="D1052" s="668"/>
      <c r="E1052" s="667"/>
    </row>
    <row r="1053" spans="2:5">
      <c r="B1053" s="667"/>
      <c r="C1053" s="668"/>
      <c r="D1053" s="668"/>
      <c r="E1053" s="667"/>
    </row>
    <row r="1054" spans="2:5">
      <c r="B1054" s="667"/>
      <c r="C1054" s="668"/>
      <c r="D1054" s="668"/>
      <c r="E1054" s="667"/>
    </row>
    <row r="1055" spans="2:5">
      <c r="B1055" s="667"/>
      <c r="C1055" s="668"/>
      <c r="D1055" s="668"/>
      <c r="E1055" s="667"/>
    </row>
    <row r="1056" spans="2:5">
      <c r="B1056" s="667"/>
      <c r="C1056" s="668"/>
      <c r="D1056" s="668"/>
      <c r="E1056" s="667"/>
    </row>
    <row r="1057" spans="2:5">
      <c r="B1057" s="667"/>
      <c r="C1057" s="668"/>
      <c r="D1057" s="668"/>
      <c r="E1057" s="667"/>
    </row>
    <row r="1058" spans="2:5">
      <c r="B1058" s="667"/>
      <c r="C1058" s="668"/>
      <c r="D1058" s="668"/>
      <c r="E1058" s="667"/>
    </row>
    <row r="1059" spans="2:5">
      <c r="B1059" s="667"/>
      <c r="C1059" s="668"/>
      <c r="D1059" s="668"/>
      <c r="E1059" s="667"/>
    </row>
    <row r="1060" spans="2:5">
      <c r="B1060" s="667"/>
      <c r="C1060" s="668"/>
      <c r="D1060" s="668"/>
      <c r="E1060" s="667"/>
    </row>
    <row r="1061" spans="2:5">
      <c r="B1061" s="667"/>
      <c r="C1061" s="668"/>
      <c r="D1061" s="668"/>
      <c r="E1061" s="667"/>
    </row>
    <row r="1062" spans="2:5">
      <c r="B1062" s="667"/>
      <c r="C1062" s="668"/>
      <c r="D1062" s="668"/>
      <c r="E1062" s="667"/>
    </row>
    <row r="1063" spans="2:5">
      <c r="B1063" s="667"/>
      <c r="C1063" s="668"/>
      <c r="D1063" s="668"/>
      <c r="E1063" s="667"/>
    </row>
    <row r="1064" spans="2:5">
      <c r="B1064" s="667"/>
      <c r="C1064" s="668"/>
      <c r="D1064" s="668"/>
      <c r="E1064" s="667"/>
    </row>
    <row r="1065" spans="2:5">
      <c r="B1065" s="667"/>
      <c r="C1065" s="668"/>
      <c r="D1065" s="668"/>
      <c r="E1065" s="667"/>
    </row>
    <row r="1066" spans="2:5">
      <c r="B1066" s="667"/>
      <c r="C1066" s="668"/>
      <c r="D1066" s="668"/>
      <c r="E1066" s="667"/>
    </row>
    <row r="1067" spans="2:5">
      <c r="B1067" s="667"/>
      <c r="C1067" s="668"/>
      <c r="D1067" s="668"/>
      <c r="E1067" s="667"/>
    </row>
    <row r="1068" spans="2:5">
      <c r="B1068" s="667"/>
      <c r="C1068" s="668"/>
      <c r="D1068" s="668"/>
      <c r="E1068" s="667"/>
    </row>
    <row r="1069" spans="2:5">
      <c r="B1069" s="667"/>
      <c r="C1069" s="668"/>
      <c r="D1069" s="668"/>
      <c r="E1069" s="667"/>
    </row>
    <row r="1070" spans="2:5">
      <c r="B1070" s="667"/>
      <c r="C1070" s="668"/>
      <c r="D1070" s="668"/>
      <c r="E1070" s="667"/>
    </row>
    <row r="1071" spans="2:5">
      <c r="B1071" s="667"/>
      <c r="C1071" s="668"/>
      <c r="D1071" s="668"/>
      <c r="E1071" s="667"/>
    </row>
    <row r="1072" spans="2:5">
      <c r="B1072" s="667"/>
      <c r="C1072" s="668"/>
      <c r="D1072" s="668"/>
      <c r="E1072" s="667"/>
    </row>
    <row r="1073" spans="2:5">
      <c r="B1073" s="667"/>
      <c r="C1073" s="668"/>
      <c r="D1073" s="668"/>
      <c r="E1073" s="667"/>
    </row>
    <row r="1074" spans="2:5">
      <c r="B1074" s="667"/>
      <c r="C1074" s="668"/>
      <c r="D1074" s="668"/>
      <c r="E1074" s="667"/>
    </row>
    <row r="1075" spans="2:5">
      <c r="B1075" s="667"/>
      <c r="C1075" s="668"/>
      <c r="D1075" s="668"/>
      <c r="E1075" s="667"/>
    </row>
    <row r="1076" spans="2:5">
      <c r="B1076" s="667"/>
      <c r="C1076" s="668"/>
      <c r="D1076" s="668"/>
      <c r="E1076" s="667"/>
    </row>
    <row r="1077" spans="2:5">
      <c r="B1077" s="667"/>
      <c r="C1077" s="668"/>
      <c r="D1077" s="668"/>
      <c r="E1077" s="667"/>
    </row>
    <row r="1078" spans="2:5">
      <c r="B1078" s="667"/>
      <c r="C1078" s="668"/>
      <c r="D1078" s="668"/>
      <c r="E1078" s="667"/>
    </row>
    <row r="1079" spans="2:5">
      <c r="B1079" s="667"/>
      <c r="C1079" s="668"/>
      <c r="D1079" s="668"/>
      <c r="E1079" s="667"/>
    </row>
    <row r="1080" spans="2:5">
      <c r="B1080" s="667"/>
      <c r="C1080" s="668"/>
      <c r="D1080" s="668"/>
      <c r="E1080" s="667"/>
    </row>
    <row r="1081" spans="2:5">
      <c r="B1081" s="667"/>
      <c r="C1081" s="668"/>
      <c r="D1081" s="668"/>
      <c r="E1081" s="667"/>
    </row>
    <row r="1082" spans="2:5">
      <c r="B1082" s="667"/>
      <c r="C1082" s="668"/>
      <c r="D1082" s="668"/>
      <c r="E1082" s="667"/>
    </row>
    <row r="1083" spans="2:5">
      <c r="B1083" s="667"/>
      <c r="C1083" s="668"/>
      <c r="D1083" s="668"/>
      <c r="E1083" s="667"/>
    </row>
    <row r="1084" spans="2:5">
      <c r="B1084" s="667"/>
      <c r="C1084" s="668"/>
      <c r="D1084" s="668"/>
      <c r="E1084" s="667"/>
    </row>
    <row r="1085" spans="2:5">
      <c r="B1085" s="667"/>
      <c r="C1085" s="668"/>
      <c r="D1085" s="668"/>
      <c r="E1085" s="667"/>
    </row>
    <row r="1086" spans="2:5">
      <c r="B1086" s="667"/>
      <c r="C1086" s="668"/>
      <c r="D1086" s="668"/>
      <c r="E1086" s="667"/>
    </row>
    <row r="1087" spans="2:5">
      <c r="B1087" s="667"/>
      <c r="C1087" s="668"/>
      <c r="D1087" s="668"/>
      <c r="E1087" s="667"/>
    </row>
    <row r="1088" spans="2:5">
      <c r="B1088" s="667"/>
      <c r="C1088" s="668"/>
      <c r="D1088" s="668"/>
      <c r="E1088" s="667"/>
    </row>
    <row r="1089" spans="2:5">
      <c r="B1089" s="667"/>
      <c r="C1089" s="668"/>
      <c r="D1089" s="668"/>
      <c r="E1089" s="667"/>
    </row>
    <row r="1090" spans="2:5">
      <c r="B1090" s="667"/>
      <c r="C1090" s="668"/>
      <c r="D1090" s="668"/>
      <c r="E1090" s="667"/>
    </row>
    <row r="1091" spans="2:5">
      <c r="B1091" s="667"/>
      <c r="C1091" s="668"/>
      <c r="D1091" s="668"/>
      <c r="E1091" s="667"/>
    </row>
    <row r="1092" spans="2:5">
      <c r="B1092" s="667"/>
      <c r="C1092" s="668"/>
      <c r="D1092" s="668"/>
      <c r="E1092" s="667"/>
    </row>
    <row r="1093" spans="2:5">
      <c r="B1093" s="667"/>
      <c r="C1093" s="668"/>
      <c r="D1093" s="668"/>
      <c r="E1093" s="667"/>
    </row>
    <row r="1094" spans="2:5">
      <c r="B1094" s="667"/>
      <c r="C1094" s="668"/>
      <c r="D1094" s="668"/>
      <c r="E1094" s="667"/>
    </row>
    <row r="1095" spans="2:5">
      <c r="B1095" s="667"/>
      <c r="C1095" s="668"/>
      <c r="D1095" s="668"/>
      <c r="E1095" s="667"/>
    </row>
    <row r="1096" spans="2:5">
      <c r="B1096" s="667"/>
      <c r="C1096" s="668"/>
      <c r="D1096" s="668"/>
      <c r="E1096" s="667"/>
    </row>
    <row r="1097" spans="2:5">
      <c r="B1097" s="667"/>
      <c r="C1097" s="668"/>
      <c r="D1097" s="668"/>
      <c r="E1097" s="667"/>
    </row>
    <row r="1098" spans="2:5">
      <c r="B1098" s="667"/>
      <c r="C1098" s="668"/>
      <c r="D1098" s="668"/>
      <c r="E1098" s="667"/>
    </row>
    <row r="1099" spans="2:5">
      <c r="B1099" s="667"/>
      <c r="C1099" s="668"/>
      <c r="D1099" s="668"/>
      <c r="E1099" s="667"/>
    </row>
    <row r="1100" spans="2:5">
      <c r="B1100" s="667"/>
      <c r="C1100" s="668"/>
      <c r="D1100" s="668"/>
      <c r="E1100" s="667"/>
    </row>
    <row r="1101" spans="2:5">
      <c r="B1101" s="667"/>
      <c r="C1101" s="668"/>
      <c r="D1101" s="668"/>
      <c r="E1101" s="667"/>
    </row>
    <row r="1102" spans="2:5">
      <c r="B1102" s="667"/>
      <c r="C1102" s="668"/>
      <c r="D1102" s="668"/>
      <c r="E1102" s="667"/>
    </row>
    <row r="1103" spans="2:5">
      <c r="B1103" s="667"/>
      <c r="C1103" s="668"/>
      <c r="D1103" s="668"/>
      <c r="E1103" s="667"/>
    </row>
    <row r="1104" spans="2:5">
      <c r="B1104" s="667"/>
      <c r="C1104" s="668"/>
      <c r="D1104" s="668"/>
      <c r="E1104" s="667"/>
    </row>
    <row r="1105" spans="2:5">
      <c r="B1105" s="667"/>
      <c r="C1105" s="668"/>
      <c r="D1105" s="668"/>
      <c r="E1105" s="667"/>
    </row>
  </sheetData>
  <sheetProtection algorithmName="SHA-512" hashValue="ImS/sAWXpivn7YBeqe0K3GYrtPyj5wpD80MDTmMPExgfcN4Orv82ovi9HQ1WbSyA4cbVxU/aNIcrXH/70v03Aw==" saltValue="XIFPcvYXEhi/gBBLBDFzoQ==" spinCount="100000" sheet="1" formatCells="0" formatColumns="0" formatRows="0" insertColumns="0" insertRows="0" insertHyperlinks="0" deleteColumns="0" deleteRows="0" sort="0" autoFilter="0" pivotTables="0"/>
  <autoFilter ref="B8:E8" xr:uid="{00000000-0001-0000-0100-000000000000}">
    <sortState xmlns:xlrd2="http://schemas.microsoft.com/office/spreadsheetml/2017/richdata2" ref="B9:E153">
      <sortCondition ref="B8"/>
    </sortState>
  </autoFilter>
  <mergeCells count="4">
    <mergeCell ref="B6:E6"/>
    <mergeCell ref="A1:E1"/>
    <mergeCell ref="C2:E2"/>
    <mergeCell ref="B4:E4"/>
  </mergeCells>
  <hyperlinks>
    <hyperlink ref="B4" location="'Cover Page &amp; Directory'!A1" display="Directory" xr:uid="{2FAFCC00-DB9B-F543-980F-72CEEE43759B}"/>
  </hyperlinks>
  <pageMargins left="0.7" right="0.7" top="0.75" bottom="0.75" header="0" footer="0"/>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05B92F-CADD-4B8C-BE3D-F3143BA75477}">
  <sheetPr>
    <tabColor theme="3" tint="0.499984740745262"/>
  </sheetPr>
  <dimension ref="A1:H114"/>
  <sheetViews>
    <sheetView zoomScaleNormal="100" workbookViewId="0">
      <pane ySplit="6" topLeftCell="A7" activePane="bottomLeft" state="frozen"/>
      <selection pane="bottomLeft" sqref="A1:H3"/>
    </sheetView>
  </sheetViews>
  <sheetFormatPr baseColWidth="10" defaultColWidth="8.6640625" defaultRowHeight="14"/>
  <cols>
    <col min="1" max="1" width="4.5" style="582" customWidth="1"/>
    <col min="2" max="2" width="25" style="660" customWidth="1"/>
    <col min="3" max="3" width="19.6640625" style="582" customWidth="1"/>
    <col min="4" max="4" width="28.83203125" style="582" bestFit="1" customWidth="1"/>
    <col min="5" max="5" width="65.83203125" style="582" customWidth="1"/>
    <col min="6" max="6" width="17" style="582" bestFit="1" customWidth="1"/>
    <col min="7" max="8" width="31.6640625" style="657" customWidth="1"/>
    <col min="9" max="13" width="8.6640625" style="582"/>
    <col min="14" max="14" width="10.1640625" style="582" customWidth="1"/>
    <col min="15" max="16384" width="8.6640625" style="582"/>
  </cols>
  <sheetData>
    <row r="1" spans="1:8">
      <c r="A1" s="857"/>
      <c r="B1" s="857"/>
      <c r="C1" s="857"/>
      <c r="D1" s="857"/>
      <c r="E1" s="857"/>
      <c r="F1" s="857"/>
      <c r="G1" s="857"/>
      <c r="H1" s="857"/>
    </row>
    <row r="2" spans="1:8">
      <c r="A2" s="857"/>
      <c r="B2" s="857"/>
      <c r="C2" s="857"/>
      <c r="D2" s="857"/>
      <c r="E2" s="857"/>
      <c r="F2" s="857"/>
      <c r="G2" s="857"/>
      <c r="H2" s="857"/>
    </row>
    <row r="3" spans="1:8">
      <c r="A3" s="857"/>
      <c r="B3" s="857"/>
      <c r="C3" s="857"/>
      <c r="D3" s="857"/>
      <c r="E3" s="857"/>
      <c r="F3" s="857"/>
      <c r="G3" s="857"/>
      <c r="H3" s="857"/>
    </row>
    <row r="4" spans="1:8" ht="18.75" customHeight="1">
      <c r="A4" s="751"/>
      <c r="B4" s="849" t="s">
        <v>2191</v>
      </c>
      <c r="C4" s="849"/>
      <c r="D4" s="849"/>
      <c r="E4" s="849"/>
      <c r="F4" s="849"/>
      <c r="G4" s="849"/>
      <c r="H4" s="849"/>
    </row>
    <row r="5" spans="1:8">
      <c r="C5" s="583"/>
      <c r="D5" s="583"/>
      <c r="E5" s="584"/>
      <c r="F5" s="584"/>
      <c r="G5" s="651"/>
      <c r="H5" s="651"/>
    </row>
    <row r="6" spans="1:8" ht="34">
      <c r="B6" s="177" t="s">
        <v>15</v>
      </c>
      <c r="C6" s="177" t="s">
        <v>16</v>
      </c>
      <c r="D6" s="177" t="s">
        <v>17</v>
      </c>
      <c r="E6" s="177" t="s">
        <v>18</v>
      </c>
      <c r="F6" s="177" t="s">
        <v>19</v>
      </c>
      <c r="G6" s="177">
        <v>2023</v>
      </c>
      <c r="H6" s="177">
        <v>2022</v>
      </c>
    </row>
    <row r="7" spans="1:8">
      <c r="B7" s="631" t="s">
        <v>4</v>
      </c>
      <c r="C7" s="585" t="s">
        <v>20</v>
      </c>
      <c r="D7" s="586" t="s">
        <v>21</v>
      </c>
      <c r="E7" s="587" t="s">
        <v>2311</v>
      </c>
      <c r="F7" s="647" t="s">
        <v>22</v>
      </c>
      <c r="G7" s="652">
        <v>372180</v>
      </c>
      <c r="H7" s="653">
        <v>332705</v>
      </c>
    </row>
    <row r="8" spans="1:8">
      <c r="B8" s="631" t="s">
        <v>4</v>
      </c>
      <c r="C8" s="585" t="s">
        <v>23</v>
      </c>
      <c r="D8" s="586" t="s">
        <v>21</v>
      </c>
      <c r="E8" s="587" t="s">
        <v>2312</v>
      </c>
      <c r="F8" s="647" t="s">
        <v>22</v>
      </c>
      <c r="G8" s="652">
        <v>0</v>
      </c>
      <c r="H8" s="652">
        <v>0</v>
      </c>
    </row>
    <row r="9" spans="1:8" ht="24">
      <c r="B9" s="631" t="s">
        <v>4</v>
      </c>
      <c r="C9" s="585" t="s">
        <v>24</v>
      </c>
      <c r="D9" s="586" t="s">
        <v>21</v>
      </c>
      <c r="E9" s="587" t="s">
        <v>25</v>
      </c>
      <c r="F9" s="647" t="s">
        <v>22</v>
      </c>
      <c r="G9" s="652">
        <v>0</v>
      </c>
      <c r="H9" s="652">
        <v>0</v>
      </c>
    </row>
    <row r="10" spans="1:8" ht="24">
      <c r="B10" s="631" t="s">
        <v>4</v>
      </c>
      <c r="C10" s="585" t="s">
        <v>26</v>
      </c>
      <c r="D10" s="586" t="s">
        <v>21</v>
      </c>
      <c r="E10" s="587" t="s">
        <v>2313</v>
      </c>
      <c r="F10" s="647" t="s">
        <v>22</v>
      </c>
      <c r="G10" s="652">
        <f>479432*0.88</f>
        <v>421900.16</v>
      </c>
      <c r="H10" s="653">
        <v>438600.37199999997</v>
      </c>
    </row>
    <row r="11" spans="1:8">
      <c r="B11" s="631" t="s">
        <v>4</v>
      </c>
      <c r="C11" s="585" t="s">
        <v>27</v>
      </c>
      <c r="D11" s="588"/>
      <c r="E11" s="587" t="s">
        <v>2314</v>
      </c>
      <c r="F11" s="647" t="s">
        <v>22</v>
      </c>
      <c r="G11" s="646">
        <v>0</v>
      </c>
      <c r="H11" s="646">
        <v>0</v>
      </c>
    </row>
    <row r="12" spans="1:8">
      <c r="B12" s="631" t="s">
        <v>4</v>
      </c>
      <c r="C12" s="585" t="s">
        <v>28</v>
      </c>
      <c r="D12" s="586" t="s">
        <v>21</v>
      </c>
      <c r="E12" s="587" t="s">
        <v>2315</v>
      </c>
      <c r="F12" s="647" t="s">
        <v>22</v>
      </c>
      <c r="G12" s="652">
        <v>0</v>
      </c>
      <c r="H12" s="652">
        <v>0</v>
      </c>
    </row>
    <row r="13" spans="1:8">
      <c r="B13" s="631" t="s">
        <v>4</v>
      </c>
      <c r="C13" s="585" t="s">
        <v>29</v>
      </c>
      <c r="D13" s="586" t="s">
        <v>21</v>
      </c>
      <c r="E13" s="587" t="s">
        <v>2316</v>
      </c>
      <c r="F13" s="647" t="s">
        <v>22</v>
      </c>
      <c r="G13" s="653">
        <f>332705-G14</f>
        <v>332575</v>
      </c>
      <c r="H13" s="653">
        <f>332705-H14</f>
        <v>332534</v>
      </c>
    </row>
    <row r="14" spans="1:8">
      <c r="B14" s="631" t="s">
        <v>4</v>
      </c>
      <c r="C14" s="585" t="s">
        <v>30</v>
      </c>
      <c r="D14" s="586" t="s">
        <v>21</v>
      </c>
      <c r="E14" s="587" t="s">
        <v>2317</v>
      </c>
      <c r="F14" s="647" t="s">
        <v>22</v>
      </c>
      <c r="G14" s="646">
        <v>130</v>
      </c>
      <c r="H14" s="646">
        <v>171</v>
      </c>
    </row>
    <row r="15" spans="1:8">
      <c r="B15" s="631" t="s">
        <v>4</v>
      </c>
      <c r="C15" s="585" t="s">
        <v>31</v>
      </c>
      <c r="D15" s="586" t="s">
        <v>21</v>
      </c>
      <c r="E15" s="587" t="s">
        <v>2318</v>
      </c>
      <c r="F15" s="647" t="s">
        <v>22</v>
      </c>
      <c r="G15" s="646">
        <v>0</v>
      </c>
      <c r="H15" s="646">
        <v>0</v>
      </c>
    </row>
    <row r="16" spans="1:8" ht="21" customHeight="1">
      <c r="B16" s="631" t="s">
        <v>4</v>
      </c>
      <c r="C16" s="585" t="s">
        <v>32</v>
      </c>
      <c r="D16" s="588"/>
      <c r="E16" s="587" t="s">
        <v>2319</v>
      </c>
      <c r="F16" s="647" t="s">
        <v>22</v>
      </c>
      <c r="G16" s="652">
        <v>57532</v>
      </c>
      <c r="H16" s="646" t="s">
        <v>33</v>
      </c>
    </row>
    <row r="17" spans="2:8">
      <c r="B17" s="631" t="s">
        <v>4</v>
      </c>
      <c r="C17" s="585" t="s">
        <v>34</v>
      </c>
      <c r="D17" s="588"/>
      <c r="E17" s="587" t="s">
        <v>2320</v>
      </c>
      <c r="F17" s="647" t="s">
        <v>35</v>
      </c>
      <c r="G17" s="652">
        <v>2674</v>
      </c>
      <c r="H17" s="646" t="s">
        <v>33</v>
      </c>
    </row>
    <row r="18" spans="2:8" ht="24">
      <c r="B18" s="631" t="s">
        <v>4</v>
      </c>
      <c r="C18" s="585" t="s">
        <v>36</v>
      </c>
      <c r="D18" s="586" t="s">
        <v>37</v>
      </c>
      <c r="E18" s="587" t="s">
        <v>38</v>
      </c>
      <c r="F18" s="647" t="s">
        <v>39</v>
      </c>
      <c r="G18" s="654" t="s">
        <v>40</v>
      </c>
      <c r="H18" s="646" t="s">
        <v>33</v>
      </c>
    </row>
    <row r="19" spans="2:8" ht="36">
      <c r="B19" s="631" t="s">
        <v>4</v>
      </c>
      <c r="C19" s="585" t="s">
        <v>41</v>
      </c>
      <c r="D19" s="588"/>
      <c r="E19" s="587" t="s">
        <v>42</v>
      </c>
      <c r="F19" s="647" t="s">
        <v>43</v>
      </c>
      <c r="G19" s="658" t="s">
        <v>44</v>
      </c>
      <c r="H19" s="646" t="s">
        <v>33</v>
      </c>
    </row>
    <row r="20" spans="2:8" ht="24">
      <c r="B20" s="631" t="s">
        <v>4</v>
      </c>
      <c r="C20" s="585" t="s">
        <v>45</v>
      </c>
      <c r="D20" s="587" t="s">
        <v>46</v>
      </c>
      <c r="E20" s="848" t="s">
        <v>2321</v>
      </c>
      <c r="F20" s="647" t="s">
        <v>2293</v>
      </c>
      <c r="G20" s="652">
        <v>27909</v>
      </c>
      <c r="H20" s="653">
        <v>24024</v>
      </c>
    </row>
    <row r="21" spans="2:8" ht="24">
      <c r="B21" s="631" t="s">
        <v>4</v>
      </c>
      <c r="C21" s="585" t="s">
        <v>47</v>
      </c>
      <c r="D21" s="587" t="s">
        <v>48</v>
      </c>
      <c r="E21" s="587" t="s">
        <v>2322</v>
      </c>
      <c r="F21" s="647" t="s">
        <v>2293</v>
      </c>
      <c r="G21" s="646" t="s">
        <v>49</v>
      </c>
      <c r="H21" s="646" t="s">
        <v>49</v>
      </c>
    </row>
    <row r="22" spans="2:8" ht="24">
      <c r="B22" s="631" t="s">
        <v>4</v>
      </c>
      <c r="C22" s="585" t="s">
        <v>50</v>
      </c>
      <c r="D22" s="587" t="s">
        <v>46</v>
      </c>
      <c r="E22" s="587" t="s">
        <v>2323</v>
      </c>
      <c r="F22" s="647" t="s">
        <v>2293</v>
      </c>
      <c r="G22" s="652">
        <v>12252</v>
      </c>
      <c r="H22" s="653">
        <v>5576</v>
      </c>
    </row>
    <row r="23" spans="2:8" ht="24">
      <c r="B23" s="631" t="s">
        <v>4</v>
      </c>
      <c r="C23" s="585" t="s">
        <v>51</v>
      </c>
      <c r="D23" s="587" t="s">
        <v>46</v>
      </c>
      <c r="E23" s="587" t="s">
        <v>2324</v>
      </c>
      <c r="F23" s="647" t="s">
        <v>2293</v>
      </c>
      <c r="G23" s="652">
        <v>12252</v>
      </c>
      <c r="H23" s="652">
        <v>5576</v>
      </c>
    </row>
    <row r="24" spans="2:8" ht="24">
      <c r="B24" s="631" t="s">
        <v>4</v>
      </c>
      <c r="C24" s="585" t="s">
        <v>52</v>
      </c>
      <c r="D24" s="588"/>
      <c r="E24" s="587" t="s">
        <v>2291</v>
      </c>
      <c r="F24" s="647" t="s">
        <v>2293</v>
      </c>
      <c r="G24" s="652">
        <v>40161</v>
      </c>
      <c r="H24" s="653">
        <v>29600</v>
      </c>
    </row>
    <row r="25" spans="2:8" ht="60">
      <c r="B25" s="631" t="s">
        <v>4</v>
      </c>
      <c r="C25" s="585" t="s">
        <v>53</v>
      </c>
      <c r="D25" s="588"/>
      <c r="E25" s="587" t="s">
        <v>2292</v>
      </c>
      <c r="F25" s="647" t="s">
        <v>2293</v>
      </c>
      <c r="G25" s="646" t="s">
        <v>49</v>
      </c>
      <c r="H25" s="646" t="s">
        <v>49</v>
      </c>
    </row>
    <row r="26" spans="2:8" ht="96">
      <c r="B26" s="631" t="s">
        <v>4</v>
      </c>
      <c r="C26" s="585" t="s">
        <v>54</v>
      </c>
      <c r="D26" s="587" t="s">
        <v>46</v>
      </c>
      <c r="E26" s="587" t="s">
        <v>2300</v>
      </c>
      <c r="F26" s="647" t="s">
        <v>2293</v>
      </c>
      <c r="G26" s="658" t="s">
        <v>55</v>
      </c>
      <c r="H26" s="658" t="s">
        <v>56</v>
      </c>
    </row>
    <row r="27" spans="2:8" ht="24">
      <c r="B27" s="631" t="s">
        <v>4</v>
      </c>
      <c r="C27" s="585" t="s">
        <v>57</v>
      </c>
      <c r="D27" s="588"/>
      <c r="E27" s="587" t="s">
        <v>2287</v>
      </c>
      <c r="F27" s="644" t="s">
        <v>2294</v>
      </c>
      <c r="G27" s="655" t="s">
        <v>2297</v>
      </c>
      <c r="H27" s="646" t="s">
        <v>33</v>
      </c>
    </row>
    <row r="28" spans="2:8" ht="36">
      <c r="B28" s="631" t="s">
        <v>4</v>
      </c>
      <c r="C28" s="585" t="s">
        <v>58</v>
      </c>
      <c r="D28" s="588"/>
      <c r="E28" s="587" t="s">
        <v>59</v>
      </c>
      <c r="F28" s="643" t="s">
        <v>43</v>
      </c>
      <c r="G28" s="658" t="s">
        <v>44</v>
      </c>
      <c r="H28" s="646" t="s">
        <v>33</v>
      </c>
    </row>
    <row r="29" spans="2:8" ht="36">
      <c r="B29" s="631" t="s">
        <v>4</v>
      </c>
      <c r="C29" s="585" t="s">
        <v>60</v>
      </c>
      <c r="D29" s="588"/>
      <c r="E29" s="587" t="s">
        <v>2301</v>
      </c>
      <c r="F29" s="647" t="s">
        <v>2293</v>
      </c>
      <c r="G29" s="646">
        <v>0</v>
      </c>
      <c r="H29" s="646">
        <v>0</v>
      </c>
    </row>
    <row r="30" spans="2:8" ht="36">
      <c r="B30" s="631" t="s">
        <v>4</v>
      </c>
      <c r="C30" s="585" t="s">
        <v>61</v>
      </c>
      <c r="D30" s="588"/>
      <c r="E30" s="587" t="s">
        <v>2302</v>
      </c>
      <c r="F30" s="647" t="s">
        <v>2293</v>
      </c>
      <c r="G30" s="646" t="s">
        <v>49</v>
      </c>
      <c r="H30" s="646" t="s">
        <v>49</v>
      </c>
    </row>
    <row r="31" spans="2:8" ht="36">
      <c r="B31" s="631" t="s">
        <v>4</v>
      </c>
      <c r="C31" s="585" t="s">
        <v>62</v>
      </c>
      <c r="D31" s="588"/>
      <c r="E31" s="587" t="s">
        <v>2303</v>
      </c>
      <c r="F31" s="647" t="s">
        <v>2293</v>
      </c>
      <c r="G31" s="646" t="s">
        <v>49</v>
      </c>
      <c r="H31" s="646" t="s">
        <v>49</v>
      </c>
    </row>
    <row r="32" spans="2:8" ht="48">
      <c r="B32" s="631" t="s">
        <v>63</v>
      </c>
      <c r="C32" s="585" t="s">
        <v>64</v>
      </c>
      <c r="D32" s="587" t="s">
        <v>65</v>
      </c>
      <c r="E32" s="587" t="s">
        <v>2304</v>
      </c>
      <c r="F32" s="645" t="s">
        <v>66</v>
      </c>
      <c r="G32" s="646" t="s">
        <v>67</v>
      </c>
      <c r="H32" s="646" t="s">
        <v>67</v>
      </c>
    </row>
    <row r="33" spans="2:8">
      <c r="B33" s="631" t="s">
        <v>63</v>
      </c>
      <c r="C33" s="585" t="s">
        <v>68</v>
      </c>
      <c r="D33" s="588"/>
      <c r="E33" s="587" t="s">
        <v>2305</v>
      </c>
      <c r="F33" s="645" t="s">
        <v>66</v>
      </c>
      <c r="G33" s="646" t="s">
        <v>49</v>
      </c>
      <c r="H33" s="646" t="s">
        <v>49</v>
      </c>
    </row>
    <row r="34" spans="2:8" ht="48">
      <c r="B34" s="631" t="s">
        <v>63</v>
      </c>
      <c r="C34" s="585" t="s">
        <v>69</v>
      </c>
      <c r="D34" s="588"/>
      <c r="E34" s="587" t="s">
        <v>2306</v>
      </c>
      <c r="F34" s="643" t="s">
        <v>70</v>
      </c>
      <c r="G34" s="654" t="s">
        <v>71</v>
      </c>
      <c r="H34" s="646" t="s">
        <v>33</v>
      </c>
    </row>
    <row r="35" spans="2:8" ht="28">
      <c r="B35" s="631" t="s">
        <v>72</v>
      </c>
      <c r="C35" s="585" t="s">
        <v>73</v>
      </c>
      <c r="D35" s="586" t="s">
        <v>74</v>
      </c>
      <c r="E35" s="587" t="s">
        <v>2308</v>
      </c>
      <c r="F35" s="643" t="s">
        <v>75</v>
      </c>
      <c r="G35" s="652">
        <v>471999</v>
      </c>
      <c r="H35" s="652">
        <v>906932</v>
      </c>
    </row>
    <row r="36" spans="2:8" ht="28">
      <c r="B36" s="631" t="s">
        <v>72</v>
      </c>
      <c r="C36" s="585" t="s">
        <v>76</v>
      </c>
      <c r="D36" s="586" t="s">
        <v>74</v>
      </c>
      <c r="E36" s="587" t="s">
        <v>2307</v>
      </c>
      <c r="F36" s="643" t="s">
        <v>75</v>
      </c>
      <c r="G36" s="646">
        <v>0</v>
      </c>
      <c r="H36" s="646">
        <v>0</v>
      </c>
    </row>
    <row r="37" spans="2:8" ht="28">
      <c r="B37" s="631" t="s">
        <v>72</v>
      </c>
      <c r="C37" s="585" t="s">
        <v>77</v>
      </c>
      <c r="D37" s="586" t="s">
        <v>74</v>
      </c>
      <c r="E37" s="587" t="s">
        <v>2299</v>
      </c>
      <c r="F37" s="643" t="s">
        <v>75</v>
      </c>
      <c r="G37" s="654" t="s">
        <v>78</v>
      </c>
      <c r="H37" s="654" t="s">
        <v>79</v>
      </c>
    </row>
    <row r="38" spans="2:8" ht="28">
      <c r="B38" s="631" t="s">
        <v>72</v>
      </c>
      <c r="C38" s="585" t="s">
        <v>80</v>
      </c>
      <c r="D38" s="586" t="s">
        <v>74</v>
      </c>
      <c r="E38" s="587" t="s">
        <v>2298</v>
      </c>
      <c r="F38" s="643" t="s">
        <v>75</v>
      </c>
      <c r="G38" s="646" t="s">
        <v>49</v>
      </c>
      <c r="H38" s="646" t="s">
        <v>49</v>
      </c>
    </row>
    <row r="39" spans="2:8" ht="28">
      <c r="B39" s="631" t="s">
        <v>72</v>
      </c>
      <c r="C39" s="589" t="s">
        <v>81</v>
      </c>
      <c r="D39" s="588"/>
      <c r="E39" s="587" t="s">
        <v>2309</v>
      </c>
      <c r="F39" s="647" t="s">
        <v>2295</v>
      </c>
      <c r="G39" s="665" t="s">
        <v>2296</v>
      </c>
      <c r="H39" s="646" t="s">
        <v>33</v>
      </c>
    </row>
    <row r="40" spans="2:8" ht="36">
      <c r="B40" s="631" t="s">
        <v>7</v>
      </c>
      <c r="C40" s="585" t="s">
        <v>82</v>
      </c>
      <c r="D40" s="586" t="s">
        <v>83</v>
      </c>
      <c r="E40" s="587" t="s">
        <v>2310</v>
      </c>
      <c r="F40" s="647" t="s">
        <v>84</v>
      </c>
      <c r="G40" s="655" t="s">
        <v>85</v>
      </c>
      <c r="H40" s="655" t="s">
        <v>85</v>
      </c>
    </row>
    <row r="41" spans="2:8" ht="284">
      <c r="B41" s="631" t="s">
        <v>7</v>
      </c>
      <c r="C41" s="585" t="s">
        <v>86</v>
      </c>
      <c r="D41" s="586" t="s">
        <v>87</v>
      </c>
      <c r="E41" s="587" t="s">
        <v>88</v>
      </c>
      <c r="F41" s="647" t="s">
        <v>89</v>
      </c>
      <c r="G41" s="655" t="s">
        <v>2199</v>
      </c>
      <c r="H41" s="655" t="s">
        <v>2199</v>
      </c>
    </row>
    <row r="42" spans="2:8" ht="28">
      <c r="B42" s="631" t="s">
        <v>7</v>
      </c>
      <c r="C42" s="585" t="s">
        <v>90</v>
      </c>
      <c r="D42" s="588"/>
      <c r="E42" s="587" t="s">
        <v>2325</v>
      </c>
      <c r="F42" s="860" t="s">
        <v>91</v>
      </c>
      <c r="G42" s="861"/>
      <c r="H42" s="862"/>
    </row>
    <row r="43" spans="2:8" ht="36">
      <c r="B43" s="631" t="s">
        <v>7</v>
      </c>
      <c r="C43" s="585" t="s">
        <v>92</v>
      </c>
      <c r="D43" s="588"/>
      <c r="E43" s="587" t="s">
        <v>2326</v>
      </c>
      <c r="F43" s="860" t="s">
        <v>91</v>
      </c>
      <c r="G43" s="861"/>
      <c r="H43" s="862"/>
    </row>
    <row r="44" spans="2:8" ht="28">
      <c r="B44" s="631" t="s">
        <v>7</v>
      </c>
      <c r="C44" s="585" t="s">
        <v>93</v>
      </c>
      <c r="D44" s="588"/>
      <c r="E44" s="587" t="s">
        <v>2327</v>
      </c>
      <c r="F44" s="860" t="s">
        <v>91</v>
      </c>
      <c r="G44" s="861"/>
      <c r="H44" s="862"/>
    </row>
    <row r="45" spans="2:8" ht="28">
      <c r="B45" s="631" t="s">
        <v>7</v>
      </c>
      <c r="C45" s="585" t="s">
        <v>94</v>
      </c>
      <c r="D45" s="588"/>
      <c r="E45" s="587" t="s">
        <v>2328</v>
      </c>
      <c r="F45" s="860" t="s">
        <v>91</v>
      </c>
      <c r="G45" s="861"/>
      <c r="H45" s="862"/>
    </row>
    <row r="46" spans="2:8" ht="60">
      <c r="B46" s="631" t="s">
        <v>7</v>
      </c>
      <c r="C46" s="585" t="s">
        <v>95</v>
      </c>
      <c r="D46" s="587" t="s">
        <v>96</v>
      </c>
      <c r="E46" s="587" t="s">
        <v>2329</v>
      </c>
      <c r="F46" s="860" t="s">
        <v>91</v>
      </c>
      <c r="G46" s="861"/>
      <c r="H46" s="862"/>
    </row>
    <row r="47" spans="2:8" ht="28">
      <c r="B47" s="631" t="s">
        <v>7</v>
      </c>
      <c r="C47" s="585" t="s">
        <v>97</v>
      </c>
      <c r="D47" s="588"/>
      <c r="E47" s="587" t="s">
        <v>2330</v>
      </c>
      <c r="F47" s="860" t="s">
        <v>91</v>
      </c>
      <c r="G47" s="861"/>
      <c r="H47" s="862"/>
    </row>
    <row r="48" spans="2:8" ht="28">
      <c r="B48" s="631" t="s">
        <v>7</v>
      </c>
      <c r="C48" s="585" t="s">
        <v>98</v>
      </c>
      <c r="D48" s="588"/>
      <c r="E48" s="587" t="s">
        <v>99</v>
      </c>
      <c r="F48" s="860" t="s">
        <v>91</v>
      </c>
      <c r="G48" s="861"/>
      <c r="H48" s="862"/>
    </row>
    <row r="49" spans="2:8">
      <c r="B49" s="631" t="s">
        <v>8</v>
      </c>
      <c r="C49" s="585" t="s">
        <v>100</v>
      </c>
      <c r="D49" s="586" t="s">
        <v>101</v>
      </c>
      <c r="E49" s="587" t="s">
        <v>2331</v>
      </c>
      <c r="F49" s="643" t="s">
        <v>102</v>
      </c>
      <c r="G49" s="652">
        <v>5215</v>
      </c>
      <c r="H49" s="653">
        <v>5103</v>
      </c>
    </row>
    <row r="50" spans="2:8" ht="36">
      <c r="B50" s="631" t="s">
        <v>8</v>
      </c>
      <c r="C50" s="585" t="s">
        <v>103</v>
      </c>
      <c r="D50" s="587" t="s">
        <v>104</v>
      </c>
      <c r="E50" s="587" t="s">
        <v>2332</v>
      </c>
      <c r="F50" s="643" t="s">
        <v>102</v>
      </c>
      <c r="G50" s="654" t="s">
        <v>105</v>
      </c>
      <c r="H50" s="654" t="s">
        <v>106</v>
      </c>
    </row>
    <row r="51" spans="2:8" ht="36">
      <c r="B51" s="631" t="s">
        <v>8</v>
      </c>
      <c r="C51" s="585" t="s">
        <v>107</v>
      </c>
      <c r="D51" s="587" t="s">
        <v>104</v>
      </c>
      <c r="E51" s="587" t="s">
        <v>2333</v>
      </c>
      <c r="F51" s="643" t="s">
        <v>102</v>
      </c>
      <c r="G51" s="654" t="s">
        <v>108</v>
      </c>
      <c r="H51" s="654" t="s">
        <v>109</v>
      </c>
    </row>
    <row r="52" spans="2:8" ht="36">
      <c r="B52" s="631" t="s">
        <v>8</v>
      </c>
      <c r="C52" s="585" t="s">
        <v>110</v>
      </c>
      <c r="D52" s="587" t="s">
        <v>104</v>
      </c>
      <c r="E52" s="587" t="s">
        <v>2334</v>
      </c>
      <c r="F52" s="643" t="s">
        <v>102</v>
      </c>
      <c r="G52" s="654" t="s">
        <v>111</v>
      </c>
      <c r="H52" s="654" t="s">
        <v>111</v>
      </c>
    </row>
    <row r="53" spans="2:8" ht="36">
      <c r="B53" s="631" t="s">
        <v>8</v>
      </c>
      <c r="C53" s="585" t="s">
        <v>112</v>
      </c>
      <c r="D53" s="586" t="s">
        <v>113</v>
      </c>
      <c r="E53" s="587" t="s">
        <v>2335</v>
      </c>
      <c r="F53" s="643" t="s">
        <v>102</v>
      </c>
      <c r="G53" s="654" t="s">
        <v>114</v>
      </c>
      <c r="H53" s="654" t="s">
        <v>115</v>
      </c>
    </row>
    <row r="54" spans="2:8" ht="36">
      <c r="B54" s="631" t="s">
        <v>8</v>
      </c>
      <c r="C54" s="585" t="s">
        <v>116</v>
      </c>
      <c r="D54" s="586" t="s">
        <v>113</v>
      </c>
      <c r="E54" s="587" t="s">
        <v>2336</v>
      </c>
      <c r="F54" s="643" t="s">
        <v>102</v>
      </c>
      <c r="G54" s="654" t="s">
        <v>117</v>
      </c>
      <c r="H54" s="654" t="s">
        <v>118</v>
      </c>
    </row>
    <row r="55" spans="2:8" ht="48">
      <c r="B55" s="631" t="s">
        <v>8</v>
      </c>
      <c r="C55" s="585" t="s">
        <v>119</v>
      </c>
      <c r="D55" s="586" t="s">
        <v>113</v>
      </c>
      <c r="E55" s="587" t="s">
        <v>2337</v>
      </c>
      <c r="F55" s="643" t="s">
        <v>102</v>
      </c>
      <c r="G55" s="654" t="s">
        <v>120</v>
      </c>
      <c r="H55" s="654" t="s">
        <v>121</v>
      </c>
    </row>
    <row r="56" spans="2:8" ht="48">
      <c r="B56" s="631" t="s">
        <v>8</v>
      </c>
      <c r="C56" s="585" t="s">
        <v>122</v>
      </c>
      <c r="D56" s="586" t="s">
        <v>113</v>
      </c>
      <c r="E56" s="587" t="s">
        <v>2338</v>
      </c>
      <c r="F56" s="643" t="s">
        <v>102</v>
      </c>
      <c r="G56" s="654" t="s">
        <v>123</v>
      </c>
      <c r="H56" s="654" t="s">
        <v>124</v>
      </c>
    </row>
    <row r="57" spans="2:8" ht="36">
      <c r="B57" s="631" t="s">
        <v>8</v>
      </c>
      <c r="C57" s="585" t="s">
        <v>125</v>
      </c>
      <c r="D57" s="587" t="s">
        <v>126</v>
      </c>
      <c r="E57" s="587" t="s">
        <v>2339</v>
      </c>
      <c r="F57" s="643" t="s">
        <v>89</v>
      </c>
      <c r="G57" s="654" t="s">
        <v>127</v>
      </c>
      <c r="H57" s="654" t="s">
        <v>127</v>
      </c>
    </row>
    <row r="58" spans="2:8" ht="24">
      <c r="B58" s="631" t="s">
        <v>8</v>
      </c>
      <c r="C58" s="585" t="s">
        <v>128</v>
      </c>
      <c r="D58" s="587" t="s">
        <v>101</v>
      </c>
      <c r="E58" s="587" t="s">
        <v>2340</v>
      </c>
      <c r="F58" s="643" t="s">
        <v>89</v>
      </c>
      <c r="G58" s="654" t="s">
        <v>129</v>
      </c>
      <c r="H58" s="654" t="s">
        <v>129</v>
      </c>
    </row>
    <row r="59" spans="2:8">
      <c r="B59" s="631" t="s">
        <v>8</v>
      </c>
      <c r="C59" s="585" t="s">
        <v>130</v>
      </c>
      <c r="D59" s="586" t="s">
        <v>131</v>
      </c>
      <c r="E59" s="587" t="s">
        <v>2341</v>
      </c>
      <c r="F59" s="643" t="s">
        <v>102</v>
      </c>
      <c r="G59" s="646" t="s">
        <v>132</v>
      </c>
      <c r="H59" s="646" t="s">
        <v>133</v>
      </c>
    </row>
    <row r="60" spans="2:8" ht="36">
      <c r="B60" s="659" t="s">
        <v>9</v>
      </c>
      <c r="C60" s="585" t="s">
        <v>134</v>
      </c>
      <c r="D60" s="587" t="s">
        <v>135</v>
      </c>
      <c r="E60" s="587" t="s">
        <v>2342</v>
      </c>
      <c r="F60" s="643" t="s">
        <v>136</v>
      </c>
      <c r="G60" s="654" t="s">
        <v>137</v>
      </c>
      <c r="H60" s="654" t="s">
        <v>2208</v>
      </c>
    </row>
    <row r="61" spans="2:8" ht="36">
      <c r="B61" s="659" t="s">
        <v>9</v>
      </c>
      <c r="C61" s="585" t="s">
        <v>138</v>
      </c>
      <c r="D61" s="587" t="s">
        <v>135</v>
      </c>
      <c r="E61" s="587" t="s">
        <v>2343</v>
      </c>
      <c r="F61" s="643" t="s">
        <v>136</v>
      </c>
      <c r="G61" s="654" t="s">
        <v>139</v>
      </c>
      <c r="H61" s="654" t="s">
        <v>140</v>
      </c>
    </row>
    <row r="62" spans="2:8" ht="36">
      <c r="B62" s="659" t="s">
        <v>9</v>
      </c>
      <c r="C62" s="585" t="s">
        <v>141</v>
      </c>
      <c r="D62" s="587" t="s">
        <v>135</v>
      </c>
      <c r="E62" s="587" t="s">
        <v>2344</v>
      </c>
      <c r="F62" s="643" t="s">
        <v>136</v>
      </c>
      <c r="G62" s="654" t="s">
        <v>142</v>
      </c>
      <c r="H62" s="654" t="s">
        <v>143</v>
      </c>
    </row>
    <row r="63" spans="2:8" ht="36">
      <c r="B63" s="659" t="s">
        <v>9</v>
      </c>
      <c r="C63" s="585" t="s">
        <v>144</v>
      </c>
      <c r="D63" s="587" t="s">
        <v>135</v>
      </c>
      <c r="E63" s="587" t="s">
        <v>2345</v>
      </c>
      <c r="F63" s="643" t="s">
        <v>136</v>
      </c>
      <c r="G63" s="654" t="s">
        <v>145</v>
      </c>
      <c r="H63" s="654" t="s">
        <v>145</v>
      </c>
    </row>
    <row r="64" spans="2:8" ht="24">
      <c r="B64" s="659" t="s">
        <v>9</v>
      </c>
      <c r="C64" s="585" t="s">
        <v>146</v>
      </c>
      <c r="D64" s="586" t="s">
        <v>147</v>
      </c>
      <c r="E64" s="587" t="s">
        <v>2346</v>
      </c>
      <c r="F64" s="643" t="s">
        <v>136</v>
      </c>
      <c r="G64" s="646" t="s">
        <v>148</v>
      </c>
      <c r="H64" s="646" t="s">
        <v>149</v>
      </c>
    </row>
    <row r="65" spans="2:8" ht="24">
      <c r="B65" s="659" t="s">
        <v>9</v>
      </c>
      <c r="C65" s="585" t="s">
        <v>150</v>
      </c>
      <c r="D65" s="588"/>
      <c r="E65" s="587" t="s">
        <v>151</v>
      </c>
      <c r="F65" s="643" t="s">
        <v>136</v>
      </c>
      <c r="G65" s="734">
        <v>1880</v>
      </c>
      <c r="H65" s="734">
        <v>1826</v>
      </c>
    </row>
    <row r="66" spans="2:8" ht="96">
      <c r="B66" s="659" t="s">
        <v>9</v>
      </c>
      <c r="C66" s="585" t="s">
        <v>152</v>
      </c>
      <c r="D66" s="587" t="s">
        <v>153</v>
      </c>
      <c r="E66" s="587" t="s">
        <v>2347</v>
      </c>
      <c r="F66" s="643" t="s">
        <v>136</v>
      </c>
      <c r="G66" s="654" t="s">
        <v>154</v>
      </c>
      <c r="H66" s="654" t="s">
        <v>155</v>
      </c>
    </row>
    <row r="67" spans="2:8" ht="96">
      <c r="B67" s="659" t="s">
        <v>9</v>
      </c>
      <c r="C67" s="585" t="s">
        <v>156</v>
      </c>
      <c r="D67" s="587" t="s">
        <v>153</v>
      </c>
      <c r="E67" s="587" t="s">
        <v>2348</v>
      </c>
      <c r="F67" s="643" t="s">
        <v>136</v>
      </c>
      <c r="G67" s="654" t="s">
        <v>157</v>
      </c>
      <c r="H67" s="654" t="s">
        <v>157</v>
      </c>
    </row>
    <row r="68" spans="2:8" ht="36">
      <c r="B68" s="659" t="s">
        <v>9</v>
      </c>
      <c r="C68" s="585" t="s">
        <v>158</v>
      </c>
      <c r="D68" s="587" t="s">
        <v>135</v>
      </c>
      <c r="E68" s="587" t="s">
        <v>2349</v>
      </c>
      <c r="F68" s="643" t="s">
        <v>136</v>
      </c>
      <c r="G68" s="652">
        <v>1210</v>
      </c>
      <c r="H68" s="586">
        <v>828</v>
      </c>
    </row>
    <row r="69" spans="2:8">
      <c r="B69" s="659" t="s">
        <v>9</v>
      </c>
      <c r="C69" s="585" t="s">
        <v>159</v>
      </c>
      <c r="D69" s="587" t="s">
        <v>160</v>
      </c>
      <c r="E69" s="587" t="s">
        <v>2350</v>
      </c>
      <c r="F69" s="643" t="s">
        <v>161</v>
      </c>
      <c r="G69" s="646">
        <v>0</v>
      </c>
      <c r="H69" s="646">
        <v>0</v>
      </c>
    </row>
    <row r="70" spans="2:8" ht="48">
      <c r="B70" s="659" t="s">
        <v>9</v>
      </c>
      <c r="C70" s="585" t="s">
        <v>162</v>
      </c>
      <c r="D70" s="587" t="s">
        <v>160</v>
      </c>
      <c r="E70" s="587" t="s">
        <v>2351</v>
      </c>
      <c r="F70" s="643" t="s">
        <v>161</v>
      </c>
      <c r="G70" s="646">
        <v>0</v>
      </c>
      <c r="H70" s="646">
        <v>0</v>
      </c>
    </row>
    <row r="71" spans="2:8" ht="24">
      <c r="B71" s="659" t="s">
        <v>9</v>
      </c>
      <c r="C71" s="585" t="s">
        <v>163</v>
      </c>
      <c r="D71" s="587" t="s">
        <v>160</v>
      </c>
      <c r="E71" s="587" t="s">
        <v>2352</v>
      </c>
      <c r="F71" s="643" t="s">
        <v>161</v>
      </c>
      <c r="G71" s="646">
        <v>0</v>
      </c>
      <c r="H71" s="646">
        <v>0</v>
      </c>
    </row>
    <row r="72" spans="2:8" ht="24">
      <c r="B72" s="659" t="s">
        <v>9</v>
      </c>
      <c r="C72" s="585" t="s">
        <v>164</v>
      </c>
      <c r="D72" s="588"/>
      <c r="E72" s="587" t="s">
        <v>2353</v>
      </c>
      <c r="F72" s="643" t="s">
        <v>161</v>
      </c>
      <c r="G72" s="656">
        <v>0</v>
      </c>
      <c r="H72" s="656">
        <v>0</v>
      </c>
    </row>
    <row r="73" spans="2:8" ht="36">
      <c r="B73" s="659" t="s">
        <v>9</v>
      </c>
      <c r="C73" s="585" t="s">
        <v>165</v>
      </c>
      <c r="D73" s="588"/>
      <c r="E73" s="587" t="s">
        <v>2354</v>
      </c>
      <c r="F73" s="643" t="s">
        <v>166</v>
      </c>
      <c r="G73" s="646">
        <v>0</v>
      </c>
      <c r="H73" s="646">
        <v>0</v>
      </c>
    </row>
    <row r="74" spans="2:8" ht="24">
      <c r="B74" s="659" t="s">
        <v>9</v>
      </c>
      <c r="C74" s="585" t="s">
        <v>167</v>
      </c>
      <c r="D74" s="587" t="s">
        <v>168</v>
      </c>
      <c r="E74" s="587" t="s">
        <v>2355</v>
      </c>
      <c r="F74" s="643" t="s">
        <v>169</v>
      </c>
      <c r="G74" s="655" t="s">
        <v>170</v>
      </c>
      <c r="H74" s="655" t="s">
        <v>171</v>
      </c>
    </row>
    <row r="75" spans="2:8" ht="48">
      <c r="B75" s="659" t="s">
        <v>9</v>
      </c>
      <c r="C75" s="585" t="s">
        <v>172</v>
      </c>
      <c r="D75" s="587" t="s">
        <v>173</v>
      </c>
      <c r="E75" s="587" t="s">
        <v>2356</v>
      </c>
      <c r="F75" s="643" t="s">
        <v>161</v>
      </c>
      <c r="G75" s="654" t="s">
        <v>174</v>
      </c>
      <c r="H75" s="654" t="s">
        <v>175</v>
      </c>
    </row>
    <row r="76" spans="2:8" ht="36">
      <c r="B76" s="659" t="s">
        <v>9</v>
      </c>
      <c r="C76" s="585" t="s">
        <v>176</v>
      </c>
      <c r="D76" s="587" t="s">
        <v>177</v>
      </c>
      <c r="E76" s="587" t="s">
        <v>2357</v>
      </c>
      <c r="F76" s="643" t="s">
        <v>89</v>
      </c>
      <c r="G76" s="654" t="s">
        <v>178</v>
      </c>
      <c r="H76" s="654" t="s">
        <v>178</v>
      </c>
    </row>
    <row r="77" spans="2:8" ht="48">
      <c r="B77" s="659" t="s">
        <v>9</v>
      </c>
      <c r="C77" s="585" t="s">
        <v>179</v>
      </c>
      <c r="D77" s="588"/>
      <c r="E77" s="587" t="s">
        <v>2358</v>
      </c>
      <c r="F77" s="643" t="s">
        <v>89</v>
      </c>
      <c r="G77" s="646" t="s">
        <v>49</v>
      </c>
      <c r="H77" s="646" t="s">
        <v>49</v>
      </c>
    </row>
    <row r="78" spans="2:8" ht="36">
      <c r="B78" s="659" t="s">
        <v>9</v>
      </c>
      <c r="C78" s="585" t="s">
        <v>181</v>
      </c>
      <c r="D78" s="587" t="s">
        <v>182</v>
      </c>
      <c r="E78" s="587" t="s">
        <v>2359</v>
      </c>
      <c r="F78" s="643" t="s">
        <v>89</v>
      </c>
      <c r="G78" s="654" t="s">
        <v>2200</v>
      </c>
      <c r="H78" s="654" t="s">
        <v>2200</v>
      </c>
    </row>
    <row r="79" spans="2:8" ht="48">
      <c r="B79" s="659" t="s">
        <v>9</v>
      </c>
      <c r="C79" s="585" t="s">
        <v>183</v>
      </c>
      <c r="D79" s="587" t="s">
        <v>182</v>
      </c>
      <c r="E79" s="587" t="s">
        <v>2360</v>
      </c>
      <c r="F79" s="643" t="s">
        <v>89</v>
      </c>
      <c r="G79" s="654" t="s">
        <v>2202</v>
      </c>
      <c r="H79" s="654" t="s">
        <v>2202</v>
      </c>
    </row>
    <row r="80" spans="2:8" ht="48">
      <c r="B80" s="659" t="s">
        <v>9</v>
      </c>
      <c r="C80" s="585" t="s">
        <v>184</v>
      </c>
      <c r="D80" s="587" t="s">
        <v>182</v>
      </c>
      <c r="E80" s="587" t="s">
        <v>2361</v>
      </c>
      <c r="F80" s="643" t="s">
        <v>89</v>
      </c>
      <c r="G80" s="654" t="s">
        <v>2206</v>
      </c>
      <c r="H80" s="654" t="s">
        <v>2206</v>
      </c>
    </row>
    <row r="81" spans="2:8" ht="36">
      <c r="B81" s="659" t="s">
        <v>9</v>
      </c>
      <c r="C81" s="585" t="s">
        <v>185</v>
      </c>
      <c r="D81" s="587" t="s">
        <v>182</v>
      </c>
      <c r="E81" s="587" t="s">
        <v>2362</v>
      </c>
      <c r="F81" s="643" t="s">
        <v>89</v>
      </c>
      <c r="G81" s="654" t="s">
        <v>2203</v>
      </c>
      <c r="H81" s="654" t="s">
        <v>2203</v>
      </c>
    </row>
    <row r="82" spans="2:8" ht="36">
      <c r="B82" s="659" t="s">
        <v>9</v>
      </c>
      <c r="C82" s="585" t="s">
        <v>186</v>
      </c>
      <c r="D82" s="587" t="s">
        <v>182</v>
      </c>
      <c r="E82" s="587" t="s">
        <v>2363</v>
      </c>
      <c r="F82" s="643" t="s">
        <v>89</v>
      </c>
      <c r="G82" s="654" t="s">
        <v>2204</v>
      </c>
      <c r="H82" s="654" t="s">
        <v>2204</v>
      </c>
    </row>
    <row r="83" spans="2:8" ht="36">
      <c r="B83" s="659" t="s">
        <v>9</v>
      </c>
      <c r="C83" s="585" t="s">
        <v>187</v>
      </c>
      <c r="D83" s="587" t="s">
        <v>182</v>
      </c>
      <c r="E83" s="587" t="s">
        <v>2364</v>
      </c>
      <c r="F83" s="643" t="s">
        <v>89</v>
      </c>
      <c r="G83" s="654" t="s">
        <v>2205</v>
      </c>
      <c r="H83" s="654" t="s">
        <v>2205</v>
      </c>
    </row>
    <row r="84" spans="2:8">
      <c r="B84" s="659" t="s">
        <v>9</v>
      </c>
      <c r="C84" s="585" t="s">
        <v>188</v>
      </c>
      <c r="D84" s="587" t="s">
        <v>189</v>
      </c>
      <c r="E84" s="587" t="s">
        <v>2365</v>
      </c>
      <c r="F84" s="643" t="s">
        <v>161</v>
      </c>
      <c r="G84" s="664">
        <v>0.03</v>
      </c>
      <c r="H84" s="656">
        <v>0.03</v>
      </c>
    </row>
    <row r="85" spans="2:8" ht="24">
      <c r="B85" s="659" t="s">
        <v>9</v>
      </c>
      <c r="C85" s="585" t="s">
        <v>190</v>
      </c>
      <c r="D85" s="587" t="s">
        <v>189</v>
      </c>
      <c r="E85" s="587" t="s">
        <v>2366</v>
      </c>
      <c r="F85" s="643" t="s">
        <v>161</v>
      </c>
      <c r="G85" s="656">
        <v>0.03</v>
      </c>
      <c r="H85" s="656">
        <v>0.03</v>
      </c>
    </row>
    <row r="86" spans="2:8" ht="24">
      <c r="B86" s="659" t="s">
        <v>9</v>
      </c>
      <c r="C86" s="585" t="s">
        <v>191</v>
      </c>
      <c r="D86" s="587" t="s">
        <v>189</v>
      </c>
      <c r="E86" s="587" t="s">
        <v>2367</v>
      </c>
      <c r="F86" s="643" t="s">
        <v>161</v>
      </c>
      <c r="G86" s="654" t="s">
        <v>192</v>
      </c>
      <c r="H86" s="646" t="s">
        <v>33</v>
      </c>
    </row>
    <row r="87" spans="2:8" ht="24">
      <c r="B87" s="659" t="s">
        <v>9</v>
      </c>
      <c r="C87" s="585" t="s">
        <v>193</v>
      </c>
      <c r="D87" s="587" t="s">
        <v>194</v>
      </c>
      <c r="E87" s="587" t="s">
        <v>2368</v>
      </c>
      <c r="F87" s="643" t="s">
        <v>161</v>
      </c>
      <c r="G87" s="654" t="s">
        <v>195</v>
      </c>
      <c r="H87" s="654" t="s">
        <v>196</v>
      </c>
    </row>
    <row r="88" spans="2:8" ht="24">
      <c r="B88" s="659" t="s">
        <v>9</v>
      </c>
      <c r="C88" s="585" t="s">
        <v>197</v>
      </c>
      <c r="D88" s="587" t="s">
        <v>198</v>
      </c>
      <c r="E88" s="587" t="s">
        <v>2369</v>
      </c>
      <c r="F88" s="643" t="s">
        <v>199</v>
      </c>
      <c r="G88" s="654" t="s">
        <v>200</v>
      </c>
      <c r="H88" s="654" t="s">
        <v>201</v>
      </c>
    </row>
    <row r="89" spans="2:8" ht="96">
      <c r="B89" s="659" t="s">
        <v>9</v>
      </c>
      <c r="C89" s="585" t="s">
        <v>202</v>
      </c>
      <c r="D89" s="587" t="s">
        <v>198</v>
      </c>
      <c r="E89" s="587" t="s">
        <v>2370</v>
      </c>
      <c r="F89" s="643" t="s">
        <v>199</v>
      </c>
      <c r="G89" s="654" t="s">
        <v>203</v>
      </c>
      <c r="H89" s="654" t="s">
        <v>204</v>
      </c>
    </row>
    <row r="90" spans="2:8" ht="36">
      <c r="B90" s="659" t="s">
        <v>10</v>
      </c>
      <c r="C90" s="585" t="s">
        <v>205</v>
      </c>
      <c r="D90" s="587" t="s">
        <v>206</v>
      </c>
      <c r="E90" s="587" t="s">
        <v>2371</v>
      </c>
      <c r="F90" s="643" t="s">
        <v>161</v>
      </c>
      <c r="G90" s="656">
        <v>1</v>
      </c>
      <c r="H90" s="656">
        <v>1</v>
      </c>
    </row>
    <row r="91" spans="2:8">
      <c r="B91" s="659" t="s">
        <v>10</v>
      </c>
      <c r="C91" s="585" t="s">
        <v>207</v>
      </c>
      <c r="D91" s="587" t="s">
        <v>208</v>
      </c>
      <c r="E91" s="587" t="s">
        <v>2372</v>
      </c>
      <c r="F91" s="643" t="s">
        <v>209</v>
      </c>
      <c r="G91" s="646">
        <v>0</v>
      </c>
      <c r="H91" s="646">
        <v>0</v>
      </c>
    </row>
    <row r="92" spans="2:8">
      <c r="B92" s="659" t="s">
        <v>10</v>
      </c>
      <c r="C92" s="585" t="s">
        <v>210</v>
      </c>
      <c r="D92" s="587" t="s">
        <v>208</v>
      </c>
      <c r="E92" s="587" t="s">
        <v>2373</v>
      </c>
      <c r="F92" s="643" t="s">
        <v>211</v>
      </c>
      <c r="G92" s="646">
        <v>0</v>
      </c>
      <c r="H92" s="646">
        <v>0</v>
      </c>
    </row>
    <row r="93" spans="2:8" ht="24">
      <c r="B93" s="659" t="s">
        <v>10</v>
      </c>
      <c r="C93" s="585" t="s">
        <v>212</v>
      </c>
      <c r="D93" s="587" t="s">
        <v>213</v>
      </c>
      <c r="E93" s="587" t="s">
        <v>2374</v>
      </c>
      <c r="F93" s="643" t="s">
        <v>214</v>
      </c>
      <c r="G93" s="646">
        <v>0</v>
      </c>
      <c r="H93" s="646">
        <v>0</v>
      </c>
    </row>
    <row r="94" spans="2:8" ht="36">
      <c r="B94" s="659" t="s">
        <v>10</v>
      </c>
      <c r="C94" s="585" t="s">
        <v>215</v>
      </c>
      <c r="D94" s="588"/>
      <c r="E94" s="587" t="s">
        <v>2375</v>
      </c>
      <c r="F94" s="648" t="s">
        <v>216</v>
      </c>
      <c r="G94" s="649">
        <v>0</v>
      </c>
      <c r="H94" s="649">
        <v>0</v>
      </c>
    </row>
    <row r="95" spans="2:8">
      <c r="B95" s="659" t="s">
        <v>9</v>
      </c>
      <c r="C95" s="585" t="s">
        <v>217</v>
      </c>
      <c r="D95" s="587" t="s">
        <v>218</v>
      </c>
      <c r="E95" s="587" t="s">
        <v>2376</v>
      </c>
      <c r="F95" s="643" t="s">
        <v>161</v>
      </c>
      <c r="G95" s="737">
        <v>1</v>
      </c>
      <c r="H95" s="646" t="s">
        <v>33</v>
      </c>
    </row>
    <row r="96" spans="2:8" ht="24">
      <c r="B96" s="659" t="s">
        <v>9</v>
      </c>
      <c r="C96" s="585" t="s">
        <v>219</v>
      </c>
      <c r="D96" s="587" t="s">
        <v>218</v>
      </c>
      <c r="E96" s="587" t="s">
        <v>2377</v>
      </c>
      <c r="F96" s="643" t="s">
        <v>161</v>
      </c>
      <c r="G96" s="655" t="s">
        <v>2196</v>
      </c>
      <c r="H96" s="646" t="s">
        <v>33</v>
      </c>
    </row>
    <row r="97" spans="2:8" ht="24">
      <c r="B97" s="659" t="s">
        <v>9</v>
      </c>
      <c r="C97" s="585" t="s">
        <v>220</v>
      </c>
      <c r="D97" s="587" t="s">
        <v>221</v>
      </c>
      <c r="E97" s="587" t="s">
        <v>2378</v>
      </c>
      <c r="F97" s="643" t="s">
        <v>222</v>
      </c>
      <c r="G97" s="663">
        <v>0.02</v>
      </c>
      <c r="H97" s="646" t="s">
        <v>33</v>
      </c>
    </row>
    <row r="98" spans="2:8" ht="24">
      <c r="B98" s="659" t="s">
        <v>9</v>
      </c>
      <c r="C98" s="585" t="s">
        <v>223</v>
      </c>
      <c r="D98" s="587" t="s">
        <v>224</v>
      </c>
      <c r="E98" s="587" t="s">
        <v>2379</v>
      </c>
      <c r="F98" s="643" t="s">
        <v>222</v>
      </c>
      <c r="G98" s="646">
        <v>11.86</v>
      </c>
      <c r="H98" s="646" t="s">
        <v>33</v>
      </c>
    </row>
    <row r="99" spans="2:8" ht="24">
      <c r="B99" s="659" t="s">
        <v>11</v>
      </c>
      <c r="C99" s="585" t="s">
        <v>225</v>
      </c>
      <c r="D99" s="587" t="s">
        <v>226</v>
      </c>
      <c r="E99" s="587" t="s">
        <v>2380</v>
      </c>
      <c r="F99" s="643" t="s">
        <v>227</v>
      </c>
      <c r="G99" s="646">
        <v>1</v>
      </c>
      <c r="H99" s="586">
        <v>0</v>
      </c>
    </row>
    <row r="100" spans="2:8" ht="24">
      <c r="B100" s="659" t="s">
        <v>11</v>
      </c>
      <c r="C100" s="585" t="s">
        <v>228</v>
      </c>
      <c r="D100" s="587" t="s">
        <v>229</v>
      </c>
      <c r="E100" s="587" t="s">
        <v>2381</v>
      </c>
      <c r="F100" s="643" t="s">
        <v>230</v>
      </c>
      <c r="G100" s="654" t="s">
        <v>2197</v>
      </c>
      <c r="H100" s="654" t="s">
        <v>2198</v>
      </c>
    </row>
    <row r="101" spans="2:8" ht="36">
      <c r="B101" s="659" t="s">
        <v>11</v>
      </c>
      <c r="C101" s="585" t="s">
        <v>231</v>
      </c>
      <c r="D101" s="587" t="s">
        <v>232</v>
      </c>
      <c r="E101" s="587" t="s">
        <v>2382</v>
      </c>
      <c r="F101" s="643" t="s">
        <v>233</v>
      </c>
      <c r="G101" s="646">
        <v>0</v>
      </c>
      <c r="H101" s="586">
        <v>0</v>
      </c>
    </row>
    <row r="102" spans="2:8" ht="48">
      <c r="B102" s="659" t="s">
        <v>11</v>
      </c>
      <c r="C102" s="585" t="s">
        <v>234</v>
      </c>
      <c r="D102" s="588"/>
      <c r="E102" s="587" t="s">
        <v>2383</v>
      </c>
      <c r="F102" s="647" t="s">
        <v>227</v>
      </c>
      <c r="G102" s="646">
        <v>0</v>
      </c>
      <c r="H102" s="646">
        <v>0</v>
      </c>
    </row>
    <row r="103" spans="2:8">
      <c r="B103" s="659" t="s">
        <v>11</v>
      </c>
      <c r="C103" s="585" t="s">
        <v>235</v>
      </c>
      <c r="D103" s="588"/>
      <c r="E103" s="587" t="s">
        <v>2384</v>
      </c>
      <c r="F103" s="647" t="s">
        <v>233</v>
      </c>
      <c r="G103" s="646">
        <v>0</v>
      </c>
      <c r="H103" s="646">
        <v>0</v>
      </c>
    </row>
    <row r="104" spans="2:8" ht="24">
      <c r="B104" s="659" t="s">
        <v>14</v>
      </c>
      <c r="C104" s="585" t="s">
        <v>237</v>
      </c>
      <c r="D104" s="586" t="s">
        <v>238</v>
      </c>
      <c r="E104" s="587" t="s">
        <v>2385</v>
      </c>
      <c r="F104" s="648" t="s">
        <v>239</v>
      </c>
      <c r="G104" s="650">
        <v>1</v>
      </c>
      <c r="H104" s="650">
        <v>1</v>
      </c>
    </row>
    <row r="105" spans="2:8" ht="24">
      <c r="B105" s="659" t="s">
        <v>14</v>
      </c>
      <c r="C105" s="585" t="s">
        <v>240</v>
      </c>
      <c r="D105" s="586" t="s">
        <v>241</v>
      </c>
      <c r="E105" s="587" t="s">
        <v>2386</v>
      </c>
      <c r="F105" s="648" t="s">
        <v>242</v>
      </c>
      <c r="G105" s="650">
        <v>1</v>
      </c>
      <c r="H105" s="650">
        <v>1</v>
      </c>
    </row>
    <row r="106" spans="2:8" ht="24">
      <c r="B106" s="659" t="s">
        <v>14</v>
      </c>
      <c r="C106" s="585" t="s">
        <v>243</v>
      </c>
      <c r="D106" s="588"/>
      <c r="E106" s="587" t="s">
        <v>2387</v>
      </c>
      <c r="F106" s="647" t="s">
        <v>227</v>
      </c>
      <c r="G106" s="646">
        <v>0</v>
      </c>
      <c r="H106" s="646">
        <v>0</v>
      </c>
    </row>
    <row r="107" spans="2:8">
      <c r="B107" s="659" t="s">
        <v>14</v>
      </c>
      <c r="C107" s="585" t="s">
        <v>244</v>
      </c>
      <c r="D107" s="586" t="s">
        <v>245</v>
      </c>
      <c r="E107" s="587" t="s">
        <v>2388</v>
      </c>
      <c r="F107" s="647" t="s">
        <v>227</v>
      </c>
      <c r="G107" s="646">
        <v>0</v>
      </c>
      <c r="H107" s="646">
        <v>0</v>
      </c>
    </row>
    <row r="108" spans="2:8" ht="24">
      <c r="B108" s="659" t="s">
        <v>14</v>
      </c>
      <c r="C108" s="585" t="s">
        <v>246</v>
      </c>
      <c r="D108" s="586" t="s">
        <v>245</v>
      </c>
      <c r="E108" s="587" t="s">
        <v>2389</v>
      </c>
      <c r="F108" s="647" t="s">
        <v>227</v>
      </c>
      <c r="G108" s="646">
        <v>0</v>
      </c>
      <c r="H108" s="646">
        <v>0</v>
      </c>
    </row>
    <row r="109" spans="2:8" ht="24">
      <c r="B109" s="659" t="s">
        <v>14</v>
      </c>
      <c r="C109" s="585" t="s">
        <v>247</v>
      </c>
      <c r="D109" s="586" t="s">
        <v>245</v>
      </c>
      <c r="E109" s="587" t="s">
        <v>2390</v>
      </c>
      <c r="F109" s="647" t="s">
        <v>227</v>
      </c>
      <c r="G109" s="646">
        <v>0</v>
      </c>
      <c r="H109" s="646">
        <v>0</v>
      </c>
    </row>
    <row r="110" spans="2:8" ht="48">
      <c r="B110" s="659" t="s">
        <v>14</v>
      </c>
      <c r="C110" s="585" t="s">
        <v>248</v>
      </c>
      <c r="D110" s="586" t="s">
        <v>245</v>
      </c>
      <c r="E110" s="587" t="s">
        <v>2391</v>
      </c>
      <c r="F110" s="648" t="s">
        <v>249</v>
      </c>
      <c r="G110" s="649">
        <v>0</v>
      </c>
      <c r="H110" s="646">
        <v>0</v>
      </c>
    </row>
    <row r="111" spans="2:8" ht="36">
      <c r="B111" s="659" t="s">
        <v>13</v>
      </c>
      <c r="C111" s="585" t="s">
        <v>250</v>
      </c>
      <c r="D111" s="586" t="s">
        <v>251</v>
      </c>
      <c r="E111" s="587" t="s">
        <v>2392</v>
      </c>
      <c r="F111" s="647" t="s">
        <v>233</v>
      </c>
      <c r="G111" s="646">
        <v>0</v>
      </c>
      <c r="H111" s="646">
        <v>0</v>
      </c>
    </row>
    <row r="112" spans="2:8" ht="28">
      <c r="B112" s="659" t="s">
        <v>13</v>
      </c>
      <c r="C112" s="585" t="s">
        <v>252</v>
      </c>
      <c r="D112" s="588"/>
      <c r="E112" s="587" t="s">
        <v>2393</v>
      </c>
      <c r="F112" s="647" t="s">
        <v>254</v>
      </c>
      <c r="G112" s="646">
        <v>22</v>
      </c>
      <c r="H112" s="646" t="s">
        <v>33</v>
      </c>
    </row>
    <row r="113" spans="2:8" ht="28">
      <c r="B113" s="659" t="s">
        <v>13</v>
      </c>
      <c r="C113" s="585" t="s">
        <v>255</v>
      </c>
      <c r="D113" s="588"/>
      <c r="E113" s="587" t="s">
        <v>2394</v>
      </c>
      <c r="F113" s="647" t="s">
        <v>257</v>
      </c>
      <c r="G113" s="646" t="s">
        <v>258</v>
      </c>
      <c r="H113" s="646" t="s">
        <v>258</v>
      </c>
    </row>
    <row r="114" spans="2:8" ht="28">
      <c r="B114" s="659" t="s">
        <v>13</v>
      </c>
      <c r="C114" s="585" t="s">
        <v>259</v>
      </c>
      <c r="D114" s="588"/>
      <c r="E114" s="587" t="s">
        <v>2395</v>
      </c>
      <c r="F114" s="647" t="s">
        <v>261</v>
      </c>
      <c r="G114" s="646">
        <v>0</v>
      </c>
      <c r="H114" s="646" t="s">
        <v>33</v>
      </c>
    </row>
  </sheetData>
  <sheetProtection algorithmName="SHA-512" hashValue="2LFQKZJpmEuDs9jb3zU/QA28oMTvGtfMillM/IBpemwuB51NyGSGvPgc5ibvQIwagzBj+T8Jb/WTTTeZh8YYmg==" saltValue="vv4lbmE6vZymaU6Y2ULWlA==" spinCount="100000" sheet="1" formatCells="0" formatColumns="0" formatRows="0" insertColumns="0" insertRows="0" insertHyperlinks="0" deleteColumns="0" deleteRows="0" sort="0" autoFilter="0" pivotTables="0"/>
  <autoFilter ref="B6:H114" xr:uid="{7C05B92F-CADD-4B8C-BE3D-F3143BA75477}"/>
  <mergeCells count="8">
    <mergeCell ref="A1:H3"/>
    <mergeCell ref="F47:H47"/>
    <mergeCell ref="F48:H48"/>
    <mergeCell ref="F42:H42"/>
    <mergeCell ref="F43:H43"/>
    <mergeCell ref="F44:H44"/>
    <mergeCell ref="F45:H45"/>
    <mergeCell ref="F46:H46"/>
  </mergeCells>
  <hyperlinks>
    <hyperlink ref="B7" location="'E1. Climate Change'!A1" display="E1. Climate Change" xr:uid="{F3F65AAA-8DD7-4F77-942E-74231A7DC42C}"/>
    <hyperlink ref="B8" location="'E1. Climate Change'!A1" display="E1. Climate Change" xr:uid="{917C3452-694E-43EA-B7A4-6AD1E86BFC4D}"/>
    <hyperlink ref="B9" location="'E1. Climate Change'!A1" display="E1. Climate Change" xr:uid="{33F98A14-C5C5-48AE-A125-0B7A0FBD839F}"/>
    <hyperlink ref="B10" location="'E1. Climate Change'!A1" display="E1. Climate Change" xr:uid="{447CC89C-6D8C-4156-8998-75518131A961}"/>
    <hyperlink ref="B11" location="'E1. Climate Change'!A1" display="E1. Climate Change" xr:uid="{009F39F7-395E-4B30-A52A-88395D84EC96}"/>
    <hyperlink ref="B12" location="'E1. Climate Change'!A1" display="E1. Climate Change" xr:uid="{92EB3F2E-514B-4082-8FC7-332B8A92B1DE}"/>
    <hyperlink ref="B13" location="'E1. Climate Change'!A1" display="E1. Climate Change" xr:uid="{A0425A94-BAB8-46C1-920F-D83DEDC7F5C0}"/>
    <hyperlink ref="B14" location="'E1. Climate Change'!A1" display="E1. Climate Change" xr:uid="{86329393-BEC9-40C1-902C-37AC4FB9EFD2}"/>
    <hyperlink ref="B15" location="'E1. Climate Change'!A1" display="E1. Climate Change" xr:uid="{6C05BC3B-7CEF-4503-B337-17368222F443}"/>
    <hyperlink ref="B16" location="'E1. Climate Change'!A1" display="E1. Climate Change" xr:uid="{688F85AF-CA01-4268-81D0-031769A11B0C}"/>
    <hyperlink ref="B17" location="'E1. Climate Change'!A1" display="E1. Climate Change" xr:uid="{4F694A0B-994A-4B72-BDBA-080BE6017682}"/>
    <hyperlink ref="B18" location="'E1. Climate Change'!A1" display="E1. Climate Change" xr:uid="{E993C071-73A2-44F8-B1A8-8356BAA0D1D4}"/>
    <hyperlink ref="B20" location="'E1. Climate Change'!A1" display="E1. Climate Change" xr:uid="{F7EB0E50-BA16-4C72-A1F4-2A86E5AD4A15}"/>
    <hyperlink ref="B21" location="'E1. Climate Change'!A1" display="E1. Climate Change" xr:uid="{BB15D799-01D8-4728-98B2-7F419C6B494B}"/>
    <hyperlink ref="B22" location="'E1. Climate Change'!A1" display="E1. Climate Change" xr:uid="{E940B7F1-9A52-4DD8-90A7-71E50A0933F9}"/>
    <hyperlink ref="B23" location="'E1. Climate Change'!A1" display="E1. Climate Change" xr:uid="{4CD66F7C-0E08-4F49-8B0E-0B9B09FBFEFD}"/>
    <hyperlink ref="B24" location="'E1. Climate Change'!A1" display="E1. Climate Change" xr:uid="{563F4012-6531-4BF3-8AA9-B02B82021263}"/>
    <hyperlink ref="B25" location="'E1. Climate Change'!A1" display="E1. Climate Change" xr:uid="{3D4F4781-486E-4DD8-BD1B-1A0F36F07F3F}"/>
    <hyperlink ref="B26" location="'E1. Climate Change'!A1" display="E1. Climate Change" xr:uid="{D830E47F-8D95-4012-A074-270EFC14F7BC}"/>
    <hyperlink ref="B29" location="'E1. Climate Change'!A1" display="E1. Climate Change" xr:uid="{BE1E21DB-67C4-4A03-B9F0-BF3E5E35570E}"/>
    <hyperlink ref="B30" location="'E1. Climate Change'!A1" display="E1. Climate Change" xr:uid="{FC14F58C-A053-42BC-9805-9618A0B70FCC}"/>
    <hyperlink ref="B32" location="'E2. Pollution'!A1" display=" E2. Pollution" xr:uid="{5CD7A938-A53A-4AB6-A2DB-841125BA4AA3}"/>
    <hyperlink ref="B33" location="'E2. Pollution'!A1" display=" E2. Pollution" xr:uid="{0B2DFD0A-1D97-41FF-938C-AD0CCCB4D5E7}"/>
    <hyperlink ref="B34" location="'E2. Pollution'!A1" display=" E2. Pollution" xr:uid="{573F8F64-7853-483D-8FBF-BB027DF61023}"/>
    <hyperlink ref="B35" location="'E3. Water'!A1" display="E3. Water and marine resources" xr:uid="{EB75CDDB-AE38-49D6-8DC4-EDAFA79AD595}"/>
    <hyperlink ref="B36" location="'E3. Water'!A1" display="E3. Water and marine resources" xr:uid="{6768D72D-FFC1-4BE5-AEE6-394510425717}"/>
    <hyperlink ref="B37" location="'E3. Water'!A1" display="E3. Water and marine resources" xr:uid="{7C2EBA6F-E117-4D85-A572-3BDA40DAA826}"/>
    <hyperlink ref="B40" location="'E4. Biodiversity and ecosystems'!A1" display="E4. Biodiversity and ecosystems" xr:uid="{157C7B52-5CF4-465F-89A1-04C0DEC5E35B}"/>
    <hyperlink ref="B46" location="'E4. Biodiversity and ecosystems'!A1" display="E4. Biodiversity and ecosystems" xr:uid="{4BAD60B1-F3EB-4150-94F9-BE8C58C3E310}"/>
    <hyperlink ref="B47" location="'E4. Biodiversity and ecosystems'!A1" display="E4. Biodiversity and ecosystems" xr:uid="{E84A7E66-922D-4BA7-BB11-F2FE4313ABD9}"/>
    <hyperlink ref="B49" location="'E5. Circular economy'!A1" display="E5. Circular economy" xr:uid="{E1A3B825-840C-45EB-9470-265EA68FC349}"/>
    <hyperlink ref="B50" location="'E5. Circular economy'!A1" display="E5. Circular economy" xr:uid="{DFFF6F04-B573-4735-B27A-76433EA450A3}"/>
    <hyperlink ref="B51" location="'E5. Circular economy'!A1" display="E5. Circular economy" xr:uid="{927BFA84-36CA-4F3E-97BF-65714E5471AE}"/>
    <hyperlink ref="B52" location="'E5. Circular economy'!A1" display="E5. Circular economy" xr:uid="{C0996C73-0082-429D-8AF4-9E8440CEDB43}"/>
    <hyperlink ref="B53" location="'E5. Circular economy'!A1" display="E5. Circular economy" xr:uid="{FA0228E8-92BF-4CA0-A02B-69F26734E32D}"/>
    <hyperlink ref="B54" location="'E5. Circular economy'!A1" display="E5. Circular economy" xr:uid="{809E1F74-4232-4D1A-ADC2-8C1B89E9AC9A}"/>
    <hyperlink ref="B55" location="'E5. Circular economy'!A1" display="E5. Circular economy" xr:uid="{65AB4DC9-8358-426E-9A69-468BDFA4DCF5}"/>
    <hyperlink ref="B56" location="'E5. Circular economy'!A1" display="E5. Circular economy" xr:uid="{44ED5D24-4B1B-4D4A-8B5E-9A85B5260333}"/>
    <hyperlink ref="B57" location="'E5. Circular economy'!A1" display="E5. Circular economy" xr:uid="{38D3B2FF-3331-416B-8E0B-4FAFF02FCA32}"/>
    <hyperlink ref="B58" location="'E5. Circular economy'!A1" display="E5. Circular economy" xr:uid="{242C867F-0DB6-4E8B-9F73-E75ADC841003}"/>
    <hyperlink ref="B59" location="'E5. Circular economy'!A1" display="E5. Circular economy" xr:uid="{C54796C5-9B06-4EA9-B447-56F238275459}"/>
    <hyperlink ref="B19" location="'E1. Climate Change'!A1" display="E1. Climate Change" xr:uid="{EC533948-1E1F-4006-AFD9-8036ADB15A4E}"/>
    <hyperlink ref="B28" location="'E1. Climate Change'!A1" display="E1. Climate Change" xr:uid="{D78AC505-AAFC-482C-90FD-74752CE04569}"/>
    <hyperlink ref="B27" location="'E1. Climate Change'!A1" display="E1. Climate Change" xr:uid="{5DDB46F7-7F64-4810-A313-DA4772AFE040}"/>
    <hyperlink ref="B38" location="'E3. Water'!A1" display="E3. Water and marine resources" xr:uid="{512E391B-82BE-4831-91E6-DCF0623A28CD}"/>
    <hyperlink ref="B39" location="'E3. Water'!A1" display="E3. Water and marine resources" xr:uid="{5F9435B8-6F51-4AED-9FDC-0829EBBFE9AD}"/>
    <hyperlink ref="B107" location="'G1. Business Conduct (Gov)'!A1" display="'G1. Business Conduct (Gov)" xr:uid="{9A8FEAD4-24EF-4F3F-8AA2-A7F058B8EA3E}"/>
    <hyperlink ref="B111" location="'G1. Business Conduct (S. Chain)'!A1" display="'G1. Business Conduct (S. Chain)" xr:uid="{3AF4DD55-93A5-4A34-8DAF-866AF7DC3F66}"/>
    <hyperlink ref="B112" location="'G1. Business Conduct (S. Chain)'!A1" display="'G1. Business Conduct (S. Chain)" xr:uid="{C892725B-D951-488B-9FFA-FFDF45B57ECD}"/>
    <hyperlink ref="B114" location="'G1. Business Conduct (S. Chain)'!A1" display="'G1. Business Conduct (S. Chain)" xr:uid="{8D3922ED-84E1-40E7-AA3B-75E03D10F2DF}"/>
    <hyperlink ref="B108" location="'G1. Business Conduct (Gov)'!A1" display="'G1. Business Conduct (Gov)" xr:uid="{2D25AD47-2773-42BA-BAFB-EE3C4708031D}"/>
    <hyperlink ref="B109" location="'G1. Business Conduct (Gov)'!A1" display="'G1. Business Conduct (Gov)" xr:uid="{A1C89AF3-E042-4F6D-88D7-FBAAFD263151}"/>
    <hyperlink ref="B106" location="'G1. Business Conduct (Gov)'!A1" display="'G1. Business Conduct (Gov)" xr:uid="{B565DBDB-1462-42DC-9455-E1C59C41BC91}"/>
    <hyperlink ref="B103" location="'S1. Own Workforce (HRights)'!A1" display="'S1. Own Workforce (HRights)" xr:uid="{AA438E03-AB87-4F88-891A-437297604BB9}"/>
    <hyperlink ref="B102" location="'S1. Own Workforce (HRights)'!A1" display="'S1. Own Workforce (HRights)" xr:uid="{095BE2D2-A53A-4594-8D9B-FED75947FEB4}"/>
    <hyperlink ref="B100" location="'S1. Own Workforce (HRights)'!A1" display="'S1. Own Workforce (HRights)" xr:uid="{ED2F35A0-CF41-4E65-B41E-A71B67C02D75}"/>
    <hyperlink ref="B99" location="'S1. Own Workforce (HRights)'!A1" display="'S1. Own Workforce (HRights)" xr:uid="{E0E47F5D-0740-4329-A102-5D2F2E3A91C9}"/>
    <hyperlink ref="B101" location="'S1. Own Workforce (HRights)'!A1" display="'S1. Own Workforce (HRights)" xr:uid="{77A06BEF-BA24-46C4-AF22-4221C7772BD9}"/>
    <hyperlink ref="B98" location="'S1. Own Workforce (Labor)'!A1" display="'S1. Own Workforce (Labor)" xr:uid="{3E54D21B-44AD-4F23-BE6D-62ECB983C137}"/>
    <hyperlink ref="B97" location="'S1. Own Workforce (Labor)'!A1" display="'S1. Own Workforce (Labor)" xr:uid="{DE003126-272A-4709-A5A0-C6F2A5B785CE}"/>
    <hyperlink ref="B96" location="'S1. Own Workforce (Labor)'!A1" display="'S1. Own Workforce (Labor)" xr:uid="{671678A4-A370-4ECC-84B3-9D77CB330214}"/>
    <hyperlink ref="B95" location="'S1. Own Workforce (Labor)'!A1" display="'S1. Own Workforce (Labor)" xr:uid="{4D20AEF5-46D1-460F-B340-D49957AA59BE}"/>
    <hyperlink ref="B91" location="'S1. Own Workforce (H&amp;S)'!A1" display="'S1. Own Workforce (H&amp;S)" xr:uid="{76D0D75C-51DB-4EA2-9978-64D4F7901E5D}"/>
    <hyperlink ref="B92" location="'S1. Own Workforce (H&amp;S)'!A1" display="'S1. Own Workforce (H&amp;S)" xr:uid="{408A3167-A047-4D1F-B801-8FEF7EF940DD}"/>
    <hyperlink ref="B90" location="'S1. Own Workforce (H&amp;S)'!A1" display="'S1. Own Workforce (H&amp;S)" xr:uid="{C1A91C01-6790-4508-A45B-904E73F6C670}"/>
    <hyperlink ref="B93" location="'S1. Own Workforce (H&amp;S)'!A1" display="'S1. Own Workforce (H&amp;S)" xr:uid="{A9D431DF-EC03-4698-8791-5AD14A560687}"/>
    <hyperlink ref="B88" location="'S1. Own Workforce (Labor)'!A1" display="'S1. Own Workforce (Labor)" xr:uid="{09A34A28-F277-4BB3-958C-E2EC0E8B2DF2}"/>
    <hyperlink ref="B74" location="'S1. Own Workforce (Labor)'!A1" display="'S1. Own Workforce (Labor)" xr:uid="{007B6FA5-3A65-449F-AC2C-2265191A41F5}"/>
    <hyperlink ref="B75" location="'S1. Own Workforce (Labor)'!A1" display="'S1. Own Workforce (Labor)" xr:uid="{9DB3D96C-6885-4C4A-ACA7-9097DC6B3764}"/>
    <hyperlink ref="B85" location="'S1. Own Workforce (Labor)'!A1" display="'S1. Own Workforce (Labor)" xr:uid="{9823D089-D53D-4378-AEE0-5E9771F2F59C}"/>
    <hyperlink ref="B86" location="'S1. Own Workforce (Labor)'!A1" display="'S1. Own Workforce (Labor)" xr:uid="{DE4F7326-87D9-4815-9ABF-47A295CBEB65}"/>
    <hyperlink ref="B87" location="'S1. Own Workforce (Labor)'!A1" display="'S1. Own Workforce (Labor)" xr:uid="{84295FDB-832F-40E7-AE9B-A8639DB5B345}"/>
    <hyperlink ref="B70" location="'S1. Own Workforce (Labor)'!A1" display="'S1. Own Workforce (Labor)" xr:uid="{0E11D57D-470D-4F42-B74D-8934D69C11CA}"/>
    <hyperlink ref="B71" location="'S1. Own Workforce (Labor)'!A1" display="'S1. Own Workforce (Labor)" xr:uid="{ACC9A314-9AAE-4B7A-B395-91E58DD7DCC8}"/>
    <hyperlink ref="B69" location="'S1. Own Workforce (Labor)'!A1" display="'S1. Own Workforce (Labor)" xr:uid="{A189DE09-07C8-4EFD-A803-706B0F278395}"/>
    <hyperlink ref="B66" location="'S1. Own Workforce (Labor)'!A1" display="'S1. Own Workforce (Labor)" xr:uid="{1C1C4414-247E-4A7A-AD3E-91DB5AF564A1}"/>
    <hyperlink ref="B67" location="'S1. Own Workforce (Labor)'!A1" display="'S1. Own Workforce (Labor)" xr:uid="{1C0311F5-FCD9-4928-9814-B101E5B539FB}"/>
    <hyperlink ref="B68" location="'S1. Own Workforce (Labor)'!A1" display="'S1. Own Workforce (Labor)" xr:uid="{8BD23EA7-34AA-4414-A02B-3166280CCAE4}"/>
    <hyperlink ref="B60" location="'S1. Own Workforce (Labor)'!A1" display="'S1. Own Workforce (Labor)" xr:uid="{677AB628-BF05-449F-8512-0B5BCB812542}"/>
    <hyperlink ref="B61" location="'S1. Own Workforce (Labor)'!A1" display="'S1. Own Workforce (Labor)" xr:uid="{1E41F1A5-20C9-43C5-9672-56AE34BC9A4E}"/>
    <hyperlink ref="B62" location="'S1. Own Workforce (Labor)'!A1" display="'S1. Own Workforce (Labor)" xr:uid="{247EA019-940D-4814-BE3E-7F44B81DD7E1}"/>
    <hyperlink ref="B63" location="'S1. Own Workforce (Labor)'!A1" display="'S1. Own Workforce (Labor)" xr:uid="{5F3D373C-8A95-482B-BE97-210E12EE00ED}"/>
    <hyperlink ref="B64" location="'S1. Own Workforce (Labor)'!A1" display="'S1. Own Workforce (Labor)" xr:uid="{CCC21ACD-3ADD-4983-A0B7-D51051A843FB}"/>
    <hyperlink ref="B94" location="'S1. Own Workforce (H&amp;S)'!A1" display="'S1. Own Workforce (H&amp;S)" xr:uid="{80AC3BF9-DEA6-43AA-9992-3294D552627D}"/>
    <hyperlink ref="B45" location="'E4. Biodiversity and ecosystems'!A1" display="E4. Biodiversity and ecosystems" xr:uid="{B4758383-E821-4E97-A9A4-94EEC8D040E0}"/>
    <hyperlink ref="B44" location="'E4. Biodiversity and ecosystems'!A1" display="E4. Biodiversity and ecosystems" xr:uid="{9E192B33-AB2B-4090-BBE0-13BB8CB538B2}"/>
    <hyperlink ref="B43" location="'E4. Biodiversity and ecosystems'!A1" display="E4. Biodiversity and ecosystems" xr:uid="{0EE24D2F-DC3F-47EA-9AB0-85B872DD29DA}"/>
    <hyperlink ref="B42" location="'E4. Biodiversity and ecosystems'!A1" display="E4. Biodiversity and ecosystems" xr:uid="{8520CCF3-B36D-4185-9A36-7A4B8C33A7AC}"/>
    <hyperlink ref="B41" location="'E4. Biodiversity and ecosystems'!A1" display="E4. Biodiversity and ecosystems" xr:uid="{921C171B-7F95-4E52-A317-2DBBD28829A2}"/>
    <hyperlink ref="B89" location="'S1. Own Workforce (Labor)'!A1" display="'S1. Own Workforce (Labor)" xr:uid="{6C78D9C3-CAD5-4E25-998F-964615A09818}"/>
    <hyperlink ref="B72" location="'S1. Own Workforce (Labor)'!A1" display="'S1. Own Workforce (Labor)" xr:uid="{67092389-386A-4321-8C94-4725A7CF8A2E}"/>
    <hyperlink ref="B73" location="'S1. Own Workforce (Labor)'!A1" display="'S1. Own Workforce (Labor)" xr:uid="{8265972D-5B98-4F80-9AE6-736F48F575AF}"/>
    <hyperlink ref="B110" location="'G1. Business Conduct (Gov)'!A1" display="'G1. Business Conduct (Gov)" xr:uid="{5D0E9824-63F8-4EAA-B0DD-3F24EB815424}"/>
    <hyperlink ref="B113" location="'G1. Business Conduct (S. Chain)'!A1" display="'G1. Business Conduct (S. Chain)" xr:uid="{0450F35A-708B-4144-931A-36C63E9B04DE}"/>
    <hyperlink ref="B104" location="'G1. Business Conduct (Gov)'!A1" display="'G1. Business Conduct (Gov)" xr:uid="{711A0E9D-F13D-4DB2-8224-274803430A4F}"/>
    <hyperlink ref="B105" location="'G1. Business Conduct (Gov)'!A1" display="'G1. Business Conduct (Gov)" xr:uid="{7F30AF9F-3465-4935-BFA9-413687CECD67}"/>
    <hyperlink ref="B65" location="'S1. Own Workforce (Labor)'!A1" display="'S1. Own Workforce (Labor)" xr:uid="{181863F5-CF80-4637-B120-4D8EDB45D94B}"/>
    <hyperlink ref="B76" location="'S1. Own Workforce (Labor)'!A1" display="'S1. Own Workforce (Labor)" xr:uid="{D4FB2B78-537A-44E9-9F7E-1CD9A28D9963}"/>
    <hyperlink ref="B77" location="'S1. Own Workforce (Labor)'!A1" display="'S1. Own Workforce (Labor)" xr:uid="{4CD2A0EB-EA63-4146-8315-03C69FA02BBF}"/>
    <hyperlink ref="B78" location="'S1. Own Workforce (Labor)'!A1" display="'S1. Own Workforce (Labor)" xr:uid="{A40DD6C2-8F63-42A2-A2D4-323926AC5EC5}"/>
    <hyperlink ref="B79" location="'S1. Own Workforce (Labor)'!A1" display="'S1. Own Workforce (Labor)" xr:uid="{1FB86780-7B50-4594-95E1-FD5260CFF28E}"/>
    <hyperlink ref="B80" location="'S1. Own Workforce (Labor)'!A1" display="'S1. Own Workforce (Labor)" xr:uid="{8D6106C1-DC1F-4C34-B92C-00236B10480E}"/>
    <hyperlink ref="B81" location="'S1. Own Workforce (Labor)'!A1" display="'S1. Own Workforce (Labor)" xr:uid="{BA7A3184-125E-4CC2-A0F1-036692D11BAB}"/>
    <hyperlink ref="B82" location="'S1. Own Workforce (Labor)'!A1" display="'S1. Own Workforce (Labor)" xr:uid="{CAB31E33-B837-4A85-858E-4C42E5CB9A81}"/>
    <hyperlink ref="B83" location="'S1. Own Workforce (Labor)'!A1" display="'S1. Own Workforce (Labor)" xr:uid="{494C39C1-97E9-4AD1-A0DF-FE487D96568C}"/>
    <hyperlink ref="B48" location="'E4. Biodiversity and ecosystems'!A1" display="E4. Biodiversity and ecosystems" xr:uid="{B50676C7-E72E-4B81-A536-A0F70F253524}"/>
    <hyperlink ref="B84" location="'S1. Own Workforce (Labor)'!A1" display="'S1. Own Workforce (Labor)" xr:uid="{8AA3483C-9530-424C-8248-D63C4C8E778D}"/>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tint="0.499984740745262"/>
  </sheetPr>
  <dimension ref="A1:Y1019"/>
  <sheetViews>
    <sheetView showGridLines="0" zoomScaleNormal="100" workbookViewId="0">
      <selection sqref="A1:G1"/>
    </sheetView>
  </sheetViews>
  <sheetFormatPr baseColWidth="10" defaultColWidth="12.6640625" defaultRowHeight="15" customHeight="1"/>
  <cols>
    <col min="1" max="1" width="7.6640625" style="4" customWidth="1"/>
    <col min="2" max="2" width="27.33203125" style="4" customWidth="1"/>
    <col min="3" max="3" width="44.6640625" style="4" customWidth="1"/>
    <col min="4" max="7" width="21.6640625" style="4" customWidth="1"/>
    <col min="8" max="25" width="7.6640625" style="4" customWidth="1"/>
    <col min="26" max="16384" width="12.6640625" style="4"/>
  </cols>
  <sheetData>
    <row r="1" spans="1:25" ht="49" customHeight="1">
      <c r="A1" s="857"/>
      <c r="B1" s="857"/>
      <c r="C1" s="857"/>
      <c r="D1" s="857"/>
      <c r="E1" s="857"/>
      <c r="F1" s="857"/>
      <c r="G1" s="857"/>
      <c r="H1" s="669"/>
      <c r="I1" s="669"/>
      <c r="J1" s="669"/>
      <c r="K1" s="669"/>
      <c r="L1" s="669"/>
      <c r="M1" s="669"/>
      <c r="N1" s="669"/>
      <c r="O1" s="669"/>
      <c r="P1" s="669"/>
      <c r="Q1" s="669"/>
      <c r="R1" s="669"/>
      <c r="S1" s="669"/>
      <c r="T1" s="669"/>
      <c r="U1" s="669"/>
      <c r="V1" s="669"/>
      <c r="W1" s="669"/>
      <c r="X1" s="669"/>
      <c r="Y1" s="669"/>
    </row>
    <row r="2" spans="1:25" ht="23" customHeight="1">
      <c r="A2" s="787"/>
      <c r="B2" s="788" t="s">
        <v>262</v>
      </c>
      <c r="C2" s="858"/>
      <c r="D2" s="858"/>
      <c r="E2" s="858"/>
      <c r="F2" s="858"/>
      <c r="G2" s="858"/>
      <c r="H2" s="669"/>
      <c r="I2" s="669"/>
      <c r="J2" s="669"/>
      <c r="K2" s="669"/>
      <c r="L2" s="669"/>
      <c r="M2" s="669"/>
      <c r="N2" s="669"/>
      <c r="O2" s="669"/>
      <c r="P2" s="669"/>
      <c r="Q2" s="669"/>
      <c r="R2" s="669"/>
      <c r="S2" s="669"/>
      <c r="T2" s="669"/>
      <c r="U2" s="669"/>
      <c r="V2" s="669"/>
      <c r="W2" s="669"/>
      <c r="X2" s="669"/>
      <c r="Y2" s="669"/>
    </row>
    <row r="3" spans="1:25" ht="15" customHeight="1">
      <c r="A3" s="136"/>
      <c r="B3" s="137"/>
      <c r="C3" s="138"/>
      <c r="D3" s="138"/>
      <c r="E3" s="138"/>
      <c r="F3" s="138"/>
      <c r="G3" s="138"/>
      <c r="H3" s="669"/>
      <c r="I3" s="669"/>
      <c r="J3" s="669"/>
      <c r="K3" s="669"/>
      <c r="L3" s="669"/>
      <c r="M3" s="669"/>
      <c r="N3" s="669"/>
      <c r="O3" s="669"/>
      <c r="P3" s="669"/>
      <c r="Q3" s="669"/>
      <c r="R3" s="669"/>
      <c r="S3" s="669"/>
      <c r="T3" s="669"/>
      <c r="U3" s="669"/>
      <c r="V3" s="669"/>
      <c r="W3" s="669"/>
      <c r="X3" s="669"/>
      <c r="Y3" s="669"/>
    </row>
    <row r="4" spans="1:25" ht="23" customHeight="1">
      <c r="A4" s="134"/>
      <c r="B4" s="859" t="s">
        <v>0</v>
      </c>
      <c r="C4" s="859"/>
      <c r="D4" s="859"/>
      <c r="E4" s="859"/>
      <c r="F4" s="859"/>
      <c r="G4" s="859"/>
      <c r="H4" s="669"/>
      <c r="I4" s="669"/>
      <c r="J4" s="669"/>
      <c r="K4" s="669"/>
      <c r="L4" s="669"/>
      <c r="M4" s="669"/>
      <c r="N4" s="669"/>
      <c r="O4" s="669"/>
      <c r="P4" s="669"/>
      <c r="Q4" s="669"/>
      <c r="R4" s="669"/>
      <c r="S4" s="669"/>
      <c r="T4" s="669"/>
      <c r="U4" s="669"/>
      <c r="V4" s="669"/>
      <c r="W4" s="669"/>
      <c r="X4" s="669"/>
      <c r="Y4" s="669"/>
    </row>
    <row r="5" spans="1:25" ht="15" customHeight="1">
      <c r="A5" s="134"/>
      <c r="B5" s="139"/>
      <c r="C5" s="135"/>
      <c r="D5" s="135"/>
      <c r="E5" s="135"/>
      <c r="F5" s="135"/>
      <c r="G5" s="135"/>
      <c r="H5" s="669"/>
      <c r="I5" s="669"/>
      <c r="J5" s="669"/>
      <c r="K5" s="669"/>
      <c r="L5" s="669"/>
      <c r="M5" s="669"/>
      <c r="N5" s="669"/>
      <c r="O5" s="669"/>
      <c r="P5" s="669"/>
      <c r="Q5" s="669"/>
      <c r="R5" s="669"/>
      <c r="S5" s="669"/>
      <c r="T5" s="669"/>
      <c r="U5" s="669"/>
      <c r="V5" s="669"/>
      <c r="W5" s="669"/>
      <c r="X5" s="669"/>
      <c r="Y5" s="669"/>
    </row>
    <row r="6" spans="1:25" ht="24" customHeight="1">
      <c r="A6" s="101"/>
      <c r="B6" s="758" t="s">
        <v>3</v>
      </c>
      <c r="C6" s="759"/>
      <c r="D6" s="759"/>
      <c r="E6" s="759"/>
      <c r="F6" s="759"/>
      <c r="G6" s="759"/>
      <c r="H6" s="669"/>
      <c r="I6" s="669"/>
      <c r="J6" s="669"/>
      <c r="K6" s="669"/>
      <c r="L6" s="669"/>
      <c r="M6" s="669"/>
      <c r="N6" s="669"/>
      <c r="O6" s="669"/>
      <c r="P6" s="669"/>
      <c r="Q6" s="669"/>
      <c r="R6" s="669"/>
      <c r="S6" s="669"/>
      <c r="T6" s="669"/>
      <c r="U6" s="669"/>
      <c r="V6" s="669"/>
      <c r="W6" s="669"/>
      <c r="X6" s="669"/>
      <c r="Y6" s="669"/>
    </row>
    <row r="7" spans="1:25" ht="14.25" customHeight="1">
      <c r="A7"/>
      <c r="B7" s="875" t="s">
        <v>2437</v>
      </c>
      <c r="C7" s="875"/>
      <c r="D7" s="875"/>
      <c r="E7" s="875"/>
      <c r="F7" s="875"/>
      <c r="G7" s="875"/>
      <c r="H7" s="669"/>
      <c r="I7" s="669"/>
      <c r="J7" s="669"/>
      <c r="K7" s="669"/>
      <c r="L7" s="669"/>
      <c r="M7" s="669"/>
      <c r="N7" s="669"/>
      <c r="O7" s="669"/>
      <c r="P7" s="669"/>
      <c r="Q7" s="669"/>
      <c r="R7" s="669"/>
      <c r="S7" s="669"/>
      <c r="T7" s="669"/>
      <c r="U7" s="669"/>
      <c r="V7" s="669"/>
      <c r="W7" s="669"/>
      <c r="X7" s="669"/>
      <c r="Y7" s="669"/>
    </row>
    <row r="8" spans="1:25" ht="28.25" customHeight="1">
      <c r="A8" s="669"/>
      <c r="B8" s="875"/>
      <c r="C8" s="875"/>
      <c r="D8" s="875"/>
      <c r="E8" s="875"/>
      <c r="F8" s="875"/>
      <c r="G8" s="875"/>
      <c r="H8" s="670"/>
      <c r="I8" s="669"/>
      <c r="J8" s="669"/>
      <c r="K8" s="669"/>
      <c r="L8" s="669"/>
      <c r="M8" s="669"/>
      <c r="N8" s="669"/>
      <c r="O8" s="669"/>
      <c r="P8" s="669"/>
      <c r="Q8" s="669"/>
      <c r="R8" s="669"/>
      <c r="S8" s="669"/>
      <c r="T8" s="669"/>
      <c r="U8" s="669"/>
      <c r="V8" s="669"/>
      <c r="W8" s="669"/>
      <c r="X8" s="669"/>
      <c r="Y8" s="669"/>
    </row>
    <row r="9" spans="1:25" s="83" customFormat="1" ht="20" thickBot="1">
      <c r="A9" s="669"/>
      <c r="B9" s="760" t="s">
        <v>594</v>
      </c>
      <c r="C9" s="761"/>
      <c r="D9" s="762">
        <v>2023</v>
      </c>
      <c r="E9" s="762">
        <v>2022</v>
      </c>
      <c r="F9" s="763">
        <v>2021</v>
      </c>
      <c r="G9" s="764">
        <v>2020</v>
      </c>
      <c r="H9" s="669"/>
      <c r="I9" s="669"/>
      <c r="J9" s="669"/>
      <c r="K9" s="669"/>
      <c r="L9" s="669"/>
      <c r="M9" s="669"/>
      <c r="N9" s="669"/>
      <c r="O9" s="669"/>
      <c r="P9" s="669"/>
      <c r="Q9" s="669"/>
      <c r="R9" s="669"/>
      <c r="S9" s="669"/>
      <c r="T9" s="669"/>
      <c r="U9" s="669"/>
      <c r="V9" s="669"/>
      <c r="W9" s="669"/>
      <c r="X9" s="669"/>
      <c r="Y9" s="669"/>
    </row>
    <row r="10" spans="1:25" ht="14.25" customHeight="1">
      <c r="A10" s="669"/>
      <c r="B10" s="872"/>
      <c r="C10" s="141" t="s">
        <v>595</v>
      </c>
      <c r="D10" s="85"/>
      <c r="E10" s="596"/>
      <c r="F10" s="142"/>
      <c r="G10" s="671"/>
      <c r="H10" s="669"/>
      <c r="I10" s="669"/>
      <c r="J10" s="669"/>
      <c r="K10" s="669"/>
      <c r="L10" s="669"/>
      <c r="M10" s="669"/>
      <c r="N10" s="669"/>
      <c r="O10" s="669"/>
      <c r="P10" s="669"/>
      <c r="Q10" s="669"/>
      <c r="R10" s="669"/>
      <c r="S10" s="669"/>
      <c r="T10" s="669"/>
      <c r="U10" s="669"/>
      <c r="V10" s="669"/>
      <c r="W10" s="669"/>
      <c r="X10" s="669"/>
      <c r="Y10" s="669"/>
    </row>
    <row r="11" spans="1:25" ht="14.25" customHeight="1">
      <c r="A11" s="669"/>
      <c r="B11" s="867"/>
      <c r="C11" s="22" t="s">
        <v>596</v>
      </c>
      <c r="D11" s="84">
        <v>1654520</v>
      </c>
      <c r="E11" s="615">
        <v>1559178</v>
      </c>
      <c r="F11" s="37">
        <v>1415634</v>
      </c>
      <c r="G11" s="57">
        <v>905779</v>
      </c>
      <c r="H11" s="669"/>
      <c r="I11" s="669"/>
      <c r="J11" s="669"/>
      <c r="K11" s="669"/>
      <c r="L11" s="669"/>
      <c r="M11" s="669"/>
      <c r="N11" s="669"/>
      <c r="O11" s="669"/>
      <c r="P11" s="669"/>
      <c r="Q11" s="669"/>
      <c r="R11" s="669"/>
      <c r="S11" s="669"/>
      <c r="T11" s="669"/>
      <c r="U11" s="669"/>
      <c r="V11" s="669"/>
      <c r="W11" s="669"/>
      <c r="X11" s="669"/>
      <c r="Y11" s="669"/>
    </row>
    <row r="12" spans="1:25" ht="14.25" customHeight="1">
      <c r="A12" s="669"/>
      <c r="B12" s="868"/>
      <c r="C12" s="22" t="s">
        <v>597</v>
      </c>
      <c r="D12" s="84">
        <v>481274</v>
      </c>
      <c r="E12" s="615">
        <v>476329</v>
      </c>
      <c r="F12" s="37">
        <v>428514</v>
      </c>
      <c r="G12" s="57">
        <v>242412</v>
      </c>
      <c r="H12" s="669"/>
      <c r="I12" s="669"/>
      <c r="J12" s="669"/>
      <c r="K12" s="669"/>
      <c r="L12" s="669"/>
      <c r="M12" s="669"/>
      <c r="N12" s="669"/>
      <c r="O12" s="669"/>
      <c r="P12" s="669"/>
      <c r="Q12" s="669"/>
      <c r="R12" s="669"/>
      <c r="S12" s="669"/>
      <c r="T12" s="669"/>
      <c r="U12" s="669"/>
      <c r="V12" s="669"/>
      <c r="W12" s="669"/>
      <c r="X12" s="669"/>
      <c r="Y12" s="669"/>
    </row>
    <row r="13" spans="1:25" ht="14.25" customHeight="1">
      <c r="A13" s="669"/>
      <c r="B13" s="7"/>
      <c r="C13" s="7"/>
      <c r="D13" s="7"/>
      <c r="E13" s="7"/>
      <c r="F13" s="7"/>
      <c r="G13" s="29"/>
      <c r="H13" s="669"/>
      <c r="I13" s="669"/>
      <c r="J13" s="669"/>
      <c r="K13" s="669"/>
      <c r="L13" s="669"/>
      <c r="M13" s="669"/>
      <c r="N13" s="669"/>
      <c r="O13" s="669"/>
      <c r="P13" s="669"/>
      <c r="Q13" s="669"/>
      <c r="R13" s="669"/>
      <c r="S13" s="669"/>
      <c r="T13" s="669"/>
      <c r="U13" s="669"/>
      <c r="V13" s="669"/>
      <c r="W13" s="669"/>
      <c r="X13" s="669"/>
      <c r="Y13" s="669"/>
    </row>
    <row r="14" spans="1:25" ht="20" thickBot="1">
      <c r="A14" s="669"/>
      <c r="B14" s="760" t="s">
        <v>598</v>
      </c>
      <c r="C14" s="761"/>
      <c r="D14" s="762">
        <v>2023</v>
      </c>
      <c r="E14" s="762">
        <v>2022</v>
      </c>
      <c r="F14" s="763">
        <v>2021</v>
      </c>
      <c r="G14" s="764">
        <v>2020</v>
      </c>
      <c r="H14" s="669"/>
      <c r="I14" s="669"/>
      <c r="J14" s="669"/>
      <c r="K14" s="669"/>
      <c r="L14" s="669"/>
      <c r="M14" s="669"/>
      <c r="N14" s="669"/>
      <c r="O14" s="669"/>
      <c r="P14" s="669"/>
      <c r="Q14" s="669"/>
      <c r="R14" s="669"/>
      <c r="S14" s="669"/>
      <c r="T14" s="669"/>
      <c r="U14" s="669"/>
      <c r="V14" s="669"/>
      <c r="W14" s="669"/>
      <c r="X14" s="669"/>
      <c r="Y14" s="669"/>
    </row>
    <row r="15" spans="1:25" ht="14.25" customHeight="1">
      <c r="A15" s="669"/>
      <c r="B15" s="872"/>
      <c r="C15" s="143" t="s">
        <v>599</v>
      </c>
      <c r="D15" s="317">
        <v>1880</v>
      </c>
      <c r="E15" s="635">
        <v>1826</v>
      </c>
      <c r="F15" s="318">
        <v>1690</v>
      </c>
      <c r="G15" s="672">
        <v>1451</v>
      </c>
      <c r="H15" s="669"/>
      <c r="I15" s="669"/>
      <c r="J15" s="669"/>
      <c r="K15" s="669"/>
      <c r="L15" s="669"/>
      <c r="M15" s="669"/>
      <c r="N15" s="669"/>
      <c r="O15" s="669"/>
      <c r="P15" s="669"/>
      <c r="Q15" s="669"/>
      <c r="R15" s="669"/>
      <c r="S15" s="669"/>
      <c r="T15" s="669"/>
      <c r="U15" s="669"/>
      <c r="V15" s="669"/>
      <c r="W15" s="669"/>
      <c r="X15" s="669"/>
      <c r="Y15" s="669"/>
    </row>
    <row r="16" spans="1:25" ht="32">
      <c r="A16" s="669"/>
      <c r="B16" s="867"/>
      <c r="C16" s="22" t="s">
        <v>600</v>
      </c>
      <c r="D16" s="86">
        <v>901</v>
      </c>
      <c r="E16" s="636">
        <v>816</v>
      </c>
      <c r="F16" s="80">
        <v>733.32899999999995</v>
      </c>
      <c r="G16" s="36">
        <v>410.56599999999997</v>
      </c>
      <c r="H16" s="669"/>
      <c r="I16" s="669"/>
      <c r="J16" s="669"/>
      <c r="K16" s="669"/>
      <c r="L16" s="669"/>
      <c r="M16" s="669"/>
      <c r="N16" s="669"/>
      <c r="O16" s="669"/>
      <c r="P16" s="669"/>
      <c r="Q16" s="669"/>
      <c r="R16" s="669"/>
      <c r="S16" s="669"/>
      <c r="T16" s="669"/>
      <c r="U16" s="669"/>
      <c r="V16" s="669"/>
      <c r="W16" s="669"/>
      <c r="X16" s="669"/>
      <c r="Y16" s="669"/>
    </row>
    <row r="17" spans="1:25" ht="14.25" customHeight="1">
      <c r="A17" s="669"/>
      <c r="B17" s="7"/>
      <c r="C17" s="7"/>
      <c r="D17" s="7"/>
      <c r="E17" s="7"/>
      <c r="F17" s="7"/>
      <c r="G17" s="29"/>
      <c r="H17" s="669"/>
      <c r="I17" s="669"/>
      <c r="J17" s="669"/>
      <c r="K17" s="669"/>
      <c r="L17" s="669"/>
      <c r="M17" s="669"/>
      <c r="N17" s="669"/>
      <c r="O17" s="669"/>
      <c r="P17" s="669"/>
      <c r="Q17" s="669"/>
      <c r="R17" s="669"/>
      <c r="S17" s="669"/>
      <c r="T17" s="669"/>
      <c r="U17" s="669"/>
      <c r="V17" s="669"/>
      <c r="W17" s="669"/>
      <c r="X17" s="669"/>
      <c r="Y17" s="669"/>
    </row>
    <row r="18" spans="1:25" ht="18.5" customHeight="1" thickBot="1">
      <c r="A18" s="669"/>
      <c r="B18" s="863" t="s">
        <v>601</v>
      </c>
      <c r="C18" s="881"/>
      <c r="D18" s="762" t="s">
        <v>602</v>
      </c>
      <c r="E18" s="762" t="s">
        <v>603</v>
      </c>
      <c r="F18" s="763">
        <v>2021</v>
      </c>
      <c r="G18" s="764">
        <v>2020</v>
      </c>
      <c r="H18" s="669"/>
      <c r="I18" s="669"/>
      <c r="J18" s="669"/>
      <c r="K18" s="669"/>
      <c r="L18" s="669"/>
      <c r="M18" s="669"/>
      <c r="N18" s="669"/>
      <c r="O18" s="669"/>
      <c r="P18" s="669"/>
      <c r="Q18" s="669"/>
      <c r="R18" s="669"/>
      <c r="S18" s="669"/>
      <c r="T18" s="669"/>
      <c r="U18" s="669"/>
      <c r="V18" s="669"/>
      <c r="W18" s="669"/>
      <c r="X18" s="669"/>
      <c r="Y18" s="669"/>
    </row>
    <row r="19" spans="1:25" ht="20" customHeight="1">
      <c r="A19" s="669"/>
      <c r="B19" s="765" t="s">
        <v>604</v>
      </c>
      <c r="C19" s="765"/>
      <c r="D19" s="766"/>
      <c r="E19" s="766"/>
      <c r="F19" s="765"/>
      <c r="G19" s="767"/>
      <c r="H19" s="669"/>
      <c r="I19" s="669"/>
      <c r="J19" s="669"/>
      <c r="K19" s="669"/>
      <c r="L19" s="669"/>
      <c r="M19" s="669"/>
      <c r="N19" s="669"/>
      <c r="O19" s="669"/>
      <c r="P19" s="669"/>
      <c r="Q19" s="669"/>
      <c r="R19" s="669"/>
      <c r="S19" s="669"/>
      <c r="T19" s="669"/>
      <c r="U19" s="669"/>
      <c r="V19" s="669"/>
      <c r="W19" s="669"/>
      <c r="X19" s="669"/>
      <c r="Y19" s="669"/>
    </row>
    <row r="20" spans="1:25" ht="14.25" customHeight="1">
      <c r="A20" s="669"/>
      <c r="B20" s="866" t="s">
        <v>605</v>
      </c>
      <c r="C20" s="145" t="s">
        <v>606</v>
      </c>
      <c r="D20" s="146">
        <v>5842186</v>
      </c>
      <c r="E20" s="673">
        <v>5416996</v>
      </c>
      <c r="F20" s="674">
        <v>4745914</v>
      </c>
      <c r="G20" s="674">
        <f>2338559+1059977</f>
        <v>3398536</v>
      </c>
      <c r="H20" s="669"/>
      <c r="I20" s="669"/>
      <c r="J20" s="669"/>
      <c r="K20" s="669"/>
      <c r="L20" s="669"/>
      <c r="M20" s="669"/>
      <c r="N20" s="669"/>
      <c r="O20" s="669"/>
      <c r="P20" s="669"/>
      <c r="Q20" s="669"/>
      <c r="R20" s="669"/>
      <c r="S20" s="669"/>
      <c r="T20" s="669"/>
      <c r="U20" s="669"/>
      <c r="V20" s="669"/>
      <c r="W20" s="669"/>
      <c r="X20" s="669"/>
      <c r="Y20" s="669"/>
    </row>
    <row r="21" spans="1:25" ht="14.25" customHeight="1">
      <c r="A21" s="669"/>
      <c r="B21" s="867"/>
      <c r="C21" s="145" t="s">
        <v>607</v>
      </c>
      <c r="D21" s="59">
        <v>0</v>
      </c>
      <c r="E21" s="612">
        <v>0</v>
      </c>
      <c r="F21" s="64">
        <v>0</v>
      </c>
      <c r="G21" s="37">
        <v>0</v>
      </c>
      <c r="H21" s="669"/>
      <c r="I21" s="669"/>
      <c r="J21" s="669"/>
      <c r="K21" s="669"/>
      <c r="L21" s="669"/>
      <c r="M21" s="669"/>
      <c r="N21" s="669"/>
      <c r="O21" s="669"/>
      <c r="P21" s="669"/>
      <c r="Q21" s="669"/>
      <c r="R21" s="669"/>
      <c r="S21" s="669"/>
      <c r="T21" s="669"/>
      <c r="U21" s="669"/>
      <c r="V21" s="669"/>
      <c r="W21" s="669"/>
      <c r="X21" s="669"/>
      <c r="Y21" s="669"/>
    </row>
    <row r="22" spans="1:25" ht="32">
      <c r="A22" s="669"/>
      <c r="B22" s="867"/>
      <c r="C22" s="23" t="s">
        <v>608</v>
      </c>
      <c r="D22" s="59">
        <v>0</v>
      </c>
      <c r="E22" s="612">
        <v>4</v>
      </c>
      <c r="F22" s="64">
        <v>1</v>
      </c>
      <c r="G22" s="37">
        <v>2</v>
      </c>
      <c r="H22" s="669"/>
      <c r="I22" s="669"/>
      <c r="J22" s="669"/>
      <c r="K22" s="669"/>
      <c r="L22" s="669"/>
      <c r="M22" s="669"/>
      <c r="N22" s="669"/>
      <c r="O22" s="669"/>
      <c r="P22" s="669"/>
      <c r="Q22" s="669"/>
      <c r="R22" s="669"/>
      <c r="S22" s="669"/>
      <c r="T22" s="669"/>
      <c r="U22" s="669"/>
      <c r="V22" s="669"/>
      <c r="W22" s="669"/>
      <c r="X22" s="669"/>
      <c r="Y22" s="669"/>
    </row>
    <row r="23" spans="1:25" ht="32">
      <c r="A23" s="669"/>
      <c r="B23" s="867"/>
      <c r="C23" s="23" t="s">
        <v>609</v>
      </c>
      <c r="D23" s="59">
        <v>7</v>
      </c>
      <c r="E23" s="612">
        <v>4</v>
      </c>
      <c r="F23" s="64">
        <v>10</v>
      </c>
      <c r="G23" s="37">
        <v>5</v>
      </c>
      <c r="H23" s="669"/>
      <c r="I23" s="669"/>
      <c r="J23" s="669"/>
      <c r="K23" s="669"/>
      <c r="L23" s="669"/>
      <c r="M23" s="669"/>
      <c r="N23" s="669"/>
      <c r="O23" s="669"/>
      <c r="P23" s="669"/>
      <c r="Q23" s="669"/>
      <c r="R23" s="669"/>
      <c r="S23" s="669"/>
      <c r="T23" s="669"/>
      <c r="U23" s="669"/>
      <c r="V23" s="669"/>
      <c r="W23" s="669"/>
      <c r="X23" s="669"/>
      <c r="Y23" s="669"/>
    </row>
    <row r="24" spans="1:25" ht="32">
      <c r="A24" s="669"/>
      <c r="B24" s="868"/>
      <c r="C24" s="23" t="s">
        <v>610</v>
      </c>
      <c r="D24" s="326">
        <v>0.24</v>
      </c>
      <c r="E24" s="630">
        <v>0.3</v>
      </c>
      <c r="F24" s="64">
        <v>0.46</v>
      </c>
      <c r="G24" s="54">
        <v>0.41</v>
      </c>
      <c r="H24" s="669"/>
      <c r="I24" s="669"/>
      <c r="J24" s="669"/>
      <c r="K24" s="669"/>
      <c r="L24" s="669"/>
      <c r="M24" s="669"/>
      <c r="N24" s="669"/>
      <c r="O24" s="669"/>
      <c r="P24" s="669"/>
      <c r="Q24" s="669"/>
      <c r="R24" s="669"/>
      <c r="S24" s="669"/>
      <c r="T24" s="669"/>
      <c r="U24" s="669"/>
      <c r="V24" s="669"/>
      <c r="W24" s="669"/>
      <c r="X24" s="669"/>
      <c r="Y24" s="669"/>
    </row>
    <row r="25" spans="1:25" ht="14.25" customHeight="1">
      <c r="A25" s="669"/>
      <c r="B25" s="147" t="s">
        <v>611</v>
      </c>
      <c r="C25" s="675"/>
      <c r="D25" s="148"/>
      <c r="E25" s="597"/>
      <c r="F25" s="675"/>
      <c r="G25" s="30"/>
      <c r="H25" s="669"/>
      <c r="I25" s="669"/>
      <c r="J25" s="669"/>
      <c r="K25" s="669"/>
      <c r="L25" s="669"/>
      <c r="M25" s="669"/>
      <c r="N25" s="669"/>
      <c r="O25" s="669"/>
      <c r="P25" s="669"/>
      <c r="Q25" s="669"/>
      <c r="R25" s="669"/>
      <c r="S25" s="669"/>
      <c r="T25" s="669"/>
      <c r="U25" s="669"/>
      <c r="V25" s="669"/>
      <c r="W25" s="669"/>
      <c r="X25" s="669"/>
      <c r="Y25" s="669"/>
    </row>
    <row r="26" spans="1:25" ht="18.5" customHeight="1" thickBot="1">
      <c r="A26" s="669"/>
      <c r="B26" s="885" t="s">
        <v>612</v>
      </c>
      <c r="C26" s="886"/>
      <c r="D26" s="762">
        <v>2023</v>
      </c>
      <c r="E26" s="762">
        <v>2022</v>
      </c>
      <c r="F26" s="763">
        <v>2021</v>
      </c>
      <c r="G26" s="764">
        <v>2020</v>
      </c>
      <c r="H26" s="669"/>
      <c r="I26" s="669"/>
      <c r="J26" s="669"/>
      <c r="K26" s="669"/>
      <c r="L26" s="669"/>
      <c r="M26" s="669"/>
      <c r="N26" s="669"/>
      <c r="O26" s="669"/>
      <c r="P26" s="669"/>
      <c r="Q26" s="669"/>
      <c r="R26" s="669"/>
      <c r="S26" s="669"/>
      <c r="T26" s="669"/>
      <c r="U26" s="669"/>
      <c r="V26" s="669"/>
      <c r="W26" s="669"/>
      <c r="X26" s="669"/>
      <c r="Y26" s="669"/>
    </row>
    <row r="27" spans="1:25" ht="17" customHeight="1">
      <c r="A27" s="669"/>
      <c r="B27" s="865" t="s">
        <v>613</v>
      </c>
      <c r="C27" s="871"/>
      <c r="D27" s="768"/>
      <c r="E27" s="768"/>
      <c r="F27" s="769"/>
      <c r="G27" s="770"/>
      <c r="H27" s="669"/>
      <c r="I27" s="669"/>
      <c r="J27" s="669"/>
      <c r="K27" s="669"/>
      <c r="L27" s="669"/>
      <c r="M27" s="669"/>
      <c r="N27" s="669"/>
      <c r="O27" s="669"/>
      <c r="P27" s="669"/>
      <c r="Q27" s="669"/>
      <c r="R27" s="669"/>
      <c r="S27" s="669"/>
      <c r="T27" s="669"/>
      <c r="U27" s="669"/>
      <c r="V27" s="669"/>
      <c r="W27" s="669"/>
      <c r="X27" s="669"/>
      <c r="Y27" s="669"/>
    </row>
    <row r="28" spans="1:25" ht="14.25" customHeight="1">
      <c r="A28" s="669"/>
      <c r="B28" s="878" t="s">
        <v>570</v>
      </c>
      <c r="C28" s="149" t="s">
        <v>614</v>
      </c>
      <c r="D28" s="55"/>
      <c r="E28" s="598"/>
      <c r="F28" s="76"/>
      <c r="G28" s="56"/>
      <c r="H28" s="669"/>
      <c r="I28" s="669"/>
      <c r="J28" s="669"/>
      <c r="K28" s="669"/>
      <c r="L28" s="669"/>
      <c r="M28" s="669"/>
      <c r="N28" s="669"/>
      <c r="O28" s="669"/>
      <c r="P28" s="669"/>
      <c r="Q28" s="669"/>
      <c r="R28" s="669"/>
      <c r="S28" s="669"/>
      <c r="T28" s="669"/>
      <c r="U28" s="669"/>
      <c r="V28" s="669"/>
      <c r="W28" s="669"/>
      <c r="X28" s="669"/>
      <c r="Y28" s="669"/>
    </row>
    <row r="29" spans="1:25" ht="14.25" customHeight="1">
      <c r="A29" s="669"/>
      <c r="B29" s="879"/>
      <c r="C29" s="150" t="s">
        <v>615</v>
      </c>
      <c r="D29" s="92">
        <v>479432</v>
      </c>
      <c r="E29" s="619">
        <v>467589</v>
      </c>
      <c r="F29" s="60">
        <v>453928</v>
      </c>
      <c r="G29" s="57" t="s">
        <v>616</v>
      </c>
      <c r="H29" s="669"/>
      <c r="I29" s="669"/>
      <c r="J29" s="669"/>
      <c r="K29" s="669"/>
      <c r="L29" s="669"/>
      <c r="M29" s="669"/>
      <c r="N29" s="669"/>
      <c r="O29" s="669"/>
      <c r="P29" s="669"/>
      <c r="Q29" s="669"/>
      <c r="R29" s="669"/>
      <c r="S29" s="669"/>
      <c r="T29" s="669"/>
      <c r="U29" s="669"/>
      <c r="V29" s="669"/>
      <c r="W29" s="669"/>
      <c r="X29" s="669"/>
      <c r="Y29" s="669"/>
    </row>
    <row r="30" spans="1:25" ht="14.25" customHeight="1">
      <c r="A30" s="669"/>
      <c r="B30" s="879"/>
      <c r="C30" s="150" t="s">
        <v>617</v>
      </c>
      <c r="D30" s="90">
        <v>0.88</v>
      </c>
      <c r="E30" s="622">
        <v>0.93799999999999994</v>
      </c>
      <c r="F30" s="62">
        <v>0.93799999999999994</v>
      </c>
      <c r="G30" s="124" t="s">
        <v>616</v>
      </c>
      <c r="H30" s="669"/>
      <c r="I30" s="669"/>
      <c r="J30" s="669"/>
      <c r="K30" s="669"/>
      <c r="L30" s="669"/>
      <c r="M30" s="669"/>
      <c r="N30" s="669"/>
      <c r="O30" s="669"/>
      <c r="P30" s="669"/>
      <c r="Q30" s="669"/>
      <c r="R30" s="669"/>
      <c r="S30" s="669"/>
      <c r="T30" s="669"/>
      <c r="U30" s="669"/>
      <c r="V30" s="669"/>
      <c r="W30" s="669"/>
      <c r="X30" s="669"/>
      <c r="Y30" s="669"/>
    </row>
    <row r="31" spans="1:25" ht="14.25" customHeight="1">
      <c r="A31" s="669"/>
      <c r="B31" s="868"/>
      <c r="C31" s="150" t="s">
        <v>618</v>
      </c>
      <c r="D31" s="92">
        <v>851612</v>
      </c>
      <c r="E31" s="619">
        <v>800294</v>
      </c>
      <c r="F31" s="60">
        <v>810567</v>
      </c>
      <c r="G31" s="124" t="s">
        <v>616</v>
      </c>
      <c r="H31" s="669"/>
      <c r="I31" s="669"/>
      <c r="J31" s="669"/>
      <c r="K31" s="669"/>
      <c r="L31" s="669"/>
      <c r="M31" s="669"/>
      <c r="N31" s="669"/>
      <c r="O31" s="669"/>
      <c r="P31" s="669"/>
      <c r="Q31" s="669"/>
      <c r="R31" s="669"/>
      <c r="S31" s="669"/>
      <c r="T31" s="669"/>
      <c r="U31" s="669"/>
      <c r="V31" s="669"/>
      <c r="W31" s="669"/>
      <c r="X31" s="669"/>
      <c r="Y31" s="669"/>
    </row>
    <row r="32" spans="1:25" ht="14.25" customHeight="1">
      <c r="A32" s="669"/>
      <c r="B32" s="880" t="s">
        <v>37</v>
      </c>
      <c r="C32" s="151" t="s">
        <v>619</v>
      </c>
      <c r="D32" s="93"/>
      <c r="E32" s="626"/>
      <c r="F32" s="77"/>
      <c r="G32" s="58"/>
      <c r="H32" s="669"/>
      <c r="I32" s="669"/>
      <c r="J32" s="669"/>
      <c r="K32" s="669"/>
      <c r="L32" s="669"/>
      <c r="M32" s="669"/>
      <c r="N32" s="669"/>
      <c r="O32" s="669"/>
      <c r="P32" s="669"/>
      <c r="Q32" s="669"/>
      <c r="R32" s="669"/>
      <c r="S32" s="669"/>
      <c r="T32" s="669"/>
      <c r="U32" s="669"/>
      <c r="V32" s="669"/>
      <c r="W32" s="669"/>
      <c r="X32" s="669"/>
      <c r="Y32" s="669"/>
    </row>
    <row r="33" spans="1:25" ht="14.25" customHeight="1">
      <c r="A33" s="669"/>
      <c r="B33" s="879"/>
      <c r="C33" s="150" t="s">
        <v>620</v>
      </c>
      <c r="D33" s="120">
        <f>+D31/(D11/1000)</f>
        <v>514.71846819621396</v>
      </c>
      <c r="E33" s="629">
        <f t="shared" ref="E33:F33" si="0">+E31/(E11/1000)</f>
        <v>513.27943313720436</v>
      </c>
      <c r="F33" s="629">
        <f t="shared" si="0"/>
        <v>572.58232000644239</v>
      </c>
      <c r="G33" s="124" t="s">
        <v>616</v>
      </c>
      <c r="H33" s="669"/>
      <c r="I33" s="669"/>
      <c r="J33" s="669"/>
      <c r="K33" s="669"/>
      <c r="L33" s="669"/>
      <c r="M33" s="669"/>
      <c r="N33" s="669"/>
      <c r="O33" s="669"/>
      <c r="P33" s="669"/>
      <c r="Q33" s="669"/>
      <c r="R33" s="669"/>
      <c r="S33" s="669"/>
      <c r="T33" s="669"/>
      <c r="U33" s="669"/>
      <c r="V33" s="669"/>
      <c r="W33" s="669"/>
      <c r="X33" s="669"/>
      <c r="Y33" s="669"/>
    </row>
    <row r="34" spans="1:25" ht="16">
      <c r="A34" s="669"/>
      <c r="B34" s="868"/>
      <c r="C34" s="150" t="s">
        <v>621</v>
      </c>
      <c r="D34" s="121">
        <f>D31/D12</f>
        <v>1.7694951316713556</v>
      </c>
      <c r="E34" s="627">
        <f t="shared" ref="E34:F34" si="1">E31/E12</f>
        <v>1.6801286505755475</v>
      </c>
      <c r="F34" s="627">
        <f t="shared" si="1"/>
        <v>1.8915764712471472</v>
      </c>
      <c r="G34" s="124" t="s">
        <v>616</v>
      </c>
      <c r="H34" s="669"/>
      <c r="I34" s="669"/>
      <c r="J34" s="669"/>
      <c r="K34" s="669"/>
      <c r="L34" s="669"/>
      <c r="M34" s="669"/>
      <c r="N34" s="669"/>
      <c r="O34" s="669"/>
      <c r="P34" s="669"/>
      <c r="Q34" s="669"/>
      <c r="R34" s="669"/>
      <c r="S34" s="669"/>
      <c r="T34" s="669"/>
      <c r="U34" s="669"/>
      <c r="V34" s="669"/>
      <c r="W34" s="669"/>
      <c r="X34" s="669"/>
      <c r="Y34" s="669"/>
    </row>
    <row r="35" spans="1:25" ht="14.25" customHeight="1">
      <c r="A35" s="669"/>
      <c r="B35" s="152" t="s">
        <v>622</v>
      </c>
      <c r="C35" s="149" t="s">
        <v>623</v>
      </c>
      <c r="D35" s="55"/>
      <c r="E35" s="623"/>
      <c r="F35" s="76"/>
      <c r="G35" s="125"/>
      <c r="H35" s="669"/>
      <c r="I35" s="669"/>
      <c r="J35" s="669"/>
      <c r="K35" s="669"/>
      <c r="L35" s="669"/>
      <c r="M35" s="669"/>
      <c r="N35" s="669"/>
      <c r="O35" s="669"/>
      <c r="P35" s="669"/>
      <c r="Q35" s="669"/>
      <c r="R35" s="669"/>
      <c r="S35" s="669"/>
      <c r="T35" s="669"/>
      <c r="U35" s="669"/>
      <c r="V35" s="669"/>
      <c r="W35" s="669"/>
      <c r="X35" s="669"/>
      <c r="Y35" s="669"/>
    </row>
    <row r="36" spans="1:25" ht="28.5" customHeight="1">
      <c r="A36" s="669"/>
      <c r="B36" s="8" t="s">
        <v>624</v>
      </c>
      <c r="C36" s="23" t="s">
        <v>2398</v>
      </c>
      <c r="D36" s="175">
        <v>27909</v>
      </c>
      <c r="E36" s="619">
        <v>24024</v>
      </c>
      <c r="F36" s="60">
        <v>25354</v>
      </c>
      <c r="G36" s="124" t="s">
        <v>616</v>
      </c>
      <c r="H36" s="669"/>
      <c r="I36" s="669"/>
      <c r="J36" s="669"/>
      <c r="K36" s="669"/>
      <c r="L36" s="669"/>
      <c r="M36" s="669"/>
      <c r="N36" s="669"/>
      <c r="O36" s="669"/>
      <c r="P36" s="669"/>
      <c r="Q36" s="669"/>
      <c r="R36" s="669"/>
      <c r="S36" s="669"/>
      <c r="T36" s="669"/>
      <c r="U36" s="669"/>
      <c r="V36" s="669"/>
      <c r="W36" s="669"/>
      <c r="X36" s="669"/>
      <c r="Y36" s="669"/>
    </row>
    <row r="37" spans="1:25" ht="35">
      <c r="A37" s="669"/>
      <c r="B37" s="8" t="s">
        <v>625</v>
      </c>
      <c r="C37" s="850" t="s">
        <v>2397</v>
      </c>
      <c r="D37" s="92">
        <v>12252</v>
      </c>
      <c r="E37" s="619">
        <v>5576</v>
      </c>
      <c r="F37" s="60">
        <v>5413</v>
      </c>
      <c r="G37" s="124" t="s">
        <v>616</v>
      </c>
      <c r="H37" s="669"/>
      <c r="I37" s="669"/>
      <c r="J37" s="669"/>
      <c r="K37" s="669"/>
      <c r="L37" s="669"/>
      <c r="M37" s="669"/>
      <c r="N37" s="669"/>
      <c r="O37" s="669"/>
      <c r="P37" s="669"/>
      <c r="Q37" s="669"/>
      <c r="R37" s="669"/>
      <c r="S37" s="669"/>
      <c r="T37" s="669"/>
      <c r="U37" s="669"/>
      <c r="V37" s="669"/>
      <c r="W37" s="669"/>
      <c r="X37" s="669"/>
      <c r="Y37" s="669"/>
    </row>
    <row r="38" spans="1:25" ht="34">
      <c r="A38" s="669"/>
      <c r="B38" s="153" t="s">
        <v>626</v>
      </c>
      <c r="C38" s="176" t="s">
        <v>2396</v>
      </c>
      <c r="D38" s="92">
        <v>159953</v>
      </c>
      <c r="E38" s="619">
        <v>166742</v>
      </c>
      <c r="F38" s="60">
        <v>193764</v>
      </c>
      <c r="G38" s="124" t="s">
        <v>616</v>
      </c>
      <c r="H38" s="669"/>
      <c r="I38" s="669"/>
      <c r="J38" s="669"/>
      <c r="K38" s="669"/>
      <c r="L38" s="669"/>
      <c r="M38" s="669"/>
      <c r="N38" s="669"/>
      <c r="O38" s="669"/>
      <c r="P38" s="669"/>
      <c r="Q38" s="669"/>
      <c r="R38" s="669"/>
      <c r="S38" s="669"/>
      <c r="T38" s="669"/>
      <c r="U38" s="669"/>
      <c r="V38" s="669"/>
      <c r="W38" s="669"/>
      <c r="X38" s="669"/>
      <c r="Y38" s="669"/>
    </row>
    <row r="39" spans="1:25" ht="14.25" customHeight="1">
      <c r="A39" s="669"/>
      <c r="B39" s="154" t="s">
        <v>565</v>
      </c>
      <c r="C39" s="145" t="s">
        <v>627</v>
      </c>
      <c r="D39" s="55"/>
      <c r="E39" s="623"/>
      <c r="F39" s="76"/>
      <c r="G39" s="57"/>
      <c r="H39" s="669"/>
      <c r="I39" s="669"/>
      <c r="J39" s="669"/>
      <c r="K39" s="669"/>
      <c r="L39" s="669"/>
      <c r="M39" s="669"/>
      <c r="N39" s="669"/>
      <c r="O39" s="669"/>
      <c r="P39" s="669"/>
      <c r="Q39" s="669"/>
      <c r="R39" s="669"/>
      <c r="S39" s="669"/>
      <c r="T39" s="669"/>
      <c r="U39" s="669"/>
      <c r="V39" s="669"/>
      <c r="W39" s="669"/>
      <c r="X39" s="669"/>
      <c r="Y39" s="669"/>
    </row>
    <row r="40" spans="1:25" ht="30.75" customHeight="1">
      <c r="A40" s="669"/>
      <c r="B40" s="675"/>
      <c r="C40" s="23" t="s">
        <v>628</v>
      </c>
      <c r="D40" s="121">
        <f>+(D36+D37)/(D11/1000)</f>
        <v>24.273505306675048</v>
      </c>
      <c r="E40" s="628">
        <f t="shared" ref="E40:F40" si="2">+(E36+E37)/(E11/1000)</f>
        <v>18.984362272941254</v>
      </c>
      <c r="F40" s="628">
        <f t="shared" si="2"/>
        <v>21.733724959982595</v>
      </c>
      <c r="G40" s="124" t="s">
        <v>616</v>
      </c>
      <c r="H40" s="669"/>
      <c r="I40" s="669"/>
      <c r="J40" s="669"/>
      <c r="K40" s="669"/>
      <c r="L40" s="669"/>
      <c r="M40" s="669"/>
      <c r="N40" s="669"/>
      <c r="O40" s="669"/>
      <c r="P40" s="669"/>
      <c r="Q40" s="669"/>
      <c r="R40" s="669"/>
      <c r="S40" s="669"/>
      <c r="T40" s="669"/>
      <c r="U40" s="669"/>
      <c r="V40" s="669"/>
      <c r="W40" s="669"/>
      <c r="X40" s="669"/>
      <c r="Y40" s="669"/>
    </row>
    <row r="41" spans="1:25" ht="31.5" customHeight="1">
      <c r="A41" s="669"/>
      <c r="B41" s="154"/>
      <c r="C41" s="144" t="s">
        <v>629</v>
      </c>
      <c r="D41" s="122">
        <f>+(D36+D37)/D12</f>
        <v>8.3447267045383716E-2</v>
      </c>
      <c r="E41" s="628">
        <f t="shared" ref="E41:F41" si="3">+(E36+E37)/E12</f>
        <v>6.2141922914624136E-2</v>
      </c>
      <c r="F41" s="628">
        <f t="shared" si="3"/>
        <v>7.1799287771228015E-2</v>
      </c>
      <c r="G41" s="124" t="s">
        <v>616</v>
      </c>
      <c r="H41" s="669"/>
      <c r="I41" s="669"/>
      <c r="J41" s="669"/>
      <c r="K41" s="669"/>
      <c r="L41" s="669"/>
      <c r="M41" s="669"/>
      <c r="N41" s="669"/>
      <c r="O41" s="669"/>
      <c r="P41" s="669"/>
      <c r="Q41" s="669"/>
      <c r="R41" s="669"/>
      <c r="S41" s="669"/>
      <c r="T41" s="669"/>
      <c r="U41" s="669"/>
      <c r="V41" s="669"/>
      <c r="W41" s="669"/>
      <c r="X41" s="669"/>
      <c r="Y41" s="669"/>
    </row>
    <row r="42" spans="1:25" ht="18" customHeight="1" thickBot="1">
      <c r="A42" s="669"/>
      <c r="B42" s="876" t="s">
        <v>630</v>
      </c>
      <c r="C42" s="877"/>
      <c r="D42" s="771"/>
      <c r="E42" s="771"/>
      <c r="F42" s="772"/>
      <c r="G42" s="773"/>
      <c r="H42" s="669"/>
      <c r="I42" s="669"/>
      <c r="J42" s="669"/>
      <c r="K42" s="669"/>
      <c r="L42" s="669"/>
      <c r="M42" s="669"/>
      <c r="N42" s="669"/>
      <c r="O42" s="669"/>
      <c r="P42" s="669"/>
      <c r="Q42" s="669"/>
      <c r="R42" s="669"/>
      <c r="S42" s="669"/>
      <c r="T42" s="669"/>
      <c r="U42" s="669"/>
      <c r="V42" s="669"/>
      <c r="W42" s="669"/>
      <c r="X42" s="669"/>
      <c r="Y42" s="669"/>
    </row>
    <row r="43" spans="1:25" ht="14.25" customHeight="1">
      <c r="A43" s="669"/>
      <c r="B43" s="872" t="s">
        <v>631</v>
      </c>
      <c r="C43" s="141" t="s">
        <v>632</v>
      </c>
      <c r="D43" s="155"/>
      <c r="E43" s="599"/>
      <c r="F43" s="141"/>
      <c r="G43" s="156"/>
      <c r="H43" s="669"/>
      <c r="I43" s="669"/>
      <c r="J43" s="669"/>
      <c r="K43" s="669"/>
      <c r="L43" s="669"/>
      <c r="M43" s="669"/>
      <c r="N43" s="669"/>
      <c r="O43" s="669"/>
      <c r="P43" s="669"/>
      <c r="Q43" s="669"/>
      <c r="R43" s="669"/>
      <c r="S43" s="669"/>
      <c r="T43" s="669"/>
      <c r="U43" s="669"/>
      <c r="V43" s="669"/>
      <c r="W43" s="669"/>
      <c r="X43" s="669"/>
      <c r="Y43" s="669"/>
    </row>
    <row r="44" spans="1:25" ht="14.25" customHeight="1">
      <c r="A44" s="669"/>
      <c r="B44" s="873"/>
      <c r="C44" s="23" t="s">
        <v>633</v>
      </c>
      <c r="D44" s="92">
        <v>3685203</v>
      </c>
      <c r="E44" s="619">
        <v>2899027.0783114</v>
      </c>
      <c r="F44" s="60">
        <v>4030359.2349999999</v>
      </c>
      <c r="G44" s="57">
        <v>4004550</v>
      </c>
      <c r="H44" s="669"/>
      <c r="I44" s="669"/>
      <c r="J44" s="669"/>
      <c r="K44" s="669"/>
      <c r="L44" s="669"/>
      <c r="M44" s="669"/>
      <c r="N44" s="669"/>
      <c r="O44" s="669"/>
      <c r="P44" s="669"/>
      <c r="Q44" s="669"/>
      <c r="R44" s="669"/>
      <c r="S44" s="669"/>
      <c r="T44" s="669"/>
      <c r="U44" s="669"/>
      <c r="V44" s="669"/>
      <c r="W44" s="669"/>
      <c r="X44" s="669"/>
      <c r="Y44" s="669"/>
    </row>
    <row r="45" spans="1:25" ht="14.25" customHeight="1">
      <c r="A45" s="669"/>
      <c r="B45" s="873"/>
      <c r="C45" s="157" t="s">
        <v>634</v>
      </c>
      <c r="D45" s="92">
        <v>207049</v>
      </c>
      <c r="E45" s="619">
        <v>192146</v>
      </c>
      <c r="F45" s="60">
        <v>142759.23499999999</v>
      </c>
      <c r="G45" s="60">
        <v>290050</v>
      </c>
      <c r="H45" s="669"/>
      <c r="I45" s="669"/>
      <c r="J45" s="669"/>
      <c r="K45" s="669"/>
      <c r="L45" s="669"/>
      <c r="M45" s="669"/>
      <c r="N45" s="669"/>
      <c r="O45" s="669"/>
      <c r="P45" s="669"/>
      <c r="Q45" s="669"/>
      <c r="R45" s="669"/>
      <c r="S45" s="669"/>
      <c r="T45" s="669"/>
      <c r="U45" s="669"/>
      <c r="V45" s="669"/>
      <c r="W45" s="669"/>
      <c r="X45" s="669"/>
      <c r="Y45" s="669"/>
    </row>
    <row r="46" spans="1:25" ht="14.25" customHeight="1">
      <c r="A46" s="669"/>
      <c r="B46" s="873"/>
      <c r="C46" s="157" t="s">
        <v>635</v>
      </c>
      <c r="D46" s="92">
        <v>3278993</v>
      </c>
      <c r="E46" s="619">
        <v>2504350.0783114</v>
      </c>
      <c r="F46" s="60">
        <v>3728920</v>
      </c>
      <c r="G46" s="60">
        <v>3548700</v>
      </c>
      <c r="H46" s="669"/>
      <c r="I46" s="669"/>
      <c r="J46" s="669"/>
      <c r="K46" s="669"/>
      <c r="L46" s="669"/>
      <c r="M46" s="669"/>
      <c r="N46" s="669"/>
      <c r="O46" s="669"/>
      <c r="P46" s="669"/>
      <c r="Q46" s="669"/>
      <c r="R46" s="669"/>
      <c r="S46" s="669"/>
      <c r="T46" s="669"/>
      <c r="U46" s="669"/>
      <c r="V46" s="669"/>
      <c r="W46" s="669"/>
      <c r="X46" s="669"/>
      <c r="Y46" s="669"/>
    </row>
    <row r="47" spans="1:25" ht="14.25" customHeight="1">
      <c r="A47" s="669"/>
      <c r="B47" s="873"/>
      <c r="C47" s="157" t="s">
        <v>2399</v>
      </c>
      <c r="D47" s="92">
        <v>199161</v>
      </c>
      <c r="E47" s="619">
        <v>202531</v>
      </c>
      <c r="F47" s="60">
        <v>158680</v>
      </c>
      <c r="G47" s="60">
        <v>165800</v>
      </c>
      <c r="H47" s="669"/>
      <c r="I47" s="669"/>
      <c r="J47" s="669"/>
      <c r="K47" s="669"/>
      <c r="L47" s="669"/>
      <c r="M47" s="669"/>
      <c r="N47" s="669"/>
      <c r="O47" s="669"/>
      <c r="P47" s="669"/>
      <c r="Q47" s="669"/>
      <c r="R47" s="669"/>
      <c r="S47" s="669"/>
      <c r="T47" s="669"/>
      <c r="U47" s="669"/>
      <c r="V47" s="669"/>
      <c r="W47" s="669"/>
      <c r="X47" s="669"/>
      <c r="Y47" s="669"/>
    </row>
    <row r="48" spans="1:25" ht="14.25" customHeight="1">
      <c r="A48" s="669"/>
      <c r="B48" s="873"/>
      <c r="C48" s="157" t="s">
        <v>636</v>
      </c>
      <c r="D48" s="92">
        <v>0</v>
      </c>
      <c r="E48" s="623">
        <v>0</v>
      </c>
      <c r="F48" s="60">
        <v>0</v>
      </c>
      <c r="G48" s="60">
        <v>0</v>
      </c>
      <c r="H48" s="669"/>
      <c r="I48" s="669"/>
      <c r="J48" s="669"/>
      <c r="K48" s="669"/>
      <c r="L48" s="669"/>
      <c r="M48" s="669"/>
      <c r="N48" s="669"/>
      <c r="O48" s="669"/>
      <c r="P48" s="669"/>
      <c r="Q48" s="669"/>
      <c r="R48" s="669"/>
      <c r="S48" s="669"/>
      <c r="T48" s="669"/>
      <c r="U48" s="669"/>
      <c r="V48" s="669"/>
      <c r="W48" s="669"/>
      <c r="X48" s="669"/>
      <c r="Y48" s="669"/>
    </row>
    <row r="49" spans="1:25" ht="28.25" customHeight="1">
      <c r="A49" s="669"/>
      <c r="B49" s="873"/>
      <c r="C49" s="153" t="s">
        <v>637</v>
      </c>
      <c r="D49" s="624">
        <f>D44/D11</f>
        <v>2.2273547615018252</v>
      </c>
      <c r="E49" s="625">
        <f t="shared" ref="E49:G49" si="4">E44/E11</f>
        <v>1.859330415328718</v>
      </c>
      <c r="F49" s="625">
        <f t="shared" si="4"/>
        <v>2.8470347808826291</v>
      </c>
      <c r="G49" s="625">
        <f t="shared" si="4"/>
        <v>4.4211115514932446</v>
      </c>
      <c r="H49" s="669"/>
      <c r="I49" s="669"/>
      <c r="J49" s="669"/>
      <c r="K49" s="669"/>
      <c r="L49" s="669"/>
      <c r="M49" s="669"/>
      <c r="N49" s="669"/>
      <c r="O49" s="669"/>
      <c r="P49" s="669"/>
      <c r="Q49" s="669"/>
      <c r="R49" s="669"/>
      <c r="S49" s="669"/>
      <c r="T49" s="669"/>
      <c r="U49" s="669"/>
      <c r="V49" s="669"/>
      <c r="W49" s="669"/>
      <c r="X49" s="669"/>
      <c r="Y49" s="669"/>
    </row>
    <row r="50" spans="1:25" ht="33" customHeight="1">
      <c r="A50" s="669"/>
      <c r="B50" s="873"/>
      <c r="C50" s="153" t="s">
        <v>638</v>
      </c>
      <c r="D50" s="624">
        <f>D44/D12</f>
        <v>7.6571828106234703</v>
      </c>
      <c r="E50" s="625">
        <f t="shared" ref="E50:G50" si="5">E44/E12</f>
        <v>6.086186392832265</v>
      </c>
      <c r="F50" s="625">
        <f t="shared" si="5"/>
        <v>9.4054318762047444</v>
      </c>
      <c r="G50" s="625">
        <f t="shared" si="5"/>
        <v>16.519602989950993</v>
      </c>
      <c r="H50" s="669"/>
      <c r="I50" s="669"/>
      <c r="J50" s="669"/>
      <c r="K50" s="669"/>
      <c r="L50" s="669"/>
      <c r="M50" s="669"/>
      <c r="N50" s="669"/>
      <c r="O50" s="669"/>
      <c r="P50" s="669"/>
      <c r="Q50" s="669"/>
      <c r="R50" s="669"/>
      <c r="S50" s="669"/>
      <c r="T50" s="669"/>
      <c r="U50" s="669"/>
      <c r="V50" s="669"/>
      <c r="W50" s="669"/>
      <c r="X50" s="669"/>
      <c r="Y50" s="669"/>
    </row>
    <row r="51" spans="1:25" ht="14.25" customHeight="1">
      <c r="A51" s="669"/>
      <c r="B51" s="873"/>
      <c r="C51" s="145" t="s">
        <v>639</v>
      </c>
      <c r="D51" s="55"/>
      <c r="E51" s="623"/>
      <c r="F51" s="76"/>
      <c r="G51" s="56"/>
      <c r="H51" s="669"/>
      <c r="I51" s="669"/>
      <c r="J51" s="669"/>
      <c r="K51" s="669"/>
      <c r="L51" s="669"/>
      <c r="M51" s="669"/>
      <c r="N51" s="669"/>
      <c r="O51" s="669"/>
      <c r="P51" s="669"/>
      <c r="Q51" s="669"/>
      <c r="R51" s="669"/>
      <c r="S51" s="669"/>
      <c r="T51" s="669"/>
      <c r="U51" s="669"/>
      <c r="V51" s="669"/>
      <c r="W51" s="669"/>
      <c r="X51" s="669"/>
      <c r="Y51" s="669"/>
    </row>
    <row r="52" spans="1:25" ht="14.25" customHeight="1">
      <c r="A52" s="669"/>
      <c r="B52" s="873"/>
      <c r="C52" s="23" t="s">
        <v>640</v>
      </c>
      <c r="D52" s="92">
        <v>3213204</v>
      </c>
      <c r="E52" s="619">
        <v>1992095</v>
      </c>
      <c r="F52" s="60">
        <v>2709680</v>
      </c>
      <c r="G52" s="60">
        <v>3424000</v>
      </c>
      <c r="H52" s="669"/>
      <c r="I52" s="669"/>
      <c r="J52" s="669"/>
      <c r="K52" s="669"/>
      <c r="L52" s="669"/>
      <c r="M52" s="669"/>
      <c r="N52" s="669"/>
      <c r="O52" s="669"/>
      <c r="P52" s="669"/>
      <c r="Q52" s="669"/>
      <c r="R52" s="669"/>
      <c r="S52" s="669"/>
      <c r="T52" s="669"/>
      <c r="U52" s="669"/>
      <c r="V52" s="669"/>
      <c r="W52" s="669"/>
      <c r="X52" s="669"/>
      <c r="Y52" s="669"/>
    </row>
    <row r="53" spans="1:25" ht="14.25" customHeight="1">
      <c r="A53" s="669"/>
      <c r="B53" s="873"/>
      <c r="C53" s="145" t="s">
        <v>641</v>
      </c>
      <c r="D53" s="55"/>
      <c r="E53" s="623"/>
      <c r="F53" s="76"/>
      <c r="G53" s="61"/>
      <c r="H53" s="669"/>
      <c r="I53" s="669"/>
      <c r="J53" s="669"/>
      <c r="K53" s="669"/>
      <c r="L53" s="669"/>
      <c r="M53" s="669"/>
      <c r="N53" s="669"/>
      <c r="O53" s="669"/>
      <c r="P53" s="669"/>
      <c r="Q53" s="669"/>
      <c r="R53" s="669"/>
      <c r="S53" s="669"/>
      <c r="T53" s="669"/>
      <c r="U53" s="669"/>
      <c r="V53" s="669"/>
      <c r="W53" s="669"/>
      <c r="X53" s="669"/>
      <c r="Y53" s="669"/>
    </row>
    <row r="54" spans="1:25" ht="14.25" customHeight="1">
      <c r="A54" s="669"/>
      <c r="B54" s="873"/>
      <c r="C54" s="23" t="s">
        <v>642</v>
      </c>
      <c r="D54" s="92">
        <v>471998</v>
      </c>
      <c r="E54" s="619">
        <f t="shared" ref="E54:G54" si="6">+E44-E52</f>
        <v>906932.07831140002</v>
      </c>
      <c r="F54" s="619">
        <f t="shared" si="6"/>
        <v>1320679.2349999999</v>
      </c>
      <c r="G54" s="619">
        <f t="shared" si="6"/>
        <v>580550</v>
      </c>
      <c r="H54" s="669"/>
      <c r="I54" s="669"/>
      <c r="J54" s="669"/>
      <c r="K54" s="669"/>
      <c r="L54" s="669"/>
      <c r="M54" s="669"/>
      <c r="N54" s="669"/>
      <c r="O54" s="669"/>
      <c r="P54" s="669"/>
      <c r="Q54" s="669"/>
      <c r="R54" s="669"/>
      <c r="S54" s="669"/>
      <c r="T54" s="669"/>
      <c r="U54" s="669"/>
      <c r="V54" s="669"/>
      <c r="W54" s="669"/>
      <c r="X54" s="669"/>
      <c r="Y54" s="669"/>
    </row>
    <row r="55" spans="1:25" ht="14.25" customHeight="1">
      <c r="A55" s="669"/>
      <c r="B55" s="874"/>
      <c r="C55" s="23" t="s">
        <v>643</v>
      </c>
      <c r="D55" s="92">
        <v>3556723</v>
      </c>
      <c r="E55" s="619">
        <v>3550049</v>
      </c>
      <c r="F55" s="60">
        <v>3007000</v>
      </c>
      <c r="G55" s="60">
        <v>3298000</v>
      </c>
      <c r="H55" s="676"/>
      <c r="I55" s="669"/>
      <c r="J55" s="669"/>
      <c r="K55" s="669"/>
      <c r="L55" s="669"/>
      <c r="M55" s="669"/>
      <c r="N55" s="669"/>
      <c r="O55" s="669"/>
      <c r="P55" s="669"/>
      <c r="Q55" s="669"/>
      <c r="R55" s="669"/>
      <c r="S55" s="669"/>
      <c r="T55" s="669"/>
      <c r="U55" s="669"/>
      <c r="V55" s="669"/>
      <c r="W55" s="669"/>
      <c r="X55" s="669"/>
      <c r="Y55" s="669"/>
    </row>
    <row r="56" spans="1:25" ht="18" customHeight="1" thickBot="1">
      <c r="A56" s="669"/>
      <c r="B56" s="876" t="s">
        <v>644</v>
      </c>
      <c r="C56" s="877"/>
      <c r="D56" s="771"/>
      <c r="E56" s="771"/>
      <c r="F56" s="772"/>
      <c r="G56" s="774"/>
      <c r="H56" s="669"/>
      <c r="I56" s="669"/>
      <c r="J56" s="669"/>
      <c r="K56" s="669"/>
      <c r="L56" s="669"/>
      <c r="M56" s="669"/>
      <c r="N56" s="669"/>
      <c r="O56" s="669"/>
      <c r="P56" s="669"/>
      <c r="Q56" s="669"/>
      <c r="R56" s="669"/>
      <c r="S56" s="669"/>
      <c r="T56" s="669"/>
      <c r="U56" s="669"/>
      <c r="V56" s="669"/>
      <c r="W56" s="669"/>
      <c r="X56" s="669"/>
      <c r="Y56" s="669"/>
    </row>
    <row r="57" spans="1:25" ht="14.25" customHeight="1">
      <c r="A57" s="669"/>
      <c r="B57" s="872" t="s">
        <v>645</v>
      </c>
      <c r="C57" s="141" t="s">
        <v>646</v>
      </c>
      <c r="D57" s="155"/>
      <c r="E57" s="599"/>
      <c r="F57" s="141"/>
      <c r="G57" s="31"/>
      <c r="H57" s="669"/>
      <c r="I57" s="669"/>
      <c r="J57" s="669"/>
      <c r="K57" s="669"/>
      <c r="L57" s="669"/>
      <c r="M57" s="669"/>
      <c r="N57" s="669"/>
      <c r="O57" s="669"/>
      <c r="P57" s="669"/>
      <c r="Q57" s="669"/>
      <c r="R57" s="669"/>
      <c r="S57" s="669"/>
      <c r="T57" s="669"/>
      <c r="U57" s="669"/>
      <c r="V57" s="669"/>
      <c r="W57" s="669"/>
      <c r="X57" s="669"/>
      <c r="Y57" s="669"/>
    </row>
    <row r="58" spans="1:25" ht="14.25" customHeight="1">
      <c r="A58" s="669"/>
      <c r="B58" s="873"/>
      <c r="C58" s="23" t="s">
        <v>647</v>
      </c>
      <c r="D58" s="84">
        <v>327941</v>
      </c>
      <c r="E58" s="615">
        <v>531950.44760000031</v>
      </c>
      <c r="F58" s="37">
        <v>434787</v>
      </c>
      <c r="G58" s="60">
        <v>449657</v>
      </c>
      <c r="H58" s="669"/>
      <c r="I58" s="669"/>
      <c r="J58" s="669"/>
      <c r="K58" s="669"/>
      <c r="L58" s="669"/>
      <c r="M58" s="669"/>
      <c r="N58" s="669"/>
      <c r="O58" s="669"/>
      <c r="P58" s="669"/>
      <c r="Q58" s="669"/>
      <c r="R58" s="669"/>
      <c r="S58" s="669"/>
      <c r="T58" s="669"/>
      <c r="U58" s="669"/>
      <c r="V58" s="669"/>
      <c r="W58" s="669"/>
      <c r="X58" s="669"/>
      <c r="Y58" s="669"/>
    </row>
    <row r="59" spans="1:25" ht="14.25" customHeight="1">
      <c r="A59" s="669"/>
      <c r="B59" s="873"/>
      <c r="C59" s="23" t="s">
        <v>648</v>
      </c>
      <c r="D59" s="84">
        <v>1571150</v>
      </c>
      <c r="E59" s="615">
        <v>1479699</v>
      </c>
      <c r="F59" s="37">
        <v>1334216</v>
      </c>
      <c r="G59" s="60">
        <v>864065</v>
      </c>
      <c r="H59" s="669"/>
      <c r="I59" s="669"/>
      <c r="J59" s="669"/>
      <c r="K59" s="669"/>
      <c r="L59" s="669"/>
      <c r="M59" s="669"/>
      <c r="N59" s="669"/>
      <c r="O59" s="669"/>
      <c r="P59" s="669"/>
      <c r="Q59" s="669"/>
      <c r="R59" s="669"/>
      <c r="S59" s="669"/>
      <c r="T59" s="669"/>
      <c r="U59" s="669"/>
      <c r="V59" s="669"/>
      <c r="W59" s="669"/>
      <c r="X59" s="669"/>
      <c r="Y59" s="669"/>
    </row>
    <row r="60" spans="1:25" ht="14.25" customHeight="1">
      <c r="A60" s="669"/>
      <c r="B60" s="873"/>
      <c r="C60" s="23" t="s">
        <v>649</v>
      </c>
      <c r="D60" s="84">
        <f>D58+D59</f>
        <v>1899091</v>
      </c>
      <c r="E60" s="615">
        <f>E58+E59</f>
        <v>2011649.4476000003</v>
      </c>
      <c r="F60" s="37">
        <f>F58+F59</f>
        <v>1769003</v>
      </c>
      <c r="G60" s="60">
        <f>SUM(G58:G59)</f>
        <v>1313722</v>
      </c>
      <c r="H60" s="669"/>
      <c r="I60" s="669"/>
      <c r="J60" s="669"/>
      <c r="K60" s="669"/>
      <c r="L60" s="669"/>
      <c r="M60" s="669"/>
      <c r="N60" s="669"/>
      <c r="O60" s="669"/>
      <c r="P60" s="669"/>
      <c r="Q60" s="669"/>
      <c r="R60" s="669"/>
      <c r="S60" s="669"/>
      <c r="T60" s="669"/>
      <c r="U60" s="669"/>
      <c r="V60" s="669"/>
      <c r="W60" s="669"/>
      <c r="X60" s="669"/>
      <c r="Y60" s="669"/>
    </row>
    <row r="61" spans="1:25" ht="14.25" customHeight="1">
      <c r="A61" s="669"/>
      <c r="B61" s="873"/>
      <c r="C61" s="23" t="s">
        <v>650</v>
      </c>
      <c r="D61" s="87">
        <v>0.42</v>
      </c>
      <c r="E61" s="616">
        <v>0.36</v>
      </c>
      <c r="F61" s="65">
        <v>0.39671012789533328</v>
      </c>
      <c r="G61" s="62">
        <v>0.12</v>
      </c>
      <c r="H61" s="669"/>
      <c r="I61" s="669"/>
      <c r="J61" s="669"/>
      <c r="K61" s="669"/>
      <c r="L61" s="669"/>
      <c r="M61" s="669"/>
      <c r="N61" s="669"/>
      <c r="O61" s="669"/>
      <c r="P61" s="669"/>
      <c r="Q61" s="669"/>
      <c r="R61" s="669"/>
      <c r="S61" s="669"/>
      <c r="T61" s="669"/>
      <c r="U61" s="669"/>
      <c r="V61" s="669"/>
      <c r="W61" s="669"/>
      <c r="X61" s="669"/>
      <c r="Y61" s="669"/>
    </row>
    <row r="62" spans="1:25" ht="14.25" customHeight="1">
      <c r="A62" s="669"/>
      <c r="B62" s="873"/>
      <c r="C62" s="158" t="s">
        <v>651</v>
      </c>
      <c r="D62" s="159"/>
      <c r="E62" s="617"/>
      <c r="F62" s="158"/>
      <c r="G62" s="58"/>
      <c r="H62" s="669"/>
      <c r="I62" s="669"/>
      <c r="J62" s="669"/>
      <c r="K62" s="669"/>
      <c r="L62" s="669"/>
      <c r="M62" s="669"/>
      <c r="N62" s="669"/>
      <c r="O62" s="669"/>
      <c r="P62" s="669"/>
      <c r="Q62" s="669"/>
      <c r="R62" s="669"/>
      <c r="S62" s="669"/>
      <c r="T62" s="669"/>
      <c r="U62" s="669"/>
      <c r="V62" s="669"/>
      <c r="W62" s="669"/>
      <c r="X62" s="669"/>
      <c r="Y62" s="669"/>
    </row>
    <row r="63" spans="1:25" ht="14.25" customHeight="1">
      <c r="A63" s="669"/>
      <c r="B63" s="873"/>
      <c r="C63" s="24" t="s">
        <v>652</v>
      </c>
      <c r="D63" s="160">
        <v>759.30700000000002</v>
      </c>
      <c r="E63" s="618">
        <v>885.54700000000003</v>
      </c>
      <c r="F63" s="66">
        <v>929.44</v>
      </c>
      <c r="G63" s="63">
        <v>993</v>
      </c>
      <c r="H63" s="669"/>
      <c r="I63" s="669"/>
      <c r="J63" s="669"/>
      <c r="K63" s="669"/>
      <c r="L63" s="669"/>
      <c r="M63" s="669"/>
      <c r="N63" s="669"/>
      <c r="O63" s="669"/>
      <c r="P63" s="669"/>
      <c r="Q63" s="669"/>
      <c r="R63" s="669"/>
      <c r="S63" s="669"/>
      <c r="T63" s="669"/>
      <c r="U63" s="669"/>
      <c r="V63" s="669"/>
      <c r="W63" s="669"/>
      <c r="X63" s="669"/>
      <c r="Y63" s="669"/>
    </row>
    <row r="64" spans="1:25" ht="14.25" customHeight="1">
      <c r="A64" s="669"/>
      <c r="B64" s="873"/>
      <c r="C64" s="22" t="s">
        <v>653</v>
      </c>
      <c r="D64" s="84">
        <v>4455.57</v>
      </c>
      <c r="E64" s="615">
        <v>4217.4522700000007</v>
      </c>
      <c r="F64" s="37">
        <v>3842.45</v>
      </c>
      <c r="G64" s="60">
        <v>1248</v>
      </c>
      <c r="H64" s="669"/>
      <c r="I64" s="669"/>
      <c r="J64" s="669"/>
      <c r="K64" s="669"/>
      <c r="L64" s="669"/>
      <c r="M64" s="669"/>
      <c r="N64" s="669"/>
      <c r="O64" s="669"/>
      <c r="P64" s="669"/>
      <c r="Q64" s="669"/>
      <c r="R64" s="669"/>
      <c r="S64" s="669"/>
      <c r="T64" s="669"/>
      <c r="U64" s="669"/>
      <c r="V64" s="669"/>
      <c r="W64" s="669"/>
      <c r="X64" s="669"/>
      <c r="Y64" s="669"/>
    </row>
    <row r="65" spans="1:25" ht="14.25" customHeight="1">
      <c r="A65" s="669"/>
      <c r="B65" s="873"/>
      <c r="C65" s="22" t="s">
        <v>654</v>
      </c>
      <c r="D65" s="92">
        <f>SUM(D63:D64)</f>
        <v>5214.8769999999995</v>
      </c>
      <c r="E65" s="619">
        <f>SUM(E63:E64)</f>
        <v>5102.9992700000003</v>
      </c>
      <c r="F65" s="60">
        <f>SUM(F63:F64)</f>
        <v>4771.8899999999994</v>
      </c>
      <c r="G65" s="60">
        <f>SUM(G63:G64)</f>
        <v>2241</v>
      </c>
      <c r="H65" s="669"/>
      <c r="I65" s="669"/>
      <c r="J65" s="669"/>
      <c r="K65" s="669"/>
      <c r="L65" s="669"/>
      <c r="M65" s="669"/>
      <c r="N65" s="669"/>
      <c r="O65" s="669"/>
      <c r="P65" s="669"/>
      <c r="Q65" s="669"/>
      <c r="R65" s="669"/>
      <c r="S65" s="669"/>
      <c r="T65" s="669"/>
      <c r="U65" s="669"/>
      <c r="V65" s="669"/>
      <c r="W65" s="669"/>
      <c r="X65" s="669"/>
      <c r="Y65" s="669"/>
    </row>
    <row r="66" spans="1:25" ht="14.25" customHeight="1">
      <c r="A66" s="669"/>
      <c r="B66" s="874"/>
      <c r="C66" s="22" t="s">
        <v>655</v>
      </c>
      <c r="D66" s="161">
        <v>0.9</v>
      </c>
      <c r="E66" s="616">
        <v>0.74</v>
      </c>
      <c r="F66" s="65">
        <v>0.60950695519785558</v>
      </c>
      <c r="G66" s="62">
        <v>0.42</v>
      </c>
      <c r="H66" s="669"/>
      <c r="I66" s="669"/>
      <c r="J66" s="669"/>
      <c r="K66" s="669"/>
      <c r="L66" s="669"/>
      <c r="M66" s="669"/>
      <c r="N66" s="669"/>
      <c r="O66" s="669"/>
      <c r="P66" s="669"/>
      <c r="Q66" s="669"/>
      <c r="R66" s="669"/>
      <c r="S66" s="669"/>
      <c r="T66" s="669"/>
      <c r="U66" s="669"/>
      <c r="V66" s="669"/>
      <c r="W66" s="669"/>
      <c r="X66" s="669"/>
      <c r="Y66" s="669"/>
    </row>
    <row r="67" spans="1:25" ht="14.25" customHeight="1">
      <c r="A67" s="669"/>
      <c r="B67" s="24"/>
      <c r="C67" s="158" t="s">
        <v>656</v>
      </c>
      <c r="D67" s="84">
        <f>+D60+D65</f>
        <v>1904305.8770000001</v>
      </c>
      <c r="E67" s="614">
        <f>+E60+E65</f>
        <v>2016752.4468700003</v>
      </c>
      <c r="F67" s="614">
        <f t="shared" ref="F67:G67" si="7">+F60+F65</f>
        <v>1773774.89</v>
      </c>
      <c r="G67" s="614">
        <f t="shared" si="7"/>
        <v>1315963</v>
      </c>
      <c r="H67" s="669"/>
      <c r="I67" s="669"/>
      <c r="J67" s="669"/>
      <c r="K67" s="669"/>
      <c r="L67" s="669"/>
      <c r="M67" s="669"/>
      <c r="N67" s="669"/>
      <c r="O67" s="669"/>
      <c r="P67" s="669"/>
      <c r="Q67" s="669"/>
      <c r="R67" s="669"/>
      <c r="S67" s="669"/>
      <c r="T67" s="669"/>
      <c r="U67" s="669"/>
      <c r="V67" s="669"/>
      <c r="W67" s="669"/>
      <c r="X67" s="669"/>
      <c r="Y67" s="669"/>
    </row>
    <row r="68" spans="1:25" ht="14.25" customHeight="1">
      <c r="A68" s="669"/>
      <c r="B68" s="591"/>
      <c r="C68" s="677"/>
      <c r="D68" s="592"/>
      <c r="E68" s="602"/>
      <c r="F68" s="593"/>
      <c r="G68" s="593"/>
      <c r="H68" s="669"/>
      <c r="I68" s="669"/>
      <c r="J68" s="669"/>
      <c r="K68" s="669"/>
      <c r="L68" s="669"/>
      <c r="M68" s="669"/>
      <c r="N68" s="669"/>
      <c r="O68" s="669"/>
      <c r="P68" s="669"/>
      <c r="Q68" s="669"/>
      <c r="R68" s="669"/>
      <c r="S68" s="669"/>
      <c r="T68" s="669"/>
      <c r="U68" s="669"/>
      <c r="V68" s="669"/>
      <c r="W68" s="669"/>
      <c r="X68" s="669"/>
      <c r="Y68" s="669"/>
    </row>
    <row r="69" spans="1:25" ht="20" thickBot="1">
      <c r="A69" s="669"/>
      <c r="B69" s="863" t="s">
        <v>657</v>
      </c>
      <c r="C69" s="864"/>
      <c r="D69" s="762">
        <v>2023</v>
      </c>
      <c r="E69" s="762">
        <v>2022</v>
      </c>
      <c r="F69" s="763">
        <v>2021</v>
      </c>
      <c r="G69" s="764">
        <v>2020</v>
      </c>
      <c r="H69" s="669"/>
      <c r="I69" s="669"/>
      <c r="J69" s="669"/>
      <c r="K69" s="669"/>
      <c r="L69" s="669"/>
      <c r="M69" s="669"/>
      <c r="N69" s="669"/>
      <c r="O69" s="669"/>
      <c r="P69" s="669"/>
      <c r="Q69" s="669"/>
      <c r="R69" s="669"/>
      <c r="S69" s="669"/>
      <c r="T69" s="669"/>
      <c r="U69" s="669"/>
      <c r="V69" s="669"/>
      <c r="W69" s="669"/>
      <c r="X69" s="669"/>
      <c r="Y69" s="669"/>
    </row>
    <row r="70" spans="1:25" ht="18" customHeight="1">
      <c r="A70" s="669"/>
      <c r="B70" s="865" t="s">
        <v>658</v>
      </c>
      <c r="C70" s="871"/>
      <c r="D70" s="775"/>
      <c r="E70" s="775"/>
      <c r="F70" s="776"/>
      <c r="G70" s="767"/>
      <c r="H70" s="669"/>
      <c r="I70" s="669"/>
      <c r="J70" s="669"/>
      <c r="K70" s="669"/>
      <c r="L70" s="669"/>
      <c r="M70" s="669"/>
      <c r="N70" s="669"/>
      <c r="O70" s="669"/>
      <c r="P70" s="669"/>
      <c r="Q70" s="669"/>
      <c r="R70" s="669"/>
      <c r="S70" s="669"/>
      <c r="T70" s="669"/>
      <c r="U70" s="669"/>
      <c r="V70" s="669"/>
      <c r="W70" s="669"/>
      <c r="X70" s="669"/>
      <c r="Y70" s="669"/>
    </row>
    <row r="71" spans="1:25" ht="14.25" customHeight="1">
      <c r="A71" s="669"/>
      <c r="B71" s="866" t="s">
        <v>659</v>
      </c>
      <c r="C71" s="145" t="s">
        <v>660</v>
      </c>
      <c r="D71" s="84">
        <v>1880</v>
      </c>
      <c r="E71" s="615">
        <v>1826</v>
      </c>
      <c r="F71" s="37">
        <v>1690</v>
      </c>
      <c r="G71" s="37">
        <f>1451+907</f>
        <v>2358</v>
      </c>
      <c r="H71" s="669"/>
      <c r="I71" s="669"/>
      <c r="J71" s="669"/>
      <c r="K71" s="669"/>
      <c r="L71" s="669"/>
      <c r="M71" s="669"/>
      <c r="N71" s="669"/>
      <c r="O71" s="669"/>
      <c r="P71" s="669"/>
      <c r="Q71" s="669"/>
      <c r="R71" s="669"/>
      <c r="S71" s="669"/>
      <c r="T71" s="669"/>
      <c r="U71" s="669"/>
      <c r="V71" s="669"/>
      <c r="W71" s="669"/>
      <c r="X71" s="669"/>
      <c r="Y71" s="669"/>
    </row>
    <row r="72" spans="1:25" ht="14.25" customHeight="1">
      <c r="A72" s="669"/>
      <c r="B72" s="867"/>
      <c r="C72" s="23" t="s">
        <v>661</v>
      </c>
      <c r="D72" s="84">
        <v>1835</v>
      </c>
      <c r="E72" s="615">
        <v>1708</v>
      </c>
      <c r="F72" s="37">
        <v>1589</v>
      </c>
      <c r="G72" s="37">
        <v>1451</v>
      </c>
      <c r="H72" s="669"/>
      <c r="I72" s="669"/>
      <c r="J72" s="669"/>
      <c r="K72" s="669"/>
      <c r="L72" s="669"/>
      <c r="M72" s="669"/>
      <c r="N72" s="669"/>
      <c r="O72" s="669"/>
      <c r="P72" s="669"/>
      <c r="Q72" s="669"/>
      <c r="R72" s="669"/>
      <c r="S72" s="669"/>
      <c r="T72" s="669"/>
      <c r="U72" s="669"/>
      <c r="V72" s="669"/>
      <c r="W72" s="669"/>
      <c r="X72" s="669"/>
      <c r="Y72" s="669"/>
    </row>
    <row r="73" spans="1:25" ht="14.25" customHeight="1">
      <c r="A73" s="669"/>
      <c r="B73" s="867"/>
      <c r="C73" s="23" t="s">
        <v>662</v>
      </c>
      <c r="D73" s="59">
        <v>45</v>
      </c>
      <c r="E73" s="612">
        <v>118</v>
      </c>
      <c r="F73" s="64">
        <v>101</v>
      </c>
      <c r="G73" s="37">
        <v>907</v>
      </c>
      <c r="H73" s="669"/>
      <c r="I73" s="669"/>
      <c r="J73" s="669"/>
      <c r="K73" s="669"/>
      <c r="L73" s="669"/>
      <c r="M73" s="669"/>
      <c r="N73" s="669"/>
      <c r="O73" s="669"/>
      <c r="P73" s="669"/>
      <c r="Q73" s="669"/>
      <c r="R73" s="669"/>
      <c r="S73" s="669"/>
      <c r="T73" s="669"/>
      <c r="U73" s="669"/>
      <c r="V73" s="669"/>
      <c r="W73" s="669"/>
      <c r="X73" s="669"/>
      <c r="Y73" s="669"/>
    </row>
    <row r="74" spans="1:25" ht="14.25" customHeight="1">
      <c r="A74" s="669"/>
      <c r="B74" s="868"/>
      <c r="C74" s="22" t="s">
        <v>663</v>
      </c>
      <c r="D74" s="87">
        <f>D73/D71</f>
        <v>2.3936170212765957E-2</v>
      </c>
      <c r="E74" s="616">
        <f>E73/E71</f>
        <v>6.4622124863088715E-2</v>
      </c>
      <c r="F74" s="65">
        <f>F73/F71</f>
        <v>5.9763313609467454E-2</v>
      </c>
      <c r="G74" s="65">
        <f>G73/G71</f>
        <v>0.38464800678541139</v>
      </c>
      <c r="H74" s="669"/>
      <c r="I74" s="669"/>
      <c r="J74" s="669"/>
      <c r="K74" s="669"/>
      <c r="L74" s="669"/>
      <c r="M74" s="669"/>
      <c r="N74" s="669"/>
      <c r="O74" s="669"/>
      <c r="P74" s="669"/>
      <c r="Q74" s="669"/>
      <c r="R74" s="669"/>
      <c r="S74" s="669"/>
      <c r="T74" s="669"/>
      <c r="U74" s="669"/>
      <c r="V74" s="669"/>
      <c r="W74" s="669"/>
      <c r="X74" s="669"/>
      <c r="Y74" s="669"/>
    </row>
    <row r="75" spans="1:25" ht="18" customHeight="1">
      <c r="A75" s="669"/>
      <c r="B75" s="869" t="s">
        <v>664</v>
      </c>
      <c r="C75" s="870"/>
      <c r="D75" s="777"/>
      <c r="E75" s="777"/>
      <c r="F75" s="778"/>
      <c r="G75" s="778"/>
      <c r="H75" s="669"/>
      <c r="I75" s="669"/>
      <c r="J75" s="669"/>
      <c r="K75" s="669"/>
      <c r="L75" s="669"/>
      <c r="M75" s="669"/>
      <c r="N75" s="669"/>
      <c r="O75" s="669"/>
      <c r="P75" s="669"/>
      <c r="Q75" s="669"/>
      <c r="R75" s="669"/>
      <c r="S75" s="669"/>
      <c r="T75" s="669"/>
      <c r="U75" s="669"/>
      <c r="V75" s="669"/>
      <c r="W75" s="669"/>
      <c r="X75" s="669"/>
      <c r="Y75" s="669"/>
    </row>
    <row r="76" spans="1:25" ht="14.25" customHeight="1">
      <c r="A76" s="669"/>
      <c r="B76" s="866" t="s">
        <v>189</v>
      </c>
      <c r="C76" s="153" t="s">
        <v>665</v>
      </c>
      <c r="D76" s="88">
        <v>336</v>
      </c>
      <c r="E76" s="620">
        <v>303</v>
      </c>
      <c r="F76" s="67">
        <v>262</v>
      </c>
      <c r="G76" s="66">
        <v>216</v>
      </c>
      <c r="H76" s="669"/>
      <c r="I76" s="669"/>
      <c r="J76" s="669"/>
      <c r="K76" s="669"/>
      <c r="L76" s="669"/>
      <c r="M76" s="669"/>
      <c r="N76" s="669"/>
      <c r="O76" s="669"/>
      <c r="P76" s="669"/>
      <c r="Q76" s="669"/>
      <c r="R76" s="669"/>
      <c r="S76" s="669"/>
      <c r="T76" s="669"/>
      <c r="U76" s="669"/>
      <c r="V76" s="669"/>
      <c r="W76" s="669"/>
      <c r="X76" s="669"/>
      <c r="Y76" s="669"/>
    </row>
    <row r="77" spans="1:25" ht="14.25" customHeight="1">
      <c r="A77" s="669"/>
      <c r="B77" s="868"/>
      <c r="C77" s="153" t="s">
        <v>666</v>
      </c>
      <c r="D77" s="89">
        <f>D76/D71</f>
        <v>0.17872340425531916</v>
      </c>
      <c r="E77" s="621">
        <f>E76/E71</f>
        <v>0.16593647316538881</v>
      </c>
      <c r="F77" s="78">
        <f>F76/F71</f>
        <v>0.15502958579881657</v>
      </c>
      <c r="G77" s="65">
        <f>G76/G72</f>
        <v>0.14886285320468642</v>
      </c>
      <c r="H77" s="669"/>
      <c r="I77" s="669"/>
      <c r="J77" s="669"/>
      <c r="K77" s="669"/>
      <c r="L77" s="669"/>
      <c r="M77" s="669"/>
      <c r="N77" s="669"/>
      <c r="O77" s="669"/>
      <c r="P77" s="669"/>
      <c r="Q77" s="669"/>
      <c r="R77" s="669"/>
      <c r="S77" s="669"/>
      <c r="T77" s="669"/>
      <c r="U77" s="669"/>
      <c r="V77" s="669"/>
      <c r="W77" s="669"/>
      <c r="X77" s="669"/>
      <c r="Y77" s="669"/>
    </row>
    <row r="78" spans="1:25" ht="17" customHeight="1">
      <c r="A78" s="669"/>
      <c r="B78" s="869" t="s">
        <v>667</v>
      </c>
      <c r="C78" s="870"/>
      <c r="D78" s="777"/>
      <c r="E78" s="777"/>
      <c r="F78" s="778"/>
      <c r="G78" s="779"/>
      <c r="H78" s="669"/>
      <c r="I78" s="669"/>
      <c r="J78" s="669"/>
      <c r="K78" s="669"/>
      <c r="L78" s="669"/>
      <c r="M78" s="669"/>
      <c r="N78" s="669"/>
      <c r="O78" s="669"/>
      <c r="P78" s="669"/>
      <c r="Q78" s="669"/>
      <c r="R78" s="669"/>
      <c r="S78" s="669"/>
      <c r="T78" s="669"/>
      <c r="U78" s="669"/>
      <c r="V78" s="669"/>
      <c r="W78" s="669"/>
      <c r="X78" s="669"/>
      <c r="Y78" s="669"/>
    </row>
    <row r="79" spans="1:25" ht="14.25" customHeight="1">
      <c r="A79" s="669"/>
      <c r="B79" s="866" t="s">
        <v>147</v>
      </c>
      <c r="C79" s="24" t="s">
        <v>668</v>
      </c>
      <c r="D79" s="88">
        <f>123+22</f>
        <v>145</v>
      </c>
      <c r="E79" s="620">
        <v>115</v>
      </c>
      <c r="F79" s="67">
        <v>134</v>
      </c>
      <c r="G79" s="67">
        <v>128</v>
      </c>
      <c r="H79" s="669"/>
      <c r="I79" s="669"/>
      <c r="J79" s="669"/>
      <c r="K79" s="669"/>
      <c r="L79" s="669"/>
      <c r="M79" s="669"/>
      <c r="N79" s="669"/>
      <c r="O79" s="669"/>
      <c r="P79" s="669"/>
      <c r="Q79" s="669"/>
      <c r="R79" s="669"/>
      <c r="S79" s="669"/>
      <c r="T79" s="669"/>
      <c r="U79" s="669"/>
      <c r="V79" s="669"/>
      <c r="W79" s="669"/>
      <c r="X79" s="669"/>
      <c r="Y79" s="669"/>
    </row>
    <row r="80" spans="1:25" ht="14.25" customHeight="1">
      <c r="A80" s="669"/>
      <c r="B80" s="868"/>
      <c r="C80" s="22" t="s">
        <v>669</v>
      </c>
      <c r="D80" s="87">
        <f>D79/D72</f>
        <v>7.901907356948229E-2</v>
      </c>
      <c r="E80" s="616">
        <f>E79/E72</f>
        <v>6.7330210772833729E-2</v>
      </c>
      <c r="F80" s="65">
        <v>0.08</v>
      </c>
      <c r="G80" s="65">
        <f>G79/G72</f>
        <v>8.8215024121295657E-2</v>
      </c>
      <c r="H80" s="669"/>
      <c r="I80" s="669"/>
      <c r="J80" s="669"/>
      <c r="K80" s="669"/>
      <c r="L80" s="669"/>
      <c r="M80" s="669"/>
      <c r="N80" s="669"/>
      <c r="O80" s="669"/>
      <c r="P80" s="669"/>
      <c r="Q80" s="669"/>
      <c r="R80" s="669"/>
      <c r="S80" s="669"/>
      <c r="T80" s="669"/>
      <c r="U80" s="669"/>
      <c r="V80" s="669"/>
      <c r="W80" s="669"/>
      <c r="X80" s="669"/>
      <c r="Y80" s="669"/>
    </row>
    <row r="81" spans="1:25" ht="14.25" customHeight="1">
      <c r="A81" s="669"/>
      <c r="B81" s="591"/>
      <c r="C81" s="8"/>
      <c r="D81" s="594"/>
      <c r="E81" s="603"/>
      <c r="F81" s="517"/>
      <c r="G81" s="595"/>
      <c r="H81" s="669"/>
      <c r="I81" s="669"/>
      <c r="J81" s="669"/>
      <c r="K81" s="669"/>
      <c r="L81" s="669"/>
      <c r="M81" s="669"/>
      <c r="N81" s="669"/>
      <c r="O81" s="669"/>
      <c r="P81" s="669"/>
      <c r="Q81" s="669"/>
      <c r="R81" s="669"/>
      <c r="S81" s="669"/>
      <c r="T81" s="669"/>
      <c r="U81" s="669"/>
      <c r="V81" s="669"/>
      <c r="W81" s="669"/>
      <c r="X81" s="669"/>
      <c r="Y81" s="669"/>
    </row>
    <row r="82" spans="1:25" ht="18" customHeight="1" thickBot="1">
      <c r="A82" s="669"/>
      <c r="B82" s="863" t="s">
        <v>670</v>
      </c>
      <c r="C82" s="864"/>
      <c r="D82" s="762">
        <v>2023</v>
      </c>
      <c r="E82" s="762">
        <v>2022</v>
      </c>
      <c r="F82" s="763">
        <v>2021</v>
      </c>
      <c r="G82" s="764">
        <v>2020</v>
      </c>
      <c r="H82" s="669"/>
      <c r="I82" s="669"/>
      <c r="J82" s="669"/>
      <c r="K82" s="669"/>
      <c r="L82" s="669"/>
      <c r="M82" s="669"/>
      <c r="N82" s="669"/>
      <c r="O82" s="669"/>
      <c r="P82" s="669"/>
      <c r="Q82" s="669"/>
      <c r="R82" s="669"/>
      <c r="S82" s="669"/>
      <c r="T82" s="669"/>
      <c r="U82" s="669"/>
      <c r="V82" s="669"/>
      <c r="W82" s="669"/>
      <c r="X82" s="669"/>
      <c r="Y82" s="669"/>
    </row>
    <row r="83" spans="1:25" ht="20" customHeight="1">
      <c r="A83" s="669"/>
      <c r="B83" s="865" t="s">
        <v>671</v>
      </c>
      <c r="C83" s="871"/>
      <c r="D83" s="775"/>
      <c r="E83" s="775"/>
      <c r="F83" s="776"/>
      <c r="G83" s="780"/>
      <c r="H83" s="669"/>
      <c r="I83" s="669"/>
      <c r="J83" s="669"/>
      <c r="K83" s="669"/>
      <c r="L83" s="669"/>
      <c r="M83" s="669"/>
      <c r="N83" s="669"/>
      <c r="O83" s="669"/>
      <c r="P83" s="669"/>
      <c r="Q83" s="669"/>
      <c r="R83" s="669"/>
      <c r="S83" s="669"/>
      <c r="T83" s="669"/>
      <c r="U83" s="669"/>
      <c r="V83" s="669"/>
      <c r="W83" s="669"/>
      <c r="X83" s="669"/>
      <c r="Y83" s="669"/>
    </row>
    <row r="84" spans="1:25" ht="14.25" customHeight="1">
      <c r="A84" s="669"/>
      <c r="B84" s="9" t="s">
        <v>672</v>
      </c>
      <c r="C84" s="153" t="s">
        <v>375</v>
      </c>
      <c r="D84" s="159"/>
      <c r="E84" s="600"/>
      <c r="F84" s="153"/>
      <c r="G84" s="678"/>
      <c r="H84" s="669"/>
      <c r="I84" s="669"/>
      <c r="J84" s="669"/>
      <c r="K84" s="669"/>
      <c r="L84" s="669"/>
      <c r="M84" s="669"/>
      <c r="N84" s="669"/>
      <c r="O84" s="669"/>
      <c r="P84" s="669"/>
      <c r="Q84" s="669"/>
      <c r="R84" s="669"/>
      <c r="S84" s="669"/>
      <c r="T84" s="669"/>
      <c r="U84" s="669"/>
      <c r="V84" s="669"/>
      <c r="W84" s="669"/>
      <c r="X84" s="669"/>
      <c r="Y84" s="669"/>
    </row>
    <row r="85" spans="1:25" ht="14.25" customHeight="1">
      <c r="A85" s="669"/>
      <c r="B85" s="679"/>
      <c r="C85" s="23" t="s">
        <v>673</v>
      </c>
      <c r="D85" s="87">
        <f>+(+D125+D126+D127)/D130</f>
        <v>0.11490426699214655</v>
      </c>
      <c r="E85" s="616">
        <f>+(+E125+E126+E127)/E130</f>
        <v>0.10038147264576061</v>
      </c>
      <c r="F85" s="39" t="s">
        <v>674</v>
      </c>
      <c r="G85" s="39" t="s">
        <v>674</v>
      </c>
      <c r="H85" s="669"/>
      <c r="I85" s="669"/>
      <c r="J85" s="669"/>
      <c r="K85" s="669"/>
      <c r="L85" s="669"/>
      <c r="M85" s="669"/>
      <c r="N85" s="669"/>
      <c r="O85" s="669"/>
      <c r="P85" s="669"/>
      <c r="Q85" s="669"/>
      <c r="R85" s="669"/>
      <c r="S85" s="669"/>
      <c r="T85" s="669"/>
      <c r="U85" s="669"/>
      <c r="V85" s="669"/>
      <c r="W85" s="669"/>
      <c r="X85" s="669"/>
      <c r="Y85" s="669"/>
    </row>
    <row r="86" spans="1:25" ht="14.25" customHeight="1">
      <c r="A86" s="669"/>
      <c r="B86" s="680"/>
      <c r="C86" s="154"/>
      <c r="D86" s="594"/>
      <c r="E86" s="603"/>
      <c r="F86" s="517"/>
      <c r="G86" s="681"/>
      <c r="H86" s="669"/>
      <c r="I86" s="669"/>
      <c r="J86" s="669"/>
      <c r="K86" s="669"/>
      <c r="L86" s="669"/>
      <c r="M86" s="669"/>
      <c r="N86" s="669"/>
      <c r="O86" s="669"/>
      <c r="P86" s="669"/>
      <c r="Q86" s="669"/>
      <c r="R86" s="669"/>
      <c r="S86" s="669"/>
      <c r="T86" s="669"/>
      <c r="U86" s="669"/>
      <c r="V86" s="669"/>
      <c r="W86" s="669"/>
      <c r="X86" s="669"/>
      <c r="Y86" s="669"/>
    </row>
    <row r="87" spans="1:25" ht="20" thickBot="1">
      <c r="A87" s="669"/>
      <c r="B87" s="863" t="s">
        <v>675</v>
      </c>
      <c r="C87" s="864"/>
      <c r="D87" s="762">
        <v>2023</v>
      </c>
      <c r="E87" s="762">
        <v>2022</v>
      </c>
      <c r="F87" s="763">
        <v>2021</v>
      </c>
      <c r="G87" s="764">
        <v>2020</v>
      </c>
      <c r="H87" s="669"/>
      <c r="I87" s="669"/>
      <c r="J87" s="669"/>
      <c r="K87" s="669"/>
      <c r="L87" s="669"/>
      <c r="M87" s="669"/>
      <c r="N87" s="669"/>
      <c r="O87" s="669"/>
      <c r="P87" s="669"/>
      <c r="Q87" s="669"/>
      <c r="R87" s="669"/>
      <c r="S87" s="669"/>
      <c r="T87" s="669"/>
      <c r="U87" s="669"/>
      <c r="V87" s="669"/>
      <c r="W87" s="669"/>
      <c r="X87" s="669"/>
      <c r="Y87" s="669"/>
    </row>
    <row r="88" spans="1:25" ht="19" customHeight="1">
      <c r="A88" s="669"/>
      <c r="B88" s="865" t="s">
        <v>676</v>
      </c>
      <c r="C88" s="871"/>
      <c r="D88" s="775"/>
      <c r="E88" s="775"/>
      <c r="F88" s="776"/>
      <c r="G88" s="780"/>
      <c r="H88" s="669"/>
      <c r="I88" s="669"/>
      <c r="J88" s="669"/>
      <c r="K88" s="669"/>
      <c r="L88" s="669"/>
      <c r="M88" s="669"/>
      <c r="N88" s="669"/>
      <c r="O88" s="669"/>
      <c r="P88" s="669"/>
      <c r="Q88" s="669"/>
      <c r="R88" s="669"/>
      <c r="S88" s="669"/>
      <c r="T88" s="669"/>
      <c r="U88" s="669"/>
      <c r="V88" s="669"/>
      <c r="W88" s="669"/>
      <c r="X88" s="669"/>
      <c r="Y88" s="669"/>
    </row>
    <row r="89" spans="1:25" ht="14.25" customHeight="1">
      <c r="A89" s="669"/>
      <c r="B89" s="22" t="s">
        <v>538</v>
      </c>
      <c r="C89" s="145" t="s">
        <v>677</v>
      </c>
      <c r="D89" s="162"/>
      <c r="E89" s="601"/>
      <c r="F89" s="145"/>
      <c r="G89" s="682"/>
      <c r="H89" s="669"/>
      <c r="I89" s="669"/>
      <c r="J89" s="669"/>
      <c r="K89" s="669"/>
      <c r="L89" s="669"/>
      <c r="M89" s="669"/>
      <c r="N89" s="669"/>
      <c r="O89" s="669"/>
      <c r="P89" s="669"/>
      <c r="Q89" s="669"/>
      <c r="R89" s="669"/>
      <c r="S89" s="669"/>
      <c r="T89" s="669"/>
      <c r="U89" s="669"/>
      <c r="V89" s="669"/>
      <c r="W89" s="669"/>
      <c r="X89" s="669"/>
      <c r="Y89" s="669"/>
    </row>
    <row r="90" spans="1:25" ht="32">
      <c r="A90" s="669"/>
      <c r="B90" s="22"/>
      <c r="C90" s="23" t="s">
        <v>678</v>
      </c>
      <c r="D90" s="87">
        <v>1</v>
      </c>
      <c r="E90" s="616">
        <v>1</v>
      </c>
      <c r="F90" s="65">
        <v>1</v>
      </c>
      <c r="G90" s="683">
        <v>1</v>
      </c>
      <c r="H90" s="669"/>
      <c r="I90" s="669"/>
      <c r="J90" s="669"/>
      <c r="K90" s="669"/>
      <c r="L90" s="669"/>
      <c r="M90" s="669"/>
      <c r="N90" s="669"/>
      <c r="O90" s="669"/>
      <c r="P90" s="669"/>
      <c r="Q90" s="669"/>
      <c r="R90" s="669"/>
      <c r="S90" s="669"/>
      <c r="T90" s="669"/>
      <c r="U90" s="669"/>
      <c r="V90" s="669"/>
      <c r="W90" s="669"/>
      <c r="X90" s="669"/>
      <c r="Y90" s="669"/>
    </row>
    <row r="91" spans="1:25" ht="33" thickBot="1">
      <c r="A91" s="669"/>
      <c r="B91" s="679"/>
      <c r="C91" s="150" t="s">
        <v>679</v>
      </c>
      <c r="D91" s="90">
        <v>1</v>
      </c>
      <c r="E91" s="622">
        <v>1</v>
      </c>
      <c r="F91" s="62">
        <v>1</v>
      </c>
      <c r="G91" s="683">
        <v>1</v>
      </c>
      <c r="H91" s="669"/>
      <c r="I91" s="669"/>
      <c r="J91" s="669"/>
      <c r="K91" s="669"/>
      <c r="L91" s="669"/>
      <c r="M91" s="669"/>
      <c r="N91" s="669"/>
      <c r="O91" s="669"/>
      <c r="P91" s="669"/>
      <c r="Q91" s="669"/>
      <c r="R91" s="669"/>
      <c r="S91" s="669"/>
      <c r="T91" s="669"/>
      <c r="U91" s="669"/>
      <c r="V91" s="669"/>
      <c r="W91" s="669"/>
      <c r="X91" s="669"/>
      <c r="Y91" s="669"/>
    </row>
    <row r="92" spans="1:25" ht="19" customHeight="1">
      <c r="A92" s="669"/>
      <c r="B92" s="887" t="s">
        <v>530</v>
      </c>
      <c r="C92" s="871"/>
      <c r="D92" s="775"/>
      <c r="E92" s="775"/>
      <c r="F92" s="776"/>
      <c r="G92" s="780"/>
      <c r="H92" s="669"/>
      <c r="I92" s="669"/>
      <c r="J92" s="669"/>
      <c r="K92" s="669"/>
      <c r="L92" s="669"/>
      <c r="M92" s="669"/>
      <c r="N92" s="669"/>
      <c r="O92" s="669"/>
      <c r="P92" s="669"/>
      <c r="Q92" s="669"/>
      <c r="R92" s="669"/>
      <c r="S92" s="669"/>
      <c r="T92" s="669"/>
      <c r="U92" s="669"/>
      <c r="V92" s="669"/>
      <c r="W92" s="669"/>
      <c r="X92" s="669"/>
      <c r="Y92" s="669"/>
    </row>
    <row r="93" spans="1:25" ht="48">
      <c r="A93" s="669"/>
      <c r="B93" s="22" t="s">
        <v>529</v>
      </c>
      <c r="C93" s="145" t="s">
        <v>680</v>
      </c>
      <c r="D93" s="162"/>
      <c r="E93" s="601"/>
      <c r="F93" s="145"/>
      <c r="G93" s="684"/>
      <c r="H93" s="669"/>
      <c r="I93" s="669"/>
      <c r="J93" s="669"/>
      <c r="K93" s="669"/>
      <c r="L93" s="669"/>
      <c r="M93" s="669"/>
      <c r="N93" s="669"/>
      <c r="O93" s="669"/>
      <c r="P93" s="669"/>
      <c r="Q93" s="669"/>
      <c r="R93" s="669"/>
      <c r="S93" s="669"/>
      <c r="T93" s="669"/>
      <c r="U93" s="669"/>
      <c r="V93" s="669"/>
      <c r="W93" s="669"/>
      <c r="X93" s="669"/>
      <c r="Y93" s="669"/>
    </row>
    <row r="94" spans="1:25" ht="16">
      <c r="A94" s="669"/>
      <c r="B94" s="22"/>
      <c r="C94" s="23" t="s">
        <v>681</v>
      </c>
      <c r="D94" s="59">
        <v>1</v>
      </c>
      <c r="E94" s="612">
        <v>1</v>
      </c>
      <c r="F94" s="64">
        <v>1</v>
      </c>
      <c r="G94" s="109">
        <v>1</v>
      </c>
      <c r="H94" s="669"/>
      <c r="I94" s="669"/>
      <c r="J94" s="669"/>
      <c r="K94" s="669"/>
      <c r="L94" s="669"/>
      <c r="M94" s="669"/>
      <c r="N94" s="669"/>
      <c r="O94" s="669"/>
      <c r="P94" s="669"/>
      <c r="Q94" s="669"/>
      <c r="R94" s="669"/>
      <c r="S94" s="669"/>
      <c r="T94" s="669"/>
      <c r="U94" s="669"/>
      <c r="V94" s="669"/>
      <c r="W94" s="669"/>
      <c r="X94" s="669"/>
      <c r="Y94" s="669"/>
    </row>
    <row r="95" spans="1:25" ht="14.25" customHeight="1" thickBot="1">
      <c r="A95" s="669"/>
      <c r="B95" s="685"/>
      <c r="C95" s="163" t="s">
        <v>682</v>
      </c>
      <c r="D95" s="91">
        <v>1</v>
      </c>
      <c r="E95" s="613">
        <v>1</v>
      </c>
      <c r="F95" s="79">
        <v>1</v>
      </c>
      <c r="G95" s="110">
        <v>1</v>
      </c>
      <c r="H95" s="669"/>
      <c r="I95" s="669"/>
      <c r="J95" s="669"/>
      <c r="K95" s="669"/>
      <c r="L95" s="669"/>
      <c r="M95" s="669"/>
      <c r="N95" s="669"/>
      <c r="O95" s="669"/>
      <c r="P95" s="669"/>
      <c r="Q95" s="669"/>
      <c r="R95" s="669"/>
      <c r="S95" s="669"/>
      <c r="T95" s="669"/>
      <c r="U95" s="669"/>
      <c r="V95" s="669"/>
      <c r="W95" s="669"/>
      <c r="X95" s="669"/>
      <c r="Y95" s="669"/>
    </row>
    <row r="96" spans="1:25" ht="19.25" customHeight="1">
      <c r="A96" s="669"/>
      <c r="B96" s="865" t="s">
        <v>683</v>
      </c>
      <c r="C96" s="865"/>
      <c r="D96" s="865"/>
      <c r="E96" s="865"/>
      <c r="F96" s="865"/>
      <c r="G96" s="865"/>
      <c r="H96" s="669"/>
      <c r="I96" s="669"/>
      <c r="J96" s="669"/>
      <c r="K96" s="669"/>
      <c r="L96" s="669"/>
      <c r="M96" s="669"/>
      <c r="N96" s="669"/>
      <c r="O96" s="669"/>
      <c r="P96" s="669"/>
      <c r="Q96" s="669"/>
      <c r="R96" s="669"/>
      <c r="S96" s="669"/>
      <c r="T96" s="669"/>
      <c r="U96" s="669"/>
      <c r="V96" s="669"/>
      <c r="W96" s="669"/>
      <c r="X96" s="669"/>
      <c r="Y96" s="669"/>
    </row>
    <row r="97" spans="1:25" ht="14.25" customHeight="1">
      <c r="A97" s="669"/>
      <c r="B97" s="22"/>
      <c r="C97" s="145" t="s">
        <v>684</v>
      </c>
      <c r="D97" s="162"/>
      <c r="E97" s="601"/>
      <c r="F97" s="145"/>
      <c r="G97" s="684"/>
      <c r="H97" s="669"/>
      <c r="I97" s="669"/>
      <c r="J97" s="669"/>
      <c r="K97" s="669"/>
      <c r="L97" s="669"/>
      <c r="M97" s="669"/>
      <c r="N97" s="669"/>
      <c r="O97" s="669"/>
      <c r="P97" s="669"/>
      <c r="Q97" s="669"/>
      <c r="R97" s="669"/>
      <c r="S97" s="669"/>
      <c r="T97" s="669"/>
      <c r="U97" s="669"/>
      <c r="V97" s="669"/>
      <c r="W97" s="669"/>
      <c r="X97" s="669"/>
      <c r="Y97" s="669"/>
    </row>
    <row r="98" spans="1:25" ht="14.25" customHeight="1">
      <c r="A98" s="669"/>
      <c r="B98" s="22" t="s">
        <v>685</v>
      </c>
      <c r="C98" s="23" t="s">
        <v>686</v>
      </c>
      <c r="D98" s="59">
        <v>0</v>
      </c>
      <c r="E98" s="612">
        <v>0</v>
      </c>
      <c r="F98" s="64">
        <v>0</v>
      </c>
      <c r="G98" s="109">
        <v>0</v>
      </c>
      <c r="H98" s="669"/>
      <c r="I98" s="669"/>
      <c r="J98" s="669"/>
      <c r="K98" s="669"/>
      <c r="L98" s="669"/>
      <c r="M98" s="669"/>
      <c r="N98" s="669"/>
      <c r="O98" s="669"/>
      <c r="P98" s="669"/>
      <c r="Q98" s="669"/>
      <c r="R98" s="669"/>
      <c r="S98" s="669"/>
      <c r="T98" s="669"/>
      <c r="U98" s="669"/>
      <c r="V98" s="669"/>
      <c r="W98" s="669"/>
      <c r="X98" s="669"/>
      <c r="Y98" s="669"/>
    </row>
    <row r="99" spans="1:25" ht="14.25" customHeight="1">
      <c r="A99" s="669"/>
      <c r="B99" s="22" t="s">
        <v>687</v>
      </c>
      <c r="C99" s="23" t="s">
        <v>688</v>
      </c>
      <c r="D99" s="59">
        <v>0</v>
      </c>
      <c r="E99" s="612">
        <v>0</v>
      </c>
      <c r="F99" s="64">
        <v>0</v>
      </c>
      <c r="G99" s="109">
        <v>0</v>
      </c>
      <c r="H99" s="669"/>
      <c r="I99" s="669"/>
      <c r="J99" s="669"/>
      <c r="K99" s="669"/>
      <c r="L99" s="669"/>
      <c r="M99" s="669"/>
      <c r="N99" s="669"/>
      <c r="O99" s="669"/>
      <c r="P99" s="669"/>
      <c r="Q99" s="669"/>
      <c r="R99" s="669"/>
      <c r="S99" s="669"/>
      <c r="T99" s="669"/>
      <c r="U99" s="669"/>
      <c r="V99" s="669"/>
      <c r="W99" s="669"/>
      <c r="X99" s="669"/>
      <c r="Y99" s="669"/>
    </row>
    <row r="100" spans="1:25" ht="14.25" customHeight="1" thickBot="1">
      <c r="A100" s="669"/>
      <c r="B100" s="22" t="s">
        <v>245</v>
      </c>
      <c r="C100" s="23" t="s">
        <v>689</v>
      </c>
      <c r="D100" s="59">
        <v>0</v>
      </c>
      <c r="E100" s="612">
        <v>0</v>
      </c>
      <c r="F100" s="64">
        <v>0</v>
      </c>
      <c r="G100" s="109">
        <v>0</v>
      </c>
      <c r="H100" s="669"/>
      <c r="I100" s="669"/>
      <c r="J100" s="669"/>
      <c r="K100" s="669"/>
      <c r="L100" s="669"/>
      <c r="M100" s="669"/>
      <c r="N100" s="669"/>
      <c r="O100" s="669"/>
      <c r="P100" s="669"/>
      <c r="Q100" s="669"/>
      <c r="R100" s="669"/>
      <c r="S100" s="669"/>
      <c r="T100" s="669"/>
      <c r="U100" s="669"/>
      <c r="V100" s="669"/>
      <c r="W100" s="669"/>
      <c r="X100" s="669"/>
      <c r="Y100" s="669"/>
    </row>
    <row r="101" spans="1:25" ht="20" customHeight="1">
      <c r="A101" s="669"/>
      <c r="B101" s="865" t="s">
        <v>690</v>
      </c>
      <c r="C101" s="865"/>
      <c r="D101" s="865"/>
      <c r="E101" s="775"/>
      <c r="F101" s="776"/>
      <c r="G101" s="780"/>
      <c r="H101" s="669"/>
      <c r="I101" s="669"/>
      <c r="J101" s="669"/>
      <c r="K101" s="669"/>
      <c r="L101" s="669"/>
      <c r="M101" s="669"/>
      <c r="N101" s="669"/>
      <c r="O101" s="669"/>
      <c r="P101" s="669"/>
      <c r="Q101" s="669"/>
      <c r="R101" s="669"/>
      <c r="S101" s="669"/>
      <c r="T101" s="669"/>
      <c r="U101" s="669"/>
      <c r="V101" s="669"/>
      <c r="W101" s="669"/>
      <c r="X101" s="669"/>
      <c r="Y101" s="669"/>
    </row>
    <row r="102" spans="1:25" ht="14.25" customHeight="1">
      <c r="A102" s="669"/>
      <c r="B102" s="22"/>
      <c r="C102" s="145" t="s">
        <v>684</v>
      </c>
      <c r="D102" s="162"/>
      <c r="E102" s="601"/>
      <c r="F102" s="145"/>
      <c r="G102" s="684"/>
      <c r="H102" s="669"/>
      <c r="I102" s="669"/>
      <c r="J102" s="669"/>
      <c r="K102" s="669"/>
      <c r="L102" s="669"/>
      <c r="M102" s="669"/>
      <c r="N102" s="669"/>
      <c r="O102" s="669"/>
      <c r="P102" s="669"/>
      <c r="Q102" s="669"/>
      <c r="R102" s="669"/>
      <c r="S102" s="669"/>
      <c r="T102" s="669"/>
      <c r="U102" s="669"/>
      <c r="V102" s="669"/>
      <c r="W102" s="669"/>
      <c r="X102" s="669"/>
      <c r="Y102" s="669"/>
    </row>
    <row r="103" spans="1:25" ht="14.25" customHeight="1">
      <c r="A103" s="669"/>
      <c r="B103" s="22" t="s">
        <v>498</v>
      </c>
      <c r="C103" s="23" t="s">
        <v>691</v>
      </c>
      <c r="D103" s="59">
        <v>0</v>
      </c>
      <c r="E103" s="612">
        <v>0</v>
      </c>
      <c r="F103" s="64">
        <v>0</v>
      </c>
      <c r="G103" s="109">
        <v>0</v>
      </c>
      <c r="H103" s="669"/>
      <c r="I103" s="669"/>
      <c r="J103" s="669"/>
      <c r="K103" s="669"/>
      <c r="L103" s="669"/>
      <c r="M103" s="669"/>
      <c r="N103" s="669"/>
      <c r="O103" s="669"/>
      <c r="P103" s="669"/>
      <c r="Q103" s="669"/>
      <c r="R103" s="669"/>
      <c r="S103" s="669"/>
      <c r="T103" s="669"/>
      <c r="U103" s="669"/>
      <c r="V103" s="669"/>
      <c r="W103" s="669"/>
      <c r="X103" s="669"/>
      <c r="Y103" s="669"/>
    </row>
    <row r="104" spans="1:25" ht="14.25" customHeight="1">
      <c r="A104" s="669"/>
      <c r="B104" s="22" t="s">
        <v>226</v>
      </c>
      <c r="C104" s="23" t="s">
        <v>692</v>
      </c>
      <c r="D104" s="59">
        <v>1</v>
      </c>
      <c r="E104" s="612">
        <v>0</v>
      </c>
      <c r="F104" s="64">
        <v>0</v>
      </c>
      <c r="G104" s="109">
        <v>0</v>
      </c>
      <c r="H104" s="669"/>
      <c r="I104" s="669"/>
      <c r="J104" s="669"/>
      <c r="K104" s="669"/>
      <c r="L104" s="669"/>
      <c r="M104" s="669"/>
      <c r="N104" s="669"/>
      <c r="O104" s="669"/>
      <c r="P104" s="669"/>
      <c r="Q104" s="669"/>
      <c r="R104" s="669"/>
      <c r="S104" s="669"/>
      <c r="T104" s="669"/>
      <c r="U104" s="669"/>
      <c r="V104" s="669"/>
      <c r="W104" s="669"/>
      <c r="X104" s="669"/>
      <c r="Y104" s="669"/>
    </row>
    <row r="105" spans="1:25" ht="14.25" customHeight="1">
      <c r="A105" s="669"/>
      <c r="B105" s="22" t="s">
        <v>693</v>
      </c>
      <c r="C105" s="23" t="s">
        <v>675</v>
      </c>
      <c r="D105" s="59">
        <v>0</v>
      </c>
      <c r="E105" s="612">
        <v>0</v>
      </c>
      <c r="F105" s="64">
        <v>0</v>
      </c>
      <c r="G105" s="109">
        <v>0</v>
      </c>
      <c r="H105" s="669"/>
      <c r="I105" s="669"/>
      <c r="J105" s="669"/>
      <c r="K105" s="669"/>
      <c r="L105" s="669"/>
      <c r="M105" s="669"/>
      <c r="N105" s="669"/>
      <c r="O105" s="669"/>
      <c r="P105" s="669"/>
      <c r="Q105" s="669"/>
      <c r="R105" s="669"/>
      <c r="S105" s="669"/>
      <c r="T105" s="669"/>
      <c r="U105" s="669"/>
      <c r="V105" s="669"/>
      <c r="W105" s="669"/>
      <c r="X105" s="669"/>
      <c r="Y105" s="669"/>
    </row>
    <row r="106" spans="1:25" ht="14.25" customHeight="1">
      <c r="A106" s="669"/>
      <c r="B106" s="22" t="s">
        <v>694</v>
      </c>
      <c r="C106" s="23" t="s">
        <v>695</v>
      </c>
      <c r="D106" s="59">
        <v>0</v>
      </c>
      <c r="E106" s="612">
        <v>0</v>
      </c>
      <c r="F106" s="64">
        <v>0</v>
      </c>
      <c r="G106" s="109">
        <v>0</v>
      </c>
      <c r="H106" s="669"/>
      <c r="I106" s="669"/>
      <c r="J106" s="669"/>
      <c r="K106" s="669"/>
      <c r="L106" s="669"/>
      <c r="M106" s="669"/>
      <c r="N106" s="669"/>
      <c r="O106" s="669"/>
      <c r="P106" s="669"/>
      <c r="Q106" s="669"/>
      <c r="R106" s="669"/>
      <c r="S106" s="669"/>
      <c r="T106" s="669"/>
      <c r="U106" s="669"/>
      <c r="V106" s="669"/>
      <c r="W106" s="669"/>
      <c r="X106" s="669"/>
      <c r="Y106" s="669"/>
    </row>
    <row r="107" spans="1:25" ht="14.25" customHeight="1">
      <c r="A107" s="669"/>
      <c r="B107" s="680"/>
      <c r="C107" s="680"/>
      <c r="D107" s="164"/>
      <c r="E107" s="604"/>
      <c r="F107" s="680"/>
      <c r="G107" s="680"/>
      <c r="H107" s="669"/>
      <c r="I107" s="669"/>
      <c r="J107" s="669"/>
      <c r="K107" s="669"/>
      <c r="L107" s="669"/>
      <c r="M107" s="669"/>
      <c r="N107" s="669"/>
      <c r="O107" s="669"/>
      <c r="P107" s="669"/>
      <c r="Q107" s="669"/>
      <c r="R107" s="669"/>
      <c r="S107" s="669"/>
      <c r="T107" s="669"/>
      <c r="U107" s="669"/>
      <c r="V107" s="669"/>
      <c r="W107" s="669"/>
      <c r="X107" s="669"/>
      <c r="Y107" s="669"/>
    </row>
    <row r="108" spans="1:25" ht="20" thickBot="1">
      <c r="A108" s="669"/>
      <c r="B108" s="863" t="s">
        <v>696</v>
      </c>
      <c r="C108" s="864"/>
      <c r="D108" s="762">
        <v>2023</v>
      </c>
      <c r="E108" s="762">
        <v>2022</v>
      </c>
      <c r="F108" s="763">
        <v>2021</v>
      </c>
      <c r="G108" s="764">
        <v>2020</v>
      </c>
      <c r="H108" s="669"/>
      <c r="I108" s="669"/>
      <c r="J108" s="669"/>
      <c r="K108" s="669"/>
      <c r="L108" s="669"/>
      <c r="M108" s="669"/>
      <c r="N108" s="669"/>
      <c r="O108" s="669"/>
      <c r="P108" s="669"/>
      <c r="Q108" s="669"/>
      <c r="R108" s="669"/>
      <c r="S108" s="669"/>
      <c r="T108" s="669"/>
      <c r="U108" s="669"/>
      <c r="V108" s="669"/>
      <c r="W108" s="669"/>
      <c r="X108" s="669"/>
      <c r="Y108" s="669"/>
    </row>
    <row r="109" spans="1:25" ht="20" customHeight="1">
      <c r="A109" s="669"/>
      <c r="B109" s="865" t="s">
        <v>697</v>
      </c>
      <c r="C109" s="871" t="s">
        <v>698</v>
      </c>
      <c r="D109" s="775"/>
      <c r="E109" s="775"/>
      <c r="F109" s="776"/>
      <c r="G109" s="780"/>
      <c r="H109" s="669"/>
      <c r="I109" s="669"/>
      <c r="J109" s="669"/>
      <c r="K109" s="669"/>
      <c r="L109" s="669"/>
      <c r="M109" s="669"/>
      <c r="N109" s="669"/>
      <c r="O109" s="669"/>
      <c r="P109" s="669"/>
      <c r="Q109" s="669"/>
      <c r="R109" s="669"/>
      <c r="S109" s="669"/>
      <c r="T109" s="669"/>
      <c r="U109" s="669"/>
      <c r="V109" s="669"/>
      <c r="W109" s="669"/>
      <c r="X109" s="669"/>
      <c r="Y109" s="669"/>
    </row>
    <row r="110" spans="1:25" ht="16">
      <c r="A110" s="669"/>
      <c r="B110" s="685" t="s">
        <v>699</v>
      </c>
      <c r="C110" s="10" t="s">
        <v>700</v>
      </c>
      <c r="D110" s="123">
        <v>8</v>
      </c>
      <c r="E110" s="612">
        <v>9</v>
      </c>
      <c r="F110" s="686">
        <v>15</v>
      </c>
      <c r="G110" s="686">
        <v>16</v>
      </c>
      <c r="H110" s="669"/>
      <c r="I110" s="669"/>
      <c r="J110" s="669"/>
      <c r="K110" s="669"/>
      <c r="L110" s="669"/>
      <c r="M110" s="669"/>
      <c r="N110" s="669"/>
      <c r="O110" s="669"/>
      <c r="P110" s="669"/>
      <c r="Q110" s="669"/>
      <c r="R110" s="669"/>
      <c r="S110" s="669"/>
      <c r="T110" s="669"/>
      <c r="U110" s="669"/>
      <c r="V110" s="669"/>
      <c r="W110" s="669"/>
      <c r="X110" s="669"/>
      <c r="Y110" s="669"/>
    </row>
    <row r="111" spans="1:25" ht="14.25" customHeight="1">
      <c r="A111" s="669"/>
      <c r="B111" s="675"/>
      <c r="C111" s="675"/>
      <c r="D111" s="675"/>
      <c r="E111" s="687"/>
      <c r="F111" s="675"/>
      <c r="G111" s="675"/>
      <c r="H111" s="669"/>
      <c r="I111" s="669"/>
      <c r="J111" s="669"/>
      <c r="K111" s="669"/>
      <c r="L111" s="669"/>
      <c r="M111" s="669"/>
      <c r="N111" s="669"/>
      <c r="O111" s="669"/>
      <c r="P111" s="669"/>
      <c r="Q111" s="669"/>
      <c r="R111" s="669"/>
      <c r="S111" s="669"/>
      <c r="T111" s="669"/>
      <c r="U111" s="669"/>
      <c r="V111" s="669"/>
      <c r="W111" s="669"/>
      <c r="X111" s="669"/>
      <c r="Y111" s="669"/>
    </row>
    <row r="112" spans="1:25" ht="18.5" customHeight="1" thickBot="1">
      <c r="A112" s="669"/>
      <c r="B112" s="863" t="s">
        <v>701</v>
      </c>
      <c r="C112" s="864"/>
      <c r="D112" s="762">
        <v>2023</v>
      </c>
      <c r="E112" s="762">
        <v>2022</v>
      </c>
      <c r="F112" s="762">
        <v>2021</v>
      </c>
      <c r="G112" s="762">
        <v>2020</v>
      </c>
      <c r="H112" s="669"/>
      <c r="I112" s="669"/>
      <c r="J112" s="669"/>
      <c r="K112" s="669"/>
      <c r="L112" s="669"/>
      <c r="M112" s="669"/>
      <c r="N112" s="669"/>
      <c r="O112" s="669"/>
      <c r="P112" s="669"/>
      <c r="Q112" s="669"/>
      <c r="R112" s="669"/>
      <c r="S112" s="669"/>
      <c r="T112" s="669"/>
      <c r="U112" s="669"/>
      <c r="V112" s="669"/>
      <c r="W112" s="669"/>
      <c r="X112" s="669"/>
      <c r="Y112" s="669"/>
    </row>
    <row r="113" spans="1:25" ht="19" customHeight="1">
      <c r="A113" s="669"/>
      <c r="B113" s="781" t="s">
        <v>702</v>
      </c>
      <c r="C113" s="782"/>
      <c r="D113" s="783"/>
      <c r="E113" s="783"/>
      <c r="F113" s="783"/>
      <c r="G113" s="784"/>
      <c r="H113" s="669"/>
      <c r="I113" s="669"/>
      <c r="J113" s="669"/>
      <c r="K113" s="669"/>
      <c r="L113" s="669"/>
      <c r="M113" s="669"/>
      <c r="N113" s="669"/>
      <c r="O113" s="669"/>
      <c r="P113" s="669"/>
      <c r="Q113" s="669"/>
      <c r="R113" s="669"/>
      <c r="S113" s="669"/>
      <c r="T113" s="669"/>
      <c r="U113" s="669"/>
      <c r="V113" s="669"/>
      <c r="W113" s="669"/>
      <c r="X113" s="669"/>
      <c r="Y113" s="669"/>
    </row>
    <row r="114" spans="1:25" ht="14.25" customHeight="1">
      <c r="A114" s="669"/>
      <c r="B114" s="165" t="s">
        <v>703</v>
      </c>
      <c r="C114" s="166"/>
      <c r="D114" s="167">
        <v>901</v>
      </c>
      <c r="E114" s="605">
        <v>816</v>
      </c>
      <c r="F114" s="68">
        <v>733.32899999999995</v>
      </c>
      <c r="G114" s="68">
        <v>410.56599999999997</v>
      </c>
      <c r="H114" s="669"/>
      <c r="I114" s="669"/>
      <c r="J114" s="669"/>
      <c r="K114" s="669"/>
      <c r="L114" s="669"/>
      <c r="M114" s="669"/>
      <c r="N114" s="669"/>
      <c r="O114" s="669"/>
      <c r="P114" s="669"/>
      <c r="Q114" s="669"/>
      <c r="R114" s="669"/>
      <c r="S114" s="669"/>
      <c r="T114" s="669"/>
      <c r="U114" s="669"/>
      <c r="V114" s="669"/>
      <c r="W114" s="669"/>
      <c r="X114" s="669"/>
      <c r="Y114" s="669"/>
    </row>
    <row r="115" spans="1:25" ht="14.25" customHeight="1">
      <c r="A115" s="669"/>
      <c r="B115" s="168" t="s">
        <v>704</v>
      </c>
      <c r="C115" s="169"/>
      <c r="D115" s="170">
        <v>189.42699999999999</v>
      </c>
      <c r="E115" s="606">
        <v>186.28</v>
      </c>
      <c r="F115" s="69">
        <v>157.39832000000001</v>
      </c>
      <c r="G115" s="69">
        <v>57</v>
      </c>
      <c r="H115" s="669"/>
      <c r="I115" s="669"/>
      <c r="J115" s="669"/>
      <c r="K115" s="669"/>
      <c r="L115" s="669"/>
      <c r="M115" s="669"/>
      <c r="N115" s="669"/>
      <c r="O115" s="669"/>
      <c r="P115" s="669"/>
      <c r="Q115" s="669"/>
      <c r="R115" s="669"/>
      <c r="S115" s="669"/>
      <c r="T115" s="669"/>
      <c r="U115" s="669"/>
      <c r="V115" s="669"/>
      <c r="W115" s="669"/>
      <c r="X115" s="669"/>
      <c r="Y115" s="669"/>
    </row>
    <row r="116" spans="1:25" ht="14.25" customHeight="1">
      <c r="A116" s="669"/>
      <c r="B116" s="168" t="s">
        <v>705</v>
      </c>
      <c r="C116" s="169"/>
      <c r="D116" s="170">
        <v>93.076999999999998</v>
      </c>
      <c r="E116" s="606">
        <v>81.177999999999997</v>
      </c>
      <c r="F116" s="69">
        <v>72.572999999999993</v>
      </c>
      <c r="G116" s="69">
        <v>64.432000000000002</v>
      </c>
      <c r="H116" s="669"/>
      <c r="I116" s="669"/>
      <c r="J116" s="669"/>
      <c r="K116" s="669"/>
      <c r="L116" s="669"/>
      <c r="M116" s="669"/>
      <c r="N116" s="669"/>
      <c r="O116" s="669"/>
      <c r="P116" s="669"/>
      <c r="Q116" s="669"/>
      <c r="R116" s="669"/>
      <c r="S116" s="669"/>
      <c r="T116" s="669"/>
      <c r="U116" s="669"/>
      <c r="V116" s="669"/>
      <c r="W116" s="669"/>
      <c r="X116" s="669"/>
      <c r="Y116" s="669"/>
    </row>
    <row r="117" spans="1:25" ht="14.25" customHeight="1">
      <c r="A117" s="669"/>
      <c r="B117" s="168" t="s">
        <v>706</v>
      </c>
      <c r="C117" s="169"/>
      <c r="D117" s="170">
        <v>71.843000000000004</v>
      </c>
      <c r="E117" s="606">
        <v>227.238</v>
      </c>
      <c r="F117" s="69">
        <v>35.249000000000002</v>
      </c>
      <c r="G117" s="69">
        <v>41.347000000000001</v>
      </c>
      <c r="H117" s="669"/>
      <c r="I117" s="669"/>
      <c r="J117" s="669"/>
      <c r="K117" s="669"/>
      <c r="L117" s="669"/>
      <c r="M117" s="669"/>
      <c r="N117" s="669"/>
      <c r="O117" s="669"/>
      <c r="P117" s="669"/>
      <c r="Q117" s="669"/>
      <c r="R117" s="669"/>
      <c r="S117" s="669"/>
      <c r="T117" s="669"/>
      <c r="U117" s="669"/>
      <c r="V117" s="669"/>
      <c r="W117" s="669"/>
      <c r="X117" s="669"/>
      <c r="Y117" s="669"/>
    </row>
    <row r="118" spans="1:25" ht="14.25" customHeight="1">
      <c r="A118" s="669"/>
      <c r="B118" s="168" t="s">
        <v>707</v>
      </c>
      <c r="C118" s="169"/>
      <c r="D118" s="170">
        <v>103.541</v>
      </c>
      <c r="E118" s="606">
        <v>101.36199999999999</v>
      </c>
      <c r="F118" s="69">
        <v>145.08967999999999</v>
      </c>
      <c r="G118" s="69">
        <v>56</v>
      </c>
      <c r="H118" s="669"/>
      <c r="I118" s="669"/>
      <c r="J118" s="669"/>
      <c r="K118" s="669"/>
      <c r="L118" s="669"/>
      <c r="M118" s="669"/>
      <c r="N118" s="669"/>
      <c r="O118" s="669"/>
      <c r="P118" s="669"/>
      <c r="Q118" s="669"/>
      <c r="R118" s="669"/>
      <c r="S118" s="669"/>
      <c r="T118" s="669"/>
      <c r="U118" s="669"/>
      <c r="V118" s="669"/>
      <c r="W118" s="669"/>
      <c r="X118" s="669"/>
      <c r="Y118" s="669"/>
    </row>
    <row r="119" spans="1:25" ht="14.25" customHeight="1">
      <c r="A119" s="669"/>
      <c r="B119" s="168" t="s">
        <v>708</v>
      </c>
      <c r="C119" s="169"/>
      <c r="D119" s="611">
        <v>3.109</v>
      </c>
      <c r="E119" s="610">
        <v>2.7236945864000002</v>
      </c>
      <c r="F119" s="609">
        <v>2.5129999999999999</v>
      </c>
      <c r="G119" s="609">
        <v>4.0629999999999997</v>
      </c>
      <c r="H119" s="669"/>
      <c r="I119" s="669"/>
      <c r="J119" s="669"/>
      <c r="K119" s="669"/>
      <c r="L119" s="669"/>
      <c r="M119" s="669"/>
      <c r="N119" s="669"/>
      <c r="O119" s="669"/>
      <c r="P119" s="669"/>
      <c r="Q119" s="669"/>
      <c r="R119" s="669"/>
      <c r="S119" s="669"/>
      <c r="T119" s="669"/>
      <c r="U119" s="669"/>
      <c r="V119" s="669"/>
      <c r="W119" s="669"/>
      <c r="X119" s="669"/>
      <c r="Y119" s="669"/>
    </row>
    <row r="120" spans="1:25" ht="14.25" customHeight="1">
      <c r="A120" s="669"/>
      <c r="B120" s="165" t="s">
        <v>709</v>
      </c>
      <c r="C120" s="166"/>
      <c r="D120" s="171">
        <f t="shared" ref="D120:F120" si="8">+D115+D116+D117+D118+D119</f>
        <v>460.99700000000001</v>
      </c>
      <c r="E120" s="68">
        <f t="shared" si="8"/>
        <v>598.78169458640002</v>
      </c>
      <c r="F120" s="68">
        <f t="shared" si="8"/>
        <v>412.82299999999998</v>
      </c>
      <c r="G120" s="68">
        <f>+G115+G116+G117+G118+G119</f>
        <v>222.84199999999998</v>
      </c>
      <c r="H120" s="669"/>
      <c r="I120" s="669"/>
      <c r="J120" s="669"/>
      <c r="K120" s="669"/>
      <c r="L120" s="669"/>
      <c r="M120" s="669"/>
      <c r="N120" s="669"/>
      <c r="O120" s="669"/>
      <c r="P120" s="669"/>
      <c r="Q120" s="669"/>
      <c r="R120" s="669"/>
      <c r="S120" s="669"/>
      <c r="T120" s="669"/>
      <c r="U120" s="669"/>
      <c r="V120" s="669"/>
      <c r="W120" s="669"/>
      <c r="X120" s="669"/>
      <c r="Y120" s="669"/>
    </row>
    <row r="121" spans="1:25" ht="30.75" customHeight="1">
      <c r="A121" s="669"/>
      <c r="B121" s="883" t="s">
        <v>710</v>
      </c>
      <c r="C121" s="883"/>
      <c r="D121" s="171">
        <f t="shared" ref="D121:F121" si="9">D114-D120</f>
        <v>440.00299999999999</v>
      </c>
      <c r="E121" s="70">
        <f t="shared" si="9"/>
        <v>217.21830541359998</v>
      </c>
      <c r="F121" s="70">
        <f t="shared" si="9"/>
        <v>320.50599999999997</v>
      </c>
      <c r="G121" s="70">
        <f>G114-G120</f>
        <v>187.72399999999999</v>
      </c>
      <c r="H121" s="669"/>
      <c r="I121" s="669"/>
      <c r="J121" s="669"/>
      <c r="K121" s="669"/>
      <c r="L121" s="669"/>
      <c r="M121" s="669"/>
      <c r="N121" s="669"/>
      <c r="O121" s="669"/>
      <c r="P121" s="669"/>
      <c r="Q121" s="669"/>
      <c r="R121" s="669"/>
      <c r="S121" s="669"/>
      <c r="T121" s="669"/>
      <c r="U121" s="669"/>
      <c r="V121" s="669"/>
      <c r="W121" s="669"/>
      <c r="X121" s="669"/>
      <c r="Y121" s="669"/>
    </row>
    <row r="122" spans="1:25" ht="14.25" customHeight="1">
      <c r="A122" s="669"/>
      <c r="B122" s="675"/>
      <c r="C122" s="675"/>
      <c r="D122" s="675"/>
      <c r="E122" s="675"/>
      <c r="F122" s="675"/>
      <c r="G122" s="675"/>
      <c r="H122" s="669"/>
      <c r="I122" s="669"/>
      <c r="J122" s="669"/>
      <c r="K122" s="669"/>
      <c r="L122" s="669"/>
      <c r="M122" s="669"/>
      <c r="N122" s="669"/>
      <c r="O122" s="669"/>
      <c r="P122" s="669"/>
      <c r="Q122" s="669"/>
      <c r="R122" s="669"/>
      <c r="S122" s="669"/>
      <c r="T122" s="669"/>
      <c r="U122" s="669"/>
      <c r="V122" s="669"/>
      <c r="W122" s="669"/>
      <c r="X122" s="669"/>
      <c r="Y122" s="669"/>
    </row>
    <row r="123" spans="1:25" ht="19" customHeight="1">
      <c r="A123" s="669"/>
      <c r="B123" s="869" t="s">
        <v>711</v>
      </c>
      <c r="C123" s="869"/>
      <c r="D123" s="785"/>
      <c r="E123" s="785"/>
      <c r="F123" s="785"/>
      <c r="G123" s="778"/>
      <c r="H123" s="669"/>
      <c r="I123" s="669"/>
      <c r="J123" s="669"/>
      <c r="K123" s="669"/>
      <c r="L123" s="669"/>
      <c r="M123" s="669"/>
      <c r="N123" s="669"/>
      <c r="O123" s="669"/>
      <c r="P123" s="669"/>
      <c r="Q123" s="669"/>
      <c r="R123" s="669"/>
      <c r="S123" s="669"/>
      <c r="T123" s="669"/>
      <c r="U123" s="669"/>
      <c r="V123" s="669"/>
      <c r="W123" s="669"/>
      <c r="X123" s="669"/>
      <c r="Y123" s="669"/>
    </row>
    <row r="124" spans="1:25" ht="19" customHeight="1">
      <c r="A124" s="669"/>
      <c r="B124" s="786" t="s">
        <v>712</v>
      </c>
      <c r="C124" s="786"/>
      <c r="D124" s="786"/>
      <c r="E124" s="786"/>
      <c r="F124" s="786"/>
      <c r="G124" s="786"/>
      <c r="H124" s="669"/>
      <c r="I124" s="669"/>
      <c r="J124" s="669"/>
      <c r="K124" s="669"/>
      <c r="L124" s="669"/>
      <c r="M124" s="669"/>
      <c r="N124" s="669"/>
      <c r="O124" s="669"/>
      <c r="P124" s="669"/>
      <c r="Q124" s="669"/>
      <c r="R124" s="669"/>
      <c r="S124" s="669"/>
      <c r="T124" s="669"/>
      <c r="U124" s="669"/>
      <c r="V124" s="669"/>
      <c r="W124" s="669"/>
      <c r="X124" s="669"/>
      <c r="Y124" s="669"/>
    </row>
    <row r="125" spans="1:25" ht="14.25" customHeight="1">
      <c r="A125" s="669"/>
      <c r="B125" s="173" t="s">
        <v>2254</v>
      </c>
      <c r="C125" s="39"/>
      <c r="D125" s="94">
        <v>23.25</v>
      </c>
      <c r="E125" s="607">
        <v>22.55</v>
      </c>
      <c r="F125" s="39" t="s">
        <v>674</v>
      </c>
      <c r="G125" s="39" t="s">
        <v>674</v>
      </c>
      <c r="H125" s="669"/>
      <c r="I125" s="669"/>
      <c r="J125" s="669"/>
      <c r="K125" s="669"/>
      <c r="L125" s="669"/>
      <c r="M125" s="669"/>
      <c r="N125" s="669"/>
      <c r="O125" s="669"/>
      <c r="P125" s="669"/>
      <c r="Q125" s="669"/>
      <c r="R125" s="669"/>
      <c r="S125" s="669"/>
      <c r="T125" s="669"/>
      <c r="U125" s="669"/>
      <c r="V125" s="669"/>
      <c r="W125" s="669"/>
      <c r="X125" s="669"/>
      <c r="Y125" s="669"/>
    </row>
    <row r="126" spans="1:25" ht="14.25" customHeight="1">
      <c r="A126" s="669"/>
      <c r="B126" s="748" t="s">
        <v>714</v>
      </c>
      <c r="C126" s="39"/>
      <c r="D126" s="94">
        <v>2.37</v>
      </c>
      <c r="E126" s="607">
        <v>2.0299999999999998</v>
      </c>
      <c r="F126" s="39" t="s">
        <v>674</v>
      </c>
      <c r="G126" s="39" t="s">
        <v>674</v>
      </c>
      <c r="H126" s="669"/>
      <c r="I126" s="669"/>
      <c r="J126" s="669"/>
      <c r="K126" s="669"/>
      <c r="L126" s="669"/>
      <c r="M126" s="669"/>
      <c r="N126" s="669"/>
      <c r="O126" s="669"/>
      <c r="P126" s="669"/>
      <c r="Q126" s="669"/>
      <c r="R126" s="669"/>
      <c r="S126" s="669"/>
      <c r="T126" s="669"/>
      <c r="U126" s="669"/>
      <c r="V126" s="669"/>
      <c r="W126" s="669"/>
      <c r="X126" s="669"/>
      <c r="Y126" s="669"/>
    </row>
    <row r="127" spans="1:25" ht="14.25" customHeight="1">
      <c r="A127" s="669"/>
      <c r="B127" s="173" t="s">
        <v>715</v>
      </c>
      <c r="C127" s="39"/>
      <c r="D127" s="94">
        <v>2.34</v>
      </c>
      <c r="E127" s="607">
        <v>1.55</v>
      </c>
      <c r="F127" s="39" t="s">
        <v>674</v>
      </c>
      <c r="G127" s="39" t="s">
        <v>674</v>
      </c>
      <c r="H127" s="669"/>
      <c r="I127" s="669"/>
      <c r="J127" s="669"/>
      <c r="K127" s="669"/>
      <c r="L127" s="669"/>
      <c r="M127" s="669"/>
      <c r="N127" s="669"/>
      <c r="O127" s="669"/>
      <c r="P127" s="669"/>
      <c r="Q127" s="669"/>
      <c r="R127" s="669"/>
      <c r="S127" s="669"/>
      <c r="T127" s="669"/>
      <c r="U127" s="669"/>
      <c r="V127" s="669"/>
      <c r="W127" s="669"/>
      <c r="X127" s="669"/>
      <c r="Y127" s="669"/>
    </row>
    <row r="128" spans="1:25">
      <c r="A128" s="669"/>
      <c r="B128" s="884" t="s">
        <v>716</v>
      </c>
      <c r="C128" s="884"/>
      <c r="D128" s="94">
        <v>172.91800000000001</v>
      </c>
      <c r="E128" s="607">
        <v>176.62799999999999</v>
      </c>
      <c r="F128" s="39" t="s">
        <v>674</v>
      </c>
      <c r="G128" s="39" t="s">
        <v>674</v>
      </c>
      <c r="H128" s="669"/>
      <c r="I128" s="669"/>
      <c r="J128" s="669"/>
      <c r="K128" s="669"/>
      <c r="L128" s="669"/>
      <c r="M128" s="669"/>
      <c r="N128" s="669"/>
      <c r="O128" s="669"/>
      <c r="P128" s="669"/>
      <c r="Q128" s="669"/>
      <c r="R128" s="669"/>
      <c r="S128" s="669"/>
      <c r="T128" s="669"/>
      <c r="U128" s="669"/>
      <c r="V128" s="669"/>
      <c r="W128" s="669"/>
      <c r="X128" s="669"/>
      <c r="Y128" s="669"/>
    </row>
    <row r="129" spans="1:25" ht="14.25" customHeight="1">
      <c r="A129" s="669"/>
      <c r="B129" s="173" t="s">
        <v>717</v>
      </c>
      <c r="C129" s="39"/>
      <c r="D129" s="94">
        <v>42.454999999999998</v>
      </c>
      <c r="E129" s="607">
        <v>57.548999999999999</v>
      </c>
      <c r="F129" s="39" t="s">
        <v>674</v>
      </c>
      <c r="G129" s="39" t="s">
        <v>674</v>
      </c>
      <c r="H129" s="669"/>
      <c r="I129" s="669"/>
      <c r="J129" s="669"/>
      <c r="K129" s="669"/>
      <c r="L129" s="669"/>
      <c r="M129" s="669"/>
      <c r="N129" s="669"/>
      <c r="O129" s="669"/>
      <c r="P129" s="669"/>
      <c r="Q129" s="669"/>
      <c r="R129" s="669"/>
      <c r="S129" s="669"/>
      <c r="T129" s="669"/>
      <c r="U129" s="669"/>
      <c r="V129" s="669"/>
      <c r="W129" s="669"/>
      <c r="X129" s="669"/>
      <c r="Y129" s="669"/>
    </row>
    <row r="130" spans="1:25" ht="14.25" customHeight="1">
      <c r="A130" s="669"/>
      <c r="B130" s="172" t="s">
        <v>718</v>
      </c>
      <c r="C130" s="40"/>
      <c r="D130" s="95">
        <f>SUM(D125:D129)</f>
        <v>243.33300000000003</v>
      </c>
      <c r="E130" s="608">
        <f>SUM(E125:E129)</f>
        <v>260.30699999999996</v>
      </c>
      <c r="F130" s="39" t="s">
        <v>674</v>
      </c>
      <c r="G130" s="39" t="s">
        <v>674</v>
      </c>
      <c r="H130" s="669"/>
      <c r="I130" s="669"/>
      <c r="J130" s="669"/>
      <c r="K130" s="669"/>
      <c r="L130" s="669"/>
      <c r="M130" s="669"/>
      <c r="N130" s="669"/>
      <c r="O130" s="669"/>
      <c r="P130" s="669"/>
      <c r="Q130" s="669"/>
      <c r="R130" s="669"/>
      <c r="S130" s="669"/>
      <c r="T130" s="669"/>
      <c r="U130" s="669"/>
      <c r="V130" s="669"/>
      <c r="W130" s="669"/>
      <c r="X130" s="669"/>
      <c r="Y130" s="669"/>
    </row>
    <row r="131" spans="1:25" ht="25.5" customHeight="1">
      <c r="A131" s="669"/>
      <c r="B131" s="882" t="s">
        <v>719</v>
      </c>
      <c r="C131" s="882"/>
      <c r="D131" s="590"/>
      <c r="E131" s="675"/>
      <c r="F131" s="675"/>
      <c r="G131" s="675"/>
      <c r="H131" s="669"/>
      <c r="I131" s="669"/>
      <c r="J131" s="669"/>
      <c r="K131" s="669"/>
      <c r="L131" s="669"/>
      <c r="M131" s="669"/>
      <c r="N131" s="669"/>
      <c r="O131" s="669"/>
      <c r="P131" s="669"/>
      <c r="Q131" s="669"/>
      <c r="R131" s="669"/>
      <c r="S131" s="669"/>
      <c r="T131" s="669"/>
      <c r="U131" s="669"/>
      <c r="V131" s="669"/>
      <c r="W131" s="669"/>
      <c r="X131" s="669"/>
      <c r="Y131" s="669"/>
    </row>
    <row r="132" spans="1:25" ht="14.25" customHeight="1">
      <c r="A132" s="669"/>
      <c r="B132" s="669"/>
      <c r="C132" s="669"/>
      <c r="D132" s="669"/>
      <c r="E132" s="669"/>
      <c r="F132" s="669"/>
      <c r="G132" s="669"/>
      <c r="H132" s="669"/>
      <c r="I132" s="669"/>
      <c r="J132" s="669"/>
      <c r="K132" s="669"/>
      <c r="L132" s="669"/>
      <c r="M132" s="669"/>
      <c r="N132" s="669"/>
      <c r="O132" s="669"/>
      <c r="P132" s="669"/>
      <c r="Q132" s="669"/>
      <c r="R132" s="669"/>
      <c r="S132" s="669"/>
      <c r="T132" s="669"/>
      <c r="U132" s="669"/>
      <c r="V132" s="669"/>
      <c r="W132" s="669"/>
      <c r="X132" s="669"/>
      <c r="Y132" s="669"/>
    </row>
    <row r="133" spans="1:25" ht="14.25" customHeight="1">
      <c r="A133" s="669"/>
      <c r="B133" s="669"/>
      <c r="C133" s="669"/>
      <c r="D133" s="669"/>
      <c r="E133" s="669"/>
      <c r="F133" s="669"/>
      <c r="G133" s="669"/>
      <c r="H133" s="669"/>
      <c r="I133" s="669"/>
      <c r="J133" s="669"/>
      <c r="K133" s="669"/>
      <c r="L133" s="669"/>
      <c r="M133" s="669"/>
      <c r="N133" s="669"/>
      <c r="O133" s="669"/>
      <c r="P133" s="669"/>
      <c r="Q133" s="669"/>
      <c r="R133" s="669"/>
      <c r="S133" s="669"/>
      <c r="T133" s="669"/>
      <c r="U133" s="669"/>
      <c r="V133" s="669"/>
      <c r="W133" s="669"/>
      <c r="X133" s="669"/>
      <c r="Y133" s="669"/>
    </row>
    <row r="134" spans="1:25" ht="14.25" customHeight="1">
      <c r="A134" s="669"/>
      <c r="B134" s="669"/>
      <c r="C134" s="669"/>
      <c r="D134" s="669"/>
      <c r="E134" s="669"/>
      <c r="F134" s="669"/>
      <c r="G134" s="669"/>
      <c r="H134" s="669"/>
      <c r="I134" s="669"/>
      <c r="J134" s="669"/>
      <c r="K134" s="669"/>
      <c r="L134" s="669"/>
      <c r="M134" s="669"/>
      <c r="N134" s="669"/>
      <c r="O134" s="669"/>
      <c r="P134" s="669"/>
      <c r="Q134" s="669"/>
      <c r="R134" s="669"/>
      <c r="S134" s="669"/>
      <c r="T134" s="669"/>
      <c r="U134" s="669"/>
      <c r="V134" s="669"/>
      <c r="W134" s="669"/>
      <c r="X134" s="669"/>
      <c r="Y134" s="669"/>
    </row>
    <row r="135" spans="1:25" ht="14.25" customHeight="1">
      <c r="A135" s="669"/>
      <c r="B135" s="669"/>
      <c r="C135" s="669"/>
      <c r="D135" s="669"/>
      <c r="E135" s="669"/>
      <c r="F135" s="669"/>
      <c r="G135" s="669"/>
      <c r="H135" s="669"/>
      <c r="I135" s="669"/>
      <c r="J135" s="669"/>
      <c r="K135" s="669"/>
      <c r="L135" s="669"/>
      <c r="M135" s="669"/>
      <c r="N135" s="669"/>
      <c r="O135" s="669"/>
      <c r="P135" s="669"/>
      <c r="Q135" s="669"/>
      <c r="R135" s="669"/>
      <c r="S135" s="669"/>
      <c r="T135" s="669"/>
      <c r="U135" s="669"/>
      <c r="V135" s="669"/>
      <c r="W135" s="669"/>
      <c r="X135" s="669"/>
      <c r="Y135" s="669"/>
    </row>
    <row r="136" spans="1:25" ht="14.25" customHeight="1">
      <c r="A136" s="669"/>
      <c r="B136" s="669"/>
      <c r="C136" s="669"/>
      <c r="D136" s="669"/>
      <c r="E136" s="669"/>
      <c r="F136" s="669"/>
      <c r="G136" s="669"/>
      <c r="H136" s="669"/>
      <c r="I136" s="669"/>
      <c r="J136" s="669"/>
      <c r="K136" s="669"/>
      <c r="L136" s="669"/>
      <c r="M136" s="669"/>
      <c r="N136" s="669"/>
      <c r="O136" s="669"/>
      <c r="P136" s="669"/>
      <c r="Q136" s="669"/>
      <c r="R136" s="669"/>
      <c r="S136" s="669"/>
      <c r="T136" s="669"/>
      <c r="U136" s="669"/>
      <c r="V136" s="669"/>
      <c r="W136" s="669"/>
      <c r="X136" s="669"/>
      <c r="Y136" s="669"/>
    </row>
    <row r="137" spans="1:25" ht="14.25" customHeight="1">
      <c r="A137" s="669"/>
      <c r="B137" s="669"/>
      <c r="C137" s="669"/>
      <c r="D137" s="669"/>
      <c r="E137" s="669"/>
      <c r="F137" s="669"/>
      <c r="G137" s="669"/>
      <c r="H137" s="669"/>
      <c r="I137" s="669"/>
      <c r="J137" s="669"/>
      <c r="K137" s="669"/>
      <c r="L137" s="669"/>
      <c r="M137" s="669"/>
      <c r="N137" s="669"/>
      <c r="O137" s="669"/>
      <c r="P137" s="669"/>
      <c r="Q137" s="669"/>
      <c r="R137" s="669"/>
      <c r="S137" s="669"/>
      <c r="T137" s="669"/>
      <c r="U137" s="669"/>
      <c r="V137" s="669"/>
      <c r="W137" s="669"/>
      <c r="X137" s="669"/>
      <c r="Y137" s="669"/>
    </row>
    <row r="138" spans="1:25" ht="14.25" customHeight="1">
      <c r="A138" s="669"/>
      <c r="B138" s="669"/>
      <c r="C138" s="669"/>
      <c r="D138" s="669"/>
      <c r="E138" s="669"/>
      <c r="F138" s="669"/>
      <c r="G138" s="669"/>
      <c r="H138" s="669"/>
      <c r="I138" s="669"/>
      <c r="J138" s="669"/>
      <c r="K138" s="669"/>
      <c r="L138" s="669"/>
      <c r="M138" s="669"/>
      <c r="N138" s="669"/>
      <c r="O138" s="669"/>
      <c r="P138" s="669"/>
      <c r="Q138" s="669"/>
      <c r="R138" s="669"/>
      <c r="S138" s="669"/>
      <c r="T138" s="669"/>
      <c r="U138" s="669"/>
      <c r="V138" s="669"/>
      <c r="W138" s="669"/>
      <c r="X138" s="669"/>
      <c r="Y138" s="669"/>
    </row>
    <row r="139" spans="1:25" ht="14.25" customHeight="1">
      <c r="A139" s="669"/>
      <c r="B139" s="669"/>
      <c r="C139" s="669"/>
      <c r="D139" s="669"/>
      <c r="E139" s="669"/>
      <c r="F139" s="669"/>
      <c r="G139" s="669"/>
      <c r="H139" s="669"/>
      <c r="I139" s="669"/>
      <c r="J139" s="669"/>
      <c r="K139" s="669"/>
      <c r="L139" s="669"/>
      <c r="M139" s="669"/>
      <c r="N139" s="669"/>
      <c r="O139" s="669"/>
      <c r="P139" s="669"/>
      <c r="Q139" s="669"/>
      <c r="R139" s="669"/>
      <c r="S139" s="669"/>
      <c r="T139" s="669"/>
      <c r="U139" s="669"/>
      <c r="V139" s="669"/>
      <c r="W139" s="669"/>
      <c r="X139" s="669"/>
      <c r="Y139" s="669"/>
    </row>
    <row r="140" spans="1:25" ht="14.25" customHeight="1">
      <c r="A140" s="669"/>
      <c r="B140" s="669"/>
      <c r="C140" s="669"/>
      <c r="D140" s="669"/>
      <c r="E140" s="669"/>
      <c r="F140" s="669"/>
      <c r="G140" s="669"/>
      <c r="H140" s="669"/>
      <c r="I140" s="669"/>
      <c r="J140" s="669"/>
      <c r="K140" s="669"/>
      <c r="L140" s="669"/>
      <c r="M140" s="669"/>
      <c r="N140" s="669"/>
      <c r="O140" s="669"/>
      <c r="P140" s="669"/>
      <c r="Q140" s="669"/>
      <c r="R140" s="669"/>
      <c r="S140" s="669"/>
      <c r="T140" s="669"/>
      <c r="U140" s="669"/>
      <c r="V140" s="669"/>
      <c r="W140" s="669"/>
      <c r="X140" s="669"/>
      <c r="Y140" s="669"/>
    </row>
    <row r="141" spans="1:25" ht="14.25" customHeight="1">
      <c r="A141" s="669"/>
      <c r="B141" s="669"/>
      <c r="C141" s="669"/>
      <c r="D141" s="669"/>
      <c r="E141" s="669"/>
      <c r="F141" s="669"/>
      <c r="G141" s="669"/>
      <c r="H141" s="669"/>
      <c r="I141" s="669"/>
      <c r="J141" s="669"/>
      <c r="K141" s="669"/>
      <c r="L141" s="669"/>
      <c r="M141" s="669"/>
      <c r="N141" s="669"/>
      <c r="O141" s="669"/>
      <c r="P141" s="669"/>
      <c r="Q141" s="669"/>
      <c r="R141" s="669"/>
      <c r="S141" s="669"/>
      <c r="T141" s="669"/>
      <c r="U141" s="669"/>
      <c r="V141" s="669"/>
      <c r="W141" s="669"/>
      <c r="X141" s="669"/>
      <c r="Y141" s="669"/>
    </row>
    <row r="142" spans="1:25" ht="14.25" customHeight="1">
      <c r="A142" s="669"/>
      <c r="B142" s="669"/>
      <c r="C142" s="669"/>
      <c r="D142" s="669"/>
      <c r="E142" s="669"/>
      <c r="F142" s="669"/>
      <c r="G142" s="669"/>
      <c r="H142" s="669"/>
      <c r="I142" s="669"/>
      <c r="J142" s="669"/>
      <c r="K142" s="669"/>
      <c r="L142" s="669"/>
      <c r="M142" s="669"/>
      <c r="N142" s="669"/>
      <c r="O142" s="669"/>
      <c r="P142" s="669"/>
      <c r="Q142" s="669"/>
      <c r="R142" s="669"/>
      <c r="S142" s="669"/>
      <c r="T142" s="669"/>
      <c r="U142" s="669"/>
      <c r="V142" s="669"/>
      <c r="W142" s="669"/>
      <c r="X142" s="669"/>
      <c r="Y142" s="669"/>
    </row>
    <row r="143" spans="1:25" ht="14.25" customHeight="1">
      <c r="A143" s="669"/>
      <c r="B143" s="669"/>
      <c r="C143" s="669"/>
      <c r="D143" s="669"/>
      <c r="E143" s="669"/>
      <c r="F143" s="669"/>
      <c r="G143" s="669"/>
      <c r="H143" s="669"/>
      <c r="I143" s="669"/>
      <c r="J143" s="669"/>
      <c r="K143" s="669"/>
      <c r="L143" s="669"/>
      <c r="M143" s="669"/>
      <c r="N143" s="669"/>
      <c r="O143" s="669"/>
      <c r="P143" s="669"/>
      <c r="Q143" s="669"/>
      <c r="R143" s="669"/>
      <c r="S143" s="669"/>
      <c r="T143" s="669"/>
      <c r="U143" s="669"/>
      <c r="V143" s="669"/>
      <c r="W143" s="669"/>
      <c r="X143" s="669"/>
      <c r="Y143" s="669"/>
    </row>
    <row r="144" spans="1:25" ht="14.25" customHeight="1">
      <c r="A144" s="669"/>
      <c r="B144" s="669"/>
      <c r="C144" s="669"/>
      <c r="D144" s="669"/>
      <c r="E144" s="669"/>
      <c r="F144" s="669"/>
      <c r="G144" s="669"/>
      <c r="H144" s="669"/>
      <c r="I144" s="669"/>
      <c r="J144" s="669"/>
      <c r="K144" s="669"/>
      <c r="L144" s="669"/>
      <c r="M144" s="669"/>
      <c r="N144" s="669"/>
      <c r="O144" s="669"/>
      <c r="P144" s="669"/>
      <c r="Q144" s="669"/>
      <c r="R144" s="669"/>
      <c r="S144" s="669"/>
      <c r="T144" s="669"/>
      <c r="U144" s="669"/>
      <c r="V144" s="669"/>
      <c r="W144" s="669"/>
      <c r="X144" s="669"/>
      <c r="Y144" s="669"/>
    </row>
    <row r="145" spans="1:25" ht="14.25" customHeight="1">
      <c r="A145" s="669"/>
      <c r="B145" s="669"/>
      <c r="C145" s="669"/>
      <c r="D145" s="669"/>
      <c r="E145" s="669"/>
      <c r="F145" s="669"/>
      <c r="G145" s="669"/>
      <c r="H145" s="669"/>
      <c r="I145" s="669"/>
      <c r="J145" s="669"/>
      <c r="K145" s="669"/>
      <c r="L145" s="669"/>
      <c r="M145" s="669"/>
      <c r="N145" s="669"/>
      <c r="O145" s="669"/>
      <c r="P145" s="669"/>
      <c r="Q145" s="669"/>
      <c r="R145" s="669"/>
      <c r="S145" s="669"/>
      <c r="T145" s="669"/>
      <c r="U145" s="669"/>
      <c r="V145" s="669"/>
      <c r="W145" s="669"/>
      <c r="X145" s="669"/>
      <c r="Y145" s="669"/>
    </row>
    <row r="146" spans="1:25" ht="14.25" customHeight="1">
      <c r="A146" s="669"/>
      <c r="B146" s="669"/>
      <c r="C146" s="669"/>
      <c r="D146" s="669"/>
      <c r="E146" s="669"/>
      <c r="F146" s="669"/>
      <c r="G146" s="669"/>
      <c r="H146" s="669"/>
      <c r="I146" s="669"/>
      <c r="J146" s="669"/>
      <c r="K146" s="669"/>
      <c r="L146" s="669"/>
      <c r="M146" s="669"/>
      <c r="N146" s="669"/>
      <c r="O146" s="669"/>
      <c r="P146" s="669"/>
      <c r="Q146" s="669"/>
      <c r="R146" s="669"/>
      <c r="S146" s="669"/>
      <c r="T146" s="669"/>
      <c r="U146" s="669"/>
      <c r="V146" s="669"/>
      <c r="W146" s="669"/>
      <c r="X146" s="669"/>
      <c r="Y146" s="669"/>
    </row>
    <row r="147" spans="1:25" ht="14.25" customHeight="1">
      <c r="A147" s="669"/>
      <c r="B147" s="669"/>
      <c r="C147" s="669"/>
      <c r="D147" s="669"/>
      <c r="E147" s="669"/>
      <c r="F147" s="669"/>
      <c r="G147" s="669"/>
      <c r="H147" s="669"/>
      <c r="I147" s="669"/>
      <c r="J147" s="669"/>
      <c r="K147" s="669"/>
      <c r="L147" s="669"/>
      <c r="M147" s="669"/>
      <c r="N147" s="669"/>
      <c r="O147" s="669"/>
      <c r="P147" s="669"/>
      <c r="Q147" s="669"/>
      <c r="R147" s="669"/>
      <c r="S147" s="669"/>
      <c r="T147" s="669"/>
      <c r="U147" s="669"/>
      <c r="V147" s="669"/>
      <c r="W147" s="669"/>
      <c r="X147" s="669"/>
      <c r="Y147" s="669"/>
    </row>
    <row r="148" spans="1:25" ht="14.25" customHeight="1">
      <c r="A148" s="669"/>
      <c r="B148" s="669"/>
      <c r="C148" s="669"/>
      <c r="D148" s="669"/>
      <c r="E148" s="669"/>
      <c r="F148" s="669"/>
      <c r="G148" s="669"/>
      <c r="H148" s="669"/>
      <c r="I148" s="669"/>
      <c r="J148" s="669"/>
      <c r="K148" s="669"/>
      <c r="L148" s="669"/>
      <c r="M148" s="669"/>
      <c r="N148" s="669"/>
      <c r="O148" s="669"/>
      <c r="P148" s="669"/>
      <c r="Q148" s="669"/>
      <c r="R148" s="669"/>
      <c r="S148" s="669"/>
      <c r="T148" s="669"/>
      <c r="U148" s="669"/>
      <c r="V148" s="669"/>
      <c r="W148" s="669"/>
      <c r="X148" s="669"/>
      <c r="Y148" s="669"/>
    </row>
    <row r="149" spans="1:25" ht="14.25" customHeight="1">
      <c r="A149" s="669"/>
      <c r="B149" s="669"/>
      <c r="C149" s="669"/>
      <c r="D149" s="669"/>
      <c r="E149" s="669"/>
      <c r="F149" s="669"/>
      <c r="G149" s="669"/>
      <c r="H149" s="669"/>
      <c r="I149" s="669"/>
      <c r="J149" s="669"/>
      <c r="K149" s="669"/>
      <c r="L149" s="669"/>
      <c r="M149" s="669"/>
      <c r="N149" s="669"/>
      <c r="O149" s="669"/>
      <c r="P149" s="669"/>
      <c r="Q149" s="669"/>
      <c r="R149" s="669"/>
      <c r="S149" s="669"/>
      <c r="T149" s="669"/>
      <c r="U149" s="669"/>
      <c r="V149" s="669"/>
      <c r="W149" s="669"/>
      <c r="X149" s="669"/>
      <c r="Y149" s="669"/>
    </row>
    <row r="150" spans="1:25" ht="14.25" customHeight="1">
      <c r="A150" s="669"/>
      <c r="B150" s="669"/>
      <c r="C150" s="669"/>
      <c r="D150" s="669"/>
      <c r="E150" s="669"/>
      <c r="F150" s="669"/>
      <c r="G150" s="669"/>
      <c r="H150" s="669"/>
      <c r="I150" s="669"/>
      <c r="J150" s="669"/>
      <c r="K150" s="669"/>
      <c r="L150" s="669"/>
      <c r="M150" s="669"/>
      <c r="N150" s="669"/>
      <c r="O150" s="669"/>
      <c r="P150" s="669"/>
      <c r="Q150" s="669"/>
      <c r="R150" s="669"/>
      <c r="S150" s="669"/>
      <c r="T150" s="669"/>
      <c r="U150" s="669"/>
      <c r="V150" s="669"/>
      <c r="W150" s="669"/>
      <c r="X150" s="669"/>
      <c r="Y150" s="669"/>
    </row>
    <row r="151" spans="1:25" ht="14.25" customHeight="1">
      <c r="A151" s="669"/>
      <c r="B151" s="669"/>
      <c r="C151" s="669"/>
      <c r="D151" s="669"/>
      <c r="E151" s="669"/>
      <c r="F151" s="669"/>
      <c r="G151" s="669"/>
      <c r="H151" s="669"/>
      <c r="I151" s="669"/>
      <c r="J151" s="669"/>
      <c r="K151" s="669"/>
      <c r="L151" s="669"/>
      <c r="M151" s="669"/>
      <c r="N151" s="669"/>
      <c r="O151" s="669"/>
      <c r="P151" s="669"/>
      <c r="Q151" s="669"/>
      <c r="R151" s="669"/>
      <c r="S151" s="669"/>
      <c r="T151" s="669"/>
      <c r="U151" s="669"/>
      <c r="V151" s="669"/>
      <c r="W151" s="669"/>
      <c r="X151" s="669"/>
      <c r="Y151" s="669"/>
    </row>
    <row r="152" spans="1:25" ht="14.25" customHeight="1">
      <c r="A152" s="669"/>
      <c r="B152" s="669"/>
      <c r="C152" s="669"/>
      <c r="D152" s="669"/>
      <c r="E152" s="669"/>
      <c r="F152" s="669"/>
      <c r="G152" s="669"/>
      <c r="H152" s="669"/>
      <c r="I152" s="669"/>
      <c r="J152" s="669"/>
      <c r="K152" s="669"/>
      <c r="L152" s="669"/>
      <c r="M152" s="669"/>
      <c r="N152" s="669"/>
      <c r="O152" s="669"/>
      <c r="P152" s="669"/>
      <c r="Q152" s="669"/>
      <c r="R152" s="669"/>
      <c r="S152" s="669"/>
      <c r="T152" s="669"/>
      <c r="U152" s="669"/>
      <c r="V152" s="669"/>
      <c r="W152" s="669"/>
      <c r="X152" s="669"/>
      <c r="Y152" s="669"/>
    </row>
    <row r="153" spans="1:25" ht="14.25" customHeight="1">
      <c r="A153" s="669"/>
      <c r="B153" s="669"/>
      <c r="C153" s="669"/>
      <c r="D153" s="669"/>
      <c r="E153" s="669"/>
      <c r="F153" s="669"/>
      <c r="G153" s="669"/>
      <c r="H153" s="669"/>
      <c r="I153" s="669"/>
      <c r="J153" s="669"/>
      <c r="K153" s="669"/>
      <c r="L153" s="669"/>
      <c r="M153" s="669"/>
      <c r="N153" s="669"/>
      <c r="O153" s="669"/>
      <c r="P153" s="669"/>
      <c r="Q153" s="669"/>
      <c r="R153" s="669"/>
      <c r="S153" s="669"/>
      <c r="T153" s="669"/>
      <c r="U153" s="669"/>
      <c r="V153" s="669"/>
      <c r="W153" s="669"/>
      <c r="X153" s="669"/>
      <c r="Y153" s="669"/>
    </row>
    <row r="154" spans="1:25" ht="14.25" customHeight="1">
      <c r="A154" s="669"/>
      <c r="B154" s="669"/>
      <c r="C154" s="669"/>
      <c r="D154" s="669"/>
      <c r="E154" s="669"/>
      <c r="F154" s="669"/>
      <c r="G154" s="669"/>
      <c r="H154" s="669"/>
      <c r="I154" s="669"/>
      <c r="J154" s="669"/>
      <c r="K154" s="669"/>
      <c r="L154" s="669"/>
      <c r="M154" s="669"/>
      <c r="N154" s="669"/>
      <c r="O154" s="669"/>
      <c r="P154" s="669"/>
      <c r="Q154" s="669"/>
      <c r="R154" s="669"/>
      <c r="S154" s="669"/>
      <c r="T154" s="669"/>
      <c r="U154" s="669"/>
      <c r="V154" s="669"/>
      <c r="W154" s="669"/>
      <c r="X154" s="669"/>
      <c r="Y154" s="669"/>
    </row>
    <row r="155" spans="1:25" ht="14.25" customHeight="1">
      <c r="A155" s="669"/>
      <c r="B155" s="669"/>
      <c r="C155" s="669"/>
      <c r="D155" s="669"/>
      <c r="E155" s="669"/>
      <c r="F155" s="669"/>
      <c r="G155" s="669"/>
      <c r="H155" s="669"/>
      <c r="I155" s="669"/>
      <c r="J155" s="669"/>
      <c r="K155" s="669"/>
      <c r="L155" s="669"/>
      <c r="M155" s="669"/>
      <c r="N155" s="669"/>
      <c r="O155" s="669"/>
      <c r="P155" s="669"/>
      <c r="Q155" s="669"/>
      <c r="R155" s="669"/>
      <c r="S155" s="669"/>
      <c r="T155" s="669"/>
      <c r="U155" s="669"/>
      <c r="V155" s="669"/>
      <c r="W155" s="669"/>
      <c r="X155" s="669"/>
      <c r="Y155" s="669"/>
    </row>
    <row r="156" spans="1:25" ht="14.25" customHeight="1">
      <c r="A156" s="669"/>
      <c r="B156" s="669"/>
      <c r="C156" s="669"/>
      <c r="D156" s="669"/>
      <c r="E156" s="669"/>
      <c r="F156" s="669"/>
      <c r="G156" s="669"/>
      <c r="H156" s="669"/>
      <c r="I156" s="669"/>
      <c r="J156" s="669"/>
      <c r="K156" s="669"/>
      <c r="L156" s="669"/>
      <c r="M156" s="669"/>
      <c r="N156" s="669"/>
      <c r="O156" s="669"/>
      <c r="P156" s="669"/>
      <c r="Q156" s="669"/>
      <c r="R156" s="669"/>
      <c r="S156" s="669"/>
      <c r="T156" s="669"/>
      <c r="U156" s="669"/>
      <c r="V156" s="669"/>
      <c r="W156" s="669"/>
      <c r="X156" s="669"/>
      <c r="Y156" s="669"/>
    </row>
    <row r="157" spans="1:25" ht="14.25" customHeight="1">
      <c r="A157" s="669"/>
      <c r="B157" s="669"/>
      <c r="C157" s="669"/>
      <c r="D157" s="669"/>
      <c r="E157" s="669"/>
      <c r="F157" s="669"/>
      <c r="G157" s="669"/>
      <c r="H157" s="669"/>
      <c r="I157" s="669"/>
      <c r="J157" s="669"/>
      <c r="K157" s="669"/>
      <c r="L157" s="669"/>
      <c r="M157" s="669"/>
      <c r="N157" s="669"/>
      <c r="O157" s="669"/>
      <c r="P157" s="669"/>
      <c r="Q157" s="669"/>
      <c r="R157" s="669"/>
      <c r="S157" s="669"/>
      <c r="T157" s="669"/>
      <c r="U157" s="669"/>
      <c r="V157" s="669"/>
      <c r="W157" s="669"/>
      <c r="X157" s="669"/>
      <c r="Y157" s="669"/>
    </row>
    <row r="158" spans="1:25" ht="14.25" customHeight="1">
      <c r="A158" s="669"/>
      <c r="B158" s="669"/>
      <c r="C158" s="669"/>
      <c r="D158" s="669"/>
      <c r="E158" s="669"/>
      <c r="F158" s="669"/>
      <c r="G158" s="669"/>
      <c r="H158" s="669"/>
      <c r="I158" s="669"/>
      <c r="J158" s="669"/>
      <c r="K158" s="669"/>
      <c r="L158" s="669"/>
      <c r="M158" s="669"/>
      <c r="N158" s="669"/>
      <c r="O158" s="669"/>
      <c r="P158" s="669"/>
      <c r="Q158" s="669"/>
      <c r="R158" s="669"/>
      <c r="S158" s="669"/>
      <c r="T158" s="669"/>
      <c r="U158" s="669"/>
      <c r="V158" s="669"/>
      <c r="W158" s="669"/>
      <c r="X158" s="669"/>
      <c r="Y158" s="669"/>
    </row>
    <row r="159" spans="1:25" ht="14.25" customHeight="1">
      <c r="A159" s="669"/>
      <c r="B159" s="669"/>
      <c r="C159" s="669"/>
      <c r="D159" s="669"/>
      <c r="E159" s="669"/>
      <c r="F159" s="669"/>
      <c r="G159" s="669"/>
      <c r="H159" s="669"/>
      <c r="I159" s="669"/>
      <c r="J159" s="669"/>
      <c r="K159" s="669"/>
      <c r="L159" s="669"/>
      <c r="M159" s="669"/>
      <c r="N159" s="669"/>
      <c r="O159" s="669"/>
      <c r="P159" s="669"/>
      <c r="Q159" s="669"/>
      <c r="R159" s="669"/>
      <c r="S159" s="669"/>
      <c r="T159" s="669"/>
      <c r="U159" s="669"/>
      <c r="V159" s="669"/>
      <c r="W159" s="669"/>
      <c r="X159" s="669"/>
      <c r="Y159" s="669"/>
    </row>
    <row r="160" spans="1:25" ht="14.25" customHeight="1">
      <c r="A160" s="669"/>
      <c r="B160" s="669"/>
      <c r="C160" s="669"/>
      <c r="D160" s="669"/>
      <c r="E160" s="669"/>
      <c r="F160" s="669"/>
      <c r="G160" s="669"/>
      <c r="H160" s="669"/>
      <c r="I160" s="669"/>
      <c r="J160" s="669"/>
      <c r="K160" s="669"/>
      <c r="L160" s="669"/>
      <c r="M160" s="669"/>
      <c r="N160" s="669"/>
      <c r="O160" s="669"/>
      <c r="P160" s="669"/>
      <c r="Q160" s="669"/>
      <c r="R160" s="669"/>
      <c r="S160" s="669"/>
      <c r="T160" s="669"/>
      <c r="U160" s="669"/>
      <c r="V160" s="669"/>
      <c r="W160" s="669"/>
      <c r="X160" s="669"/>
      <c r="Y160" s="669"/>
    </row>
    <row r="161" spans="1:25" ht="14.25" customHeight="1">
      <c r="A161" s="669"/>
      <c r="B161" s="669"/>
      <c r="C161" s="669"/>
      <c r="D161" s="669"/>
      <c r="E161" s="669"/>
      <c r="F161" s="669"/>
      <c r="G161" s="669"/>
      <c r="H161" s="669"/>
      <c r="I161" s="669"/>
      <c r="J161" s="669"/>
      <c r="K161" s="669"/>
      <c r="L161" s="669"/>
      <c r="M161" s="669"/>
      <c r="N161" s="669"/>
      <c r="O161" s="669"/>
      <c r="P161" s="669"/>
      <c r="Q161" s="669"/>
      <c r="R161" s="669"/>
      <c r="S161" s="669"/>
      <c r="T161" s="669"/>
      <c r="U161" s="669"/>
      <c r="V161" s="669"/>
      <c r="W161" s="669"/>
      <c r="X161" s="669"/>
      <c r="Y161" s="669"/>
    </row>
    <row r="162" spans="1:25" ht="14.25" customHeight="1">
      <c r="A162" s="669"/>
      <c r="B162" s="669"/>
      <c r="C162" s="669"/>
      <c r="D162" s="669"/>
      <c r="E162" s="669"/>
      <c r="F162" s="669"/>
      <c r="G162" s="669"/>
      <c r="H162" s="669"/>
      <c r="I162" s="669"/>
      <c r="J162" s="669"/>
      <c r="K162" s="669"/>
      <c r="L162" s="669"/>
      <c r="M162" s="669"/>
      <c r="N162" s="669"/>
      <c r="O162" s="669"/>
      <c r="P162" s="669"/>
      <c r="Q162" s="669"/>
      <c r="R162" s="669"/>
      <c r="S162" s="669"/>
      <c r="T162" s="669"/>
      <c r="U162" s="669"/>
      <c r="V162" s="669"/>
      <c r="W162" s="669"/>
      <c r="X162" s="669"/>
      <c r="Y162" s="669"/>
    </row>
    <row r="163" spans="1:25" ht="14.25" customHeight="1">
      <c r="A163" s="669"/>
      <c r="B163" s="669"/>
      <c r="C163" s="669"/>
      <c r="D163" s="669"/>
      <c r="E163" s="669"/>
      <c r="F163" s="669"/>
      <c r="G163" s="669"/>
      <c r="H163" s="669"/>
      <c r="I163" s="669"/>
      <c r="J163" s="669"/>
      <c r="K163" s="669"/>
      <c r="L163" s="669"/>
      <c r="M163" s="669"/>
      <c r="N163" s="669"/>
      <c r="O163" s="669"/>
      <c r="P163" s="669"/>
      <c r="Q163" s="669"/>
      <c r="R163" s="669"/>
      <c r="S163" s="669"/>
      <c r="T163" s="669"/>
      <c r="U163" s="669"/>
      <c r="V163" s="669"/>
      <c r="W163" s="669"/>
      <c r="X163" s="669"/>
      <c r="Y163" s="669"/>
    </row>
    <row r="164" spans="1:25" ht="14.25" customHeight="1">
      <c r="A164" s="669"/>
      <c r="B164" s="669"/>
      <c r="C164" s="669"/>
      <c r="D164" s="669"/>
      <c r="E164" s="669"/>
      <c r="F164" s="669"/>
      <c r="G164" s="669"/>
      <c r="H164" s="669"/>
      <c r="I164" s="669"/>
      <c r="J164" s="669"/>
      <c r="K164" s="669"/>
      <c r="L164" s="669"/>
      <c r="M164" s="669"/>
      <c r="N164" s="669"/>
      <c r="O164" s="669"/>
      <c r="P164" s="669"/>
      <c r="Q164" s="669"/>
      <c r="R164" s="669"/>
      <c r="S164" s="669"/>
      <c r="T164" s="669"/>
      <c r="U164" s="669"/>
      <c r="V164" s="669"/>
      <c r="W164" s="669"/>
      <c r="X164" s="669"/>
      <c r="Y164" s="669"/>
    </row>
    <row r="165" spans="1:25" ht="14.25" customHeight="1">
      <c r="A165" s="669"/>
      <c r="B165" s="669"/>
      <c r="C165" s="669"/>
      <c r="D165" s="669"/>
      <c r="E165" s="669"/>
      <c r="F165" s="669"/>
      <c r="G165" s="669"/>
      <c r="H165" s="669"/>
      <c r="I165" s="669"/>
      <c r="J165" s="669"/>
      <c r="K165" s="669"/>
      <c r="L165" s="669"/>
      <c r="M165" s="669"/>
      <c r="N165" s="669"/>
      <c r="O165" s="669"/>
      <c r="P165" s="669"/>
      <c r="Q165" s="669"/>
      <c r="R165" s="669"/>
      <c r="S165" s="669"/>
      <c r="T165" s="669"/>
      <c r="U165" s="669"/>
      <c r="V165" s="669"/>
      <c r="W165" s="669"/>
      <c r="X165" s="669"/>
      <c r="Y165" s="669"/>
    </row>
    <row r="166" spans="1:25" ht="14.25" customHeight="1">
      <c r="A166" s="669"/>
      <c r="B166" s="669"/>
      <c r="C166" s="669"/>
      <c r="D166" s="669"/>
      <c r="E166" s="669"/>
      <c r="F166" s="669"/>
      <c r="G166" s="669"/>
      <c r="H166" s="669"/>
      <c r="I166" s="669"/>
      <c r="J166" s="669"/>
      <c r="K166" s="669"/>
      <c r="L166" s="669"/>
      <c r="M166" s="669"/>
      <c r="N166" s="669"/>
      <c r="O166" s="669"/>
      <c r="P166" s="669"/>
      <c r="Q166" s="669"/>
      <c r="R166" s="669"/>
      <c r="S166" s="669"/>
      <c r="T166" s="669"/>
      <c r="U166" s="669"/>
      <c r="V166" s="669"/>
      <c r="W166" s="669"/>
      <c r="X166" s="669"/>
      <c r="Y166" s="669"/>
    </row>
    <row r="167" spans="1:25" ht="14.25" customHeight="1">
      <c r="A167" s="669"/>
      <c r="B167" s="669"/>
      <c r="C167" s="669"/>
      <c r="D167" s="669"/>
      <c r="E167" s="669"/>
      <c r="F167" s="669"/>
      <c r="G167" s="669"/>
      <c r="H167" s="669"/>
      <c r="I167" s="669"/>
      <c r="J167" s="669"/>
      <c r="K167" s="669"/>
      <c r="L167" s="669"/>
      <c r="M167" s="669"/>
      <c r="N167" s="669"/>
      <c r="O167" s="669"/>
      <c r="P167" s="669"/>
      <c r="Q167" s="669"/>
      <c r="R167" s="669"/>
      <c r="S167" s="669"/>
      <c r="T167" s="669"/>
      <c r="U167" s="669"/>
      <c r="V167" s="669"/>
      <c r="W167" s="669"/>
      <c r="X167" s="669"/>
      <c r="Y167" s="669"/>
    </row>
    <row r="168" spans="1:25" ht="14.25" customHeight="1">
      <c r="A168" s="669"/>
      <c r="B168" s="669"/>
      <c r="C168" s="669"/>
      <c r="D168" s="669"/>
      <c r="E168" s="669"/>
      <c r="F168" s="669"/>
      <c r="G168" s="669"/>
      <c r="H168" s="669"/>
      <c r="I168" s="669"/>
      <c r="J168" s="669"/>
      <c r="K168" s="669"/>
      <c r="L168" s="669"/>
      <c r="M168" s="669"/>
      <c r="N168" s="669"/>
      <c r="O168" s="669"/>
      <c r="P168" s="669"/>
      <c r="Q168" s="669"/>
      <c r="R168" s="669"/>
      <c r="S168" s="669"/>
      <c r="T168" s="669"/>
      <c r="U168" s="669"/>
      <c r="V168" s="669"/>
      <c r="W168" s="669"/>
      <c r="X168" s="669"/>
      <c r="Y168" s="669"/>
    </row>
    <row r="169" spans="1:25" ht="14.25" customHeight="1">
      <c r="A169" s="669"/>
      <c r="B169" s="669"/>
      <c r="C169" s="669"/>
      <c r="D169" s="669"/>
      <c r="E169" s="669"/>
      <c r="F169" s="669"/>
      <c r="G169" s="669"/>
      <c r="H169" s="669"/>
      <c r="I169" s="669"/>
      <c r="J169" s="669"/>
      <c r="K169" s="669"/>
      <c r="L169" s="669"/>
      <c r="M169" s="669"/>
      <c r="N169" s="669"/>
      <c r="O169" s="669"/>
      <c r="P169" s="669"/>
      <c r="Q169" s="669"/>
      <c r="R169" s="669"/>
      <c r="S169" s="669"/>
      <c r="T169" s="669"/>
      <c r="U169" s="669"/>
      <c r="V169" s="669"/>
      <c r="W169" s="669"/>
      <c r="X169" s="669"/>
      <c r="Y169" s="669"/>
    </row>
    <row r="170" spans="1:25" ht="14.25" customHeight="1">
      <c r="A170" s="669"/>
      <c r="B170" s="669"/>
      <c r="C170" s="669"/>
      <c r="D170" s="669"/>
      <c r="E170" s="669"/>
      <c r="F170" s="669"/>
      <c r="G170" s="669"/>
      <c r="H170" s="669"/>
      <c r="I170" s="669"/>
      <c r="J170" s="669"/>
      <c r="K170" s="669"/>
      <c r="L170" s="669"/>
      <c r="M170" s="669"/>
      <c r="N170" s="669"/>
      <c r="O170" s="669"/>
      <c r="P170" s="669"/>
      <c r="Q170" s="669"/>
      <c r="R170" s="669"/>
      <c r="S170" s="669"/>
      <c r="T170" s="669"/>
      <c r="U170" s="669"/>
      <c r="V170" s="669"/>
      <c r="W170" s="669"/>
      <c r="X170" s="669"/>
      <c r="Y170" s="669"/>
    </row>
    <row r="171" spans="1:25" ht="14.25" customHeight="1">
      <c r="A171" s="669"/>
      <c r="B171" s="669"/>
      <c r="C171" s="669"/>
      <c r="D171" s="669"/>
      <c r="E171" s="669"/>
      <c r="F171" s="669"/>
      <c r="G171" s="669"/>
      <c r="H171" s="669"/>
      <c r="I171" s="669"/>
      <c r="J171" s="669"/>
      <c r="K171" s="669"/>
      <c r="L171" s="669"/>
      <c r="M171" s="669"/>
      <c r="N171" s="669"/>
      <c r="O171" s="669"/>
      <c r="P171" s="669"/>
      <c r="Q171" s="669"/>
      <c r="R171" s="669"/>
      <c r="S171" s="669"/>
      <c r="T171" s="669"/>
      <c r="U171" s="669"/>
      <c r="V171" s="669"/>
      <c r="W171" s="669"/>
      <c r="X171" s="669"/>
      <c r="Y171" s="669"/>
    </row>
    <row r="172" spans="1:25" ht="14.25" customHeight="1">
      <c r="A172" s="669"/>
      <c r="B172" s="669"/>
      <c r="C172" s="669"/>
      <c r="D172" s="669"/>
      <c r="E172" s="669"/>
      <c r="F172" s="669"/>
      <c r="G172" s="669"/>
      <c r="H172" s="669"/>
      <c r="I172" s="669"/>
      <c r="J172" s="669"/>
      <c r="K172" s="669"/>
      <c r="L172" s="669"/>
      <c r="M172" s="669"/>
      <c r="N172" s="669"/>
      <c r="O172" s="669"/>
      <c r="P172" s="669"/>
      <c r="Q172" s="669"/>
      <c r="R172" s="669"/>
      <c r="S172" s="669"/>
      <c r="T172" s="669"/>
      <c r="U172" s="669"/>
      <c r="V172" s="669"/>
      <c r="W172" s="669"/>
      <c r="X172" s="669"/>
      <c r="Y172" s="669"/>
    </row>
    <row r="173" spans="1:25" ht="14.25" customHeight="1">
      <c r="A173" s="669"/>
      <c r="B173" s="669"/>
      <c r="C173" s="669"/>
      <c r="D173" s="669"/>
      <c r="E173" s="669"/>
      <c r="F173" s="669"/>
      <c r="G173" s="669"/>
      <c r="H173" s="669"/>
      <c r="I173" s="669"/>
      <c r="J173" s="669"/>
      <c r="K173" s="669"/>
      <c r="L173" s="669"/>
      <c r="M173" s="669"/>
      <c r="N173" s="669"/>
      <c r="O173" s="669"/>
      <c r="P173" s="669"/>
      <c r="Q173" s="669"/>
      <c r="R173" s="669"/>
      <c r="S173" s="669"/>
      <c r="T173" s="669"/>
      <c r="U173" s="669"/>
      <c r="V173" s="669"/>
      <c r="W173" s="669"/>
      <c r="X173" s="669"/>
      <c r="Y173" s="669"/>
    </row>
    <row r="174" spans="1:25" ht="14.25" customHeight="1">
      <c r="A174" s="669"/>
      <c r="B174" s="669"/>
      <c r="C174" s="669"/>
      <c r="D174" s="669"/>
      <c r="E174" s="669"/>
      <c r="F174" s="669"/>
      <c r="G174" s="669"/>
      <c r="H174" s="669"/>
      <c r="I174" s="669"/>
      <c r="J174" s="669"/>
      <c r="K174" s="669"/>
      <c r="L174" s="669"/>
      <c r="M174" s="669"/>
      <c r="N174" s="669"/>
      <c r="O174" s="669"/>
      <c r="P174" s="669"/>
      <c r="Q174" s="669"/>
      <c r="R174" s="669"/>
      <c r="S174" s="669"/>
      <c r="T174" s="669"/>
      <c r="U174" s="669"/>
      <c r="V174" s="669"/>
      <c r="W174" s="669"/>
      <c r="X174" s="669"/>
      <c r="Y174" s="669"/>
    </row>
    <row r="175" spans="1:25" ht="14.25" customHeight="1">
      <c r="A175" s="669"/>
      <c r="B175" s="669"/>
      <c r="C175" s="669"/>
      <c r="D175" s="669"/>
      <c r="E175" s="669"/>
      <c r="F175" s="669"/>
      <c r="G175" s="669"/>
      <c r="H175" s="669"/>
      <c r="I175" s="669"/>
      <c r="J175" s="669"/>
      <c r="K175" s="669"/>
      <c r="L175" s="669"/>
      <c r="M175" s="669"/>
      <c r="N175" s="669"/>
      <c r="O175" s="669"/>
      <c r="P175" s="669"/>
      <c r="Q175" s="669"/>
      <c r="R175" s="669"/>
      <c r="S175" s="669"/>
      <c r="T175" s="669"/>
      <c r="U175" s="669"/>
      <c r="V175" s="669"/>
      <c r="W175" s="669"/>
      <c r="X175" s="669"/>
      <c r="Y175" s="669"/>
    </row>
    <row r="176" spans="1:25" ht="14.25" customHeight="1">
      <c r="A176" s="669"/>
      <c r="B176" s="669"/>
      <c r="C176" s="669"/>
      <c r="D176" s="669"/>
      <c r="E176" s="669"/>
      <c r="F176" s="669"/>
      <c r="G176" s="669"/>
      <c r="H176" s="669"/>
      <c r="I176" s="669"/>
      <c r="J176" s="669"/>
      <c r="K176" s="669"/>
      <c r="L176" s="669"/>
      <c r="M176" s="669"/>
      <c r="N176" s="669"/>
      <c r="O176" s="669"/>
      <c r="P176" s="669"/>
      <c r="Q176" s="669"/>
      <c r="R176" s="669"/>
      <c r="S176" s="669"/>
      <c r="T176" s="669"/>
      <c r="U176" s="669"/>
      <c r="V176" s="669"/>
      <c r="W176" s="669"/>
      <c r="X176" s="669"/>
      <c r="Y176" s="669"/>
    </row>
    <row r="177" spans="1:25" ht="14.25" customHeight="1">
      <c r="A177" s="669"/>
      <c r="B177" s="669"/>
      <c r="C177" s="669"/>
      <c r="D177" s="669"/>
      <c r="E177" s="669"/>
      <c r="F177" s="669"/>
      <c r="G177" s="669"/>
      <c r="H177" s="669"/>
      <c r="I177" s="669"/>
      <c r="J177" s="669"/>
      <c r="K177" s="669"/>
      <c r="L177" s="669"/>
      <c r="M177" s="669"/>
      <c r="N177" s="669"/>
      <c r="O177" s="669"/>
      <c r="P177" s="669"/>
      <c r="Q177" s="669"/>
      <c r="R177" s="669"/>
      <c r="S177" s="669"/>
      <c r="T177" s="669"/>
      <c r="U177" s="669"/>
      <c r="V177" s="669"/>
      <c r="W177" s="669"/>
      <c r="X177" s="669"/>
      <c r="Y177" s="669"/>
    </row>
    <row r="178" spans="1:25" ht="14.25" customHeight="1">
      <c r="A178" s="669"/>
      <c r="B178" s="669"/>
      <c r="C178" s="669"/>
      <c r="D178" s="669"/>
      <c r="E178" s="669"/>
      <c r="F178" s="669"/>
      <c r="G178" s="669"/>
      <c r="H178" s="669"/>
      <c r="I178" s="669"/>
      <c r="J178" s="669"/>
      <c r="K178" s="669"/>
      <c r="L178" s="669"/>
      <c r="M178" s="669"/>
      <c r="N178" s="669"/>
      <c r="O178" s="669"/>
      <c r="P178" s="669"/>
      <c r="Q178" s="669"/>
      <c r="R178" s="669"/>
      <c r="S178" s="669"/>
      <c r="T178" s="669"/>
      <c r="U178" s="669"/>
      <c r="V178" s="669"/>
      <c r="W178" s="669"/>
      <c r="X178" s="669"/>
      <c r="Y178" s="669"/>
    </row>
    <row r="179" spans="1:25" ht="14.25" customHeight="1">
      <c r="A179" s="669"/>
      <c r="B179" s="669"/>
      <c r="C179" s="669"/>
      <c r="D179" s="669"/>
      <c r="E179" s="669"/>
      <c r="F179" s="669"/>
      <c r="G179" s="669"/>
      <c r="H179" s="669"/>
      <c r="I179" s="669"/>
      <c r="J179" s="669"/>
      <c r="K179" s="669"/>
      <c r="L179" s="669"/>
      <c r="M179" s="669"/>
      <c r="N179" s="669"/>
      <c r="O179" s="669"/>
      <c r="P179" s="669"/>
      <c r="Q179" s="669"/>
      <c r="R179" s="669"/>
      <c r="S179" s="669"/>
      <c r="T179" s="669"/>
      <c r="U179" s="669"/>
      <c r="V179" s="669"/>
      <c r="W179" s="669"/>
      <c r="X179" s="669"/>
      <c r="Y179" s="669"/>
    </row>
    <row r="180" spans="1:25" ht="14.25" customHeight="1">
      <c r="A180" s="669"/>
      <c r="B180" s="669"/>
      <c r="C180" s="669"/>
      <c r="D180" s="669"/>
      <c r="E180" s="669"/>
      <c r="F180" s="669"/>
      <c r="G180" s="669"/>
      <c r="H180" s="669"/>
      <c r="I180" s="669"/>
      <c r="J180" s="669"/>
      <c r="K180" s="669"/>
      <c r="L180" s="669"/>
      <c r="M180" s="669"/>
      <c r="N180" s="669"/>
      <c r="O180" s="669"/>
      <c r="P180" s="669"/>
      <c r="Q180" s="669"/>
      <c r="R180" s="669"/>
      <c r="S180" s="669"/>
      <c r="T180" s="669"/>
      <c r="U180" s="669"/>
      <c r="V180" s="669"/>
      <c r="W180" s="669"/>
      <c r="X180" s="669"/>
      <c r="Y180" s="669"/>
    </row>
    <row r="181" spans="1:25" ht="14.25" customHeight="1">
      <c r="A181" s="669"/>
      <c r="B181" s="669"/>
      <c r="C181" s="669"/>
      <c r="D181" s="669"/>
      <c r="E181" s="669"/>
      <c r="F181" s="669"/>
      <c r="G181" s="669"/>
      <c r="H181" s="669"/>
      <c r="I181" s="669"/>
      <c r="J181" s="669"/>
      <c r="K181" s="669"/>
      <c r="L181" s="669"/>
      <c r="M181" s="669"/>
      <c r="N181" s="669"/>
      <c r="O181" s="669"/>
      <c r="P181" s="669"/>
      <c r="Q181" s="669"/>
      <c r="R181" s="669"/>
      <c r="S181" s="669"/>
      <c r="T181" s="669"/>
      <c r="U181" s="669"/>
      <c r="V181" s="669"/>
      <c r="W181" s="669"/>
      <c r="X181" s="669"/>
      <c r="Y181" s="669"/>
    </row>
    <row r="182" spans="1:25" ht="14.25" customHeight="1">
      <c r="A182" s="669"/>
      <c r="B182" s="669"/>
      <c r="C182" s="669"/>
      <c r="D182" s="669"/>
      <c r="E182" s="669"/>
      <c r="F182" s="669"/>
      <c r="G182" s="669"/>
      <c r="H182" s="669"/>
      <c r="I182" s="669"/>
      <c r="J182" s="669"/>
      <c r="K182" s="669"/>
      <c r="L182" s="669"/>
      <c r="M182" s="669"/>
      <c r="N182" s="669"/>
      <c r="O182" s="669"/>
      <c r="P182" s="669"/>
      <c r="Q182" s="669"/>
      <c r="R182" s="669"/>
      <c r="S182" s="669"/>
      <c r="T182" s="669"/>
      <c r="U182" s="669"/>
      <c r="V182" s="669"/>
      <c r="W182" s="669"/>
      <c r="X182" s="669"/>
      <c r="Y182" s="669"/>
    </row>
    <row r="183" spans="1:25" ht="14.25" customHeight="1">
      <c r="A183" s="669"/>
      <c r="B183" s="669"/>
      <c r="C183" s="669"/>
      <c r="D183" s="669"/>
      <c r="E183" s="669"/>
      <c r="F183" s="669"/>
      <c r="G183" s="669"/>
      <c r="H183" s="669"/>
      <c r="I183" s="669"/>
      <c r="J183" s="669"/>
      <c r="K183" s="669"/>
      <c r="L183" s="669"/>
      <c r="M183" s="669"/>
      <c r="N183" s="669"/>
      <c r="O183" s="669"/>
      <c r="P183" s="669"/>
      <c r="Q183" s="669"/>
      <c r="R183" s="669"/>
      <c r="S183" s="669"/>
      <c r="T183" s="669"/>
      <c r="U183" s="669"/>
      <c r="V183" s="669"/>
      <c r="W183" s="669"/>
      <c r="X183" s="669"/>
      <c r="Y183" s="669"/>
    </row>
    <row r="184" spans="1:25" ht="14.25" customHeight="1">
      <c r="A184" s="669"/>
      <c r="B184" s="669"/>
      <c r="C184" s="669"/>
      <c r="D184" s="669"/>
      <c r="E184" s="669"/>
      <c r="F184" s="669"/>
      <c r="G184" s="669"/>
      <c r="H184" s="669"/>
      <c r="I184" s="669"/>
      <c r="J184" s="669"/>
      <c r="K184" s="669"/>
      <c r="L184" s="669"/>
      <c r="M184" s="669"/>
      <c r="N184" s="669"/>
      <c r="O184" s="669"/>
      <c r="P184" s="669"/>
      <c r="Q184" s="669"/>
      <c r="R184" s="669"/>
      <c r="S184" s="669"/>
      <c r="T184" s="669"/>
      <c r="U184" s="669"/>
      <c r="V184" s="669"/>
      <c r="W184" s="669"/>
      <c r="X184" s="669"/>
      <c r="Y184" s="669"/>
    </row>
    <row r="185" spans="1:25" ht="14.25" customHeight="1">
      <c r="A185" s="669"/>
      <c r="B185" s="669"/>
      <c r="C185" s="669"/>
      <c r="D185" s="669"/>
      <c r="E185" s="669"/>
      <c r="F185" s="669"/>
      <c r="G185" s="669"/>
      <c r="H185" s="669"/>
      <c r="I185" s="669"/>
      <c r="J185" s="669"/>
      <c r="K185" s="669"/>
      <c r="L185" s="669"/>
      <c r="M185" s="669"/>
      <c r="N185" s="669"/>
      <c r="O185" s="669"/>
      <c r="P185" s="669"/>
      <c r="Q185" s="669"/>
      <c r="R185" s="669"/>
      <c r="S185" s="669"/>
      <c r="T185" s="669"/>
      <c r="U185" s="669"/>
      <c r="V185" s="669"/>
      <c r="W185" s="669"/>
      <c r="X185" s="669"/>
      <c r="Y185" s="669"/>
    </row>
    <row r="186" spans="1:25" ht="14.25" customHeight="1">
      <c r="A186" s="669"/>
      <c r="B186" s="669"/>
      <c r="C186" s="669"/>
      <c r="D186" s="669"/>
      <c r="E186" s="669"/>
      <c r="F186" s="669"/>
      <c r="G186" s="669"/>
      <c r="H186" s="669"/>
      <c r="I186" s="669"/>
      <c r="J186" s="669"/>
      <c r="K186" s="669"/>
      <c r="L186" s="669"/>
      <c r="M186" s="669"/>
      <c r="N186" s="669"/>
      <c r="O186" s="669"/>
      <c r="P186" s="669"/>
      <c r="Q186" s="669"/>
      <c r="R186" s="669"/>
      <c r="S186" s="669"/>
      <c r="T186" s="669"/>
      <c r="U186" s="669"/>
      <c r="V186" s="669"/>
      <c r="W186" s="669"/>
      <c r="X186" s="669"/>
      <c r="Y186" s="669"/>
    </row>
    <row r="187" spans="1:25" ht="14.25" customHeight="1">
      <c r="A187" s="669"/>
      <c r="B187" s="669"/>
      <c r="C187" s="669"/>
      <c r="D187" s="669"/>
      <c r="E187" s="669"/>
      <c r="F187" s="669"/>
      <c r="G187" s="669"/>
      <c r="H187" s="669"/>
      <c r="I187" s="669"/>
      <c r="J187" s="669"/>
      <c r="K187" s="669"/>
      <c r="L187" s="669"/>
      <c r="M187" s="669"/>
      <c r="N187" s="669"/>
      <c r="O187" s="669"/>
      <c r="P187" s="669"/>
      <c r="Q187" s="669"/>
      <c r="R187" s="669"/>
      <c r="S187" s="669"/>
      <c r="T187" s="669"/>
      <c r="U187" s="669"/>
      <c r="V187" s="669"/>
      <c r="W187" s="669"/>
      <c r="X187" s="669"/>
      <c r="Y187" s="669"/>
    </row>
    <row r="188" spans="1:25" ht="14.25" customHeight="1">
      <c r="A188" s="669"/>
      <c r="B188" s="669"/>
      <c r="C188" s="669"/>
      <c r="D188" s="669"/>
      <c r="E188" s="669"/>
      <c r="F188" s="669"/>
      <c r="G188" s="669"/>
      <c r="H188" s="669"/>
      <c r="I188" s="669"/>
      <c r="J188" s="669"/>
      <c r="K188" s="669"/>
      <c r="L188" s="669"/>
      <c r="M188" s="669"/>
      <c r="N188" s="669"/>
      <c r="O188" s="669"/>
      <c r="P188" s="669"/>
      <c r="Q188" s="669"/>
      <c r="R188" s="669"/>
      <c r="S188" s="669"/>
      <c r="T188" s="669"/>
      <c r="U188" s="669"/>
      <c r="V188" s="669"/>
      <c r="W188" s="669"/>
      <c r="X188" s="669"/>
      <c r="Y188" s="669"/>
    </row>
    <row r="189" spans="1:25" ht="14.25" customHeight="1">
      <c r="A189" s="669"/>
      <c r="B189" s="669"/>
      <c r="C189" s="669"/>
      <c r="D189" s="669"/>
      <c r="E189" s="669"/>
      <c r="F189" s="669"/>
      <c r="G189" s="669"/>
      <c r="H189" s="669"/>
      <c r="I189" s="669"/>
      <c r="J189" s="669"/>
      <c r="K189" s="669"/>
      <c r="L189" s="669"/>
      <c r="M189" s="669"/>
      <c r="N189" s="669"/>
      <c r="O189" s="669"/>
      <c r="P189" s="669"/>
      <c r="Q189" s="669"/>
      <c r="R189" s="669"/>
      <c r="S189" s="669"/>
      <c r="T189" s="669"/>
      <c r="U189" s="669"/>
      <c r="V189" s="669"/>
      <c r="W189" s="669"/>
      <c r="X189" s="669"/>
      <c r="Y189" s="669"/>
    </row>
    <row r="190" spans="1:25" ht="14.25" customHeight="1">
      <c r="A190" s="669"/>
      <c r="B190" s="669"/>
      <c r="C190" s="669"/>
      <c r="D190" s="669"/>
      <c r="E190" s="669"/>
      <c r="F190" s="669"/>
      <c r="G190" s="669"/>
      <c r="H190" s="669"/>
      <c r="I190" s="669"/>
      <c r="J190" s="669"/>
      <c r="K190" s="669"/>
      <c r="L190" s="669"/>
      <c r="M190" s="669"/>
      <c r="N190" s="669"/>
      <c r="O190" s="669"/>
      <c r="P190" s="669"/>
      <c r="Q190" s="669"/>
      <c r="R190" s="669"/>
      <c r="S190" s="669"/>
      <c r="T190" s="669"/>
      <c r="U190" s="669"/>
      <c r="V190" s="669"/>
      <c r="W190" s="669"/>
      <c r="X190" s="669"/>
      <c r="Y190" s="669"/>
    </row>
    <row r="191" spans="1:25" ht="14.25" customHeight="1">
      <c r="A191" s="669"/>
      <c r="B191" s="669"/>
      <c r="C191" s="669"/>
      <c r="D191" s="669"/>
      <c r="E191" s="669"/>
      <c r="F191" s="669"/>
      <c r="G191" s="669"/>
      <c r="H191" s="669"/>
      <c r="I191" s="669"/>
      <c r="J191" s="669"/>
      <c r="K191" s="669"/>
      <c r="L191" s="669"/>
      <c r="M191" s="669"/>
      <c r="N191" s="669"/>
      <c r="O191" s="669"/>
      <c r="P191" s="669"/>
      <c r="Q191" s="669"/>
      <c r="R191" s="669"/>
      <c r="S191" s="669"/>
      <c r="T191" s="669"/>
      <c r="U191" s="669"/>
      <c r="V191" s="669"/>
      <c r="W191" s="669"/>
      <c r="X191" s="669"/>
      <c r="Y191" s="669"/>
    </row>
    <row r="192" spans="1:25" ht="14.25" customHeight="1">
      <c r="A192" s="669"/>
      <c r="B192" s="669"/>
      <c r="C192" s="669"/>
      <c r="D192" s="669"/>
      <c r="E192" s="669"/>
      <c r="F192" s="669"/>
      <c r="G192" s="669"/>
      <c r="H192" s="669"/>
      <c r="I192" s="669"/>
      <c r="J192" s="669"/>
      <c r="K192" s="669"/>
      <c r="L192" s="669"/>
      <c r="M192" s="669"/>
      <c r="N192" s="669"/>
      <c r="O192" s="669"/>
      <c r="P192" s="669"/>
      <c r="Q192" s="669"/>
      <c r="R192" s="669"/>
      <c r="S192" s="669"/>
      <c r="T192" s="669"/>
      <c r="U192" s="669"/>
      <c r="V192" s="669"/>
      <c r="W192" s="669"/>
      <c r="X192" s="669"/>
      <c r="Y192" s="669"/>
    </row>
    <row r="193" spans="1:25" ht="14.25" customHeight="1">
      <c r="A193" s="669"/>
      <c r="B193" s="669"/>
      <c r="C193" s="669"/>
      <c r="D193" s="669"/>
      <c r="E193" s="669"/>
      <c r="F193" s="669"/>
      <c r="G193" s="669"/>
      <c r="H193" s="669"/>
      <c r="I193" s="669"/>
      <c r="J193" s="669"/>
      <c r="K193" s="669"/>
      <c r="L193" s="669"/>
      <c r="M193" s="669"/>
      <c r="N193" s="669"/>
      <c r="O193" s="669"/>
      <c r="P193" s="669"/>
      <c r="Q193" s="669"/>
      <c r="R193" s="669"/>
      <c r="S193" s="669"/>
      <c r="T193" s="669"/>
      <c r="U193" s="669"/>
      <c r="V193" s="669"/>
      <c r="W193" s="669"/>
      <c r="X193" s="669"/>
      <c r="Y193" s="669"/>
    </row>
    <row r="194" spans="1:25" ht="14.25" customHeight="1">
      <c r="A194" s="669"/>
      <c r="B194" s="669"/>
      <c r="C194" s="669"/>
      <c r="D194" s="669"/>
      <c r="E194" s="669"/>
      <c r="F194" s="669"/>
      <c r="G194" s="669"/>
      <c r="H194" s="669"/>
      <c r="I194" s="669"/>
      <c r="J194" s="669"/>
      <c r="K194" s="669"/>
      <c r="L194" s="669"/>
      <c r="M194" s="669"/>
      <c r="N194" s="669"/>
      <c r="O194" s="669"/>
      <c r="P194" s="669"/>
      <c r="Q194" s="669"/>
      <c r="R194" s="669"/>
      <c r="S194" s="669"/>
      <c r="T194" s="669"/>
      <c r="U194" s="669"/>
      <c r="V194" s="669"/>
      <c r="W194" s="669"/>
      <c r="X194" s="669"/>
      <c r="Y194" s="669"/>
    </row>
    <row r="195" spans="1:25" ht="14.25" customHeight="1">
      <c r="A195" s="669"/>
      <c r="B195" s="669"/>
      <c r="C195" s="669"/>
      <c r="D195" s="669"/>
      <c r="E195" s="669"/>
      <c r="F195" s="669"/>
      <c r="G195" s="669"/>
      <c r="H195" s="669"/>
      <c r="I195" s="669"/>
      <c r="J195" s="669"/>
      <c r="K195" s="669"/>
      <c r="L195" s="669"/>
      <c r="M195" s="669"/>
      <c r="N195" s="669"/>
      <c r="O195" s="669"/>
      <c r="P195" s="669"/>
      <c r="Q195" s="669"/>
      <c r="R195" s="669"/>
      <c r="S195" s="669"/>
      <c r="T195" s="669"/>
      <c r="U195" s="669"/>
      <c r="V195" s="669"/>
      <c r="W195" s="669"/>
      <c r="X195" s="669"/>
      <c r="Y195" s="669"/>
    </row>
    <row r="196" spans="1:25" ht="14.25" customHeight="1">
      <c r="A196" s="669"/>
      <c r="B196" s="669"/>
      <c r="C196" s="669"/>
      <c r="D196" s="669"/>
      <c r="E196" s="669"/>
      <c r="F196" s="669"/>
      <c r="G196" s="669"/>
      <c r="H196" s="669"/>
      <c r="I196" s="669"/>
      <c r="J196" s="669"/>
      <c r="K196" s="669"/>
      <c r="L196" s="669"/>
      <c r="M196" s="669"/>
      <c r="N196" s="669"/>
      <c r="O196" s="669"/>
      <c r="P196" s="669"/>
      <c r="Q196" s="669"/>
      <c r="R196" s="669"/>
      <c r="S196" s="669"/>
      <c r="T196" s="669"/>
      <c r="U196" s="669"/>
      <c r="V196" s="669"/>
      <c r="W196" s="669"/>
      <c r="X196" s="669"/>
      <c r="Y196" s="669"/>
    </row>
    <row r="197" spans="1:25" ht="14.25" customHeight="1">
      <c r="A197" s="669"/>
      <c r="B197" s="669"/>
      <c r="C197" s="669"/>
      <c r="D197" s="669"/>
      <c r="E197" s="669"/>
      <c r="F197" s="669"/>
      <c r="G197" s="669"/>
      <c r="H197" s="669"/>
      <c r="I197" s="669"/>
      <c r="J197" s="669"/>
      <c r="K197" s="669"/>
      <c r="L197" s="669"/>
      <c r="M197" s="669"/>
      <c r="N197" s="669"/>
      <c r="O197" s="669"/>
      <c r="P197" s="669"/>
      <c r="Q197" s="669"/>
      <c r="R197" s="669"/>
      <c r="S197" s="669"/>
      <c r="T197" s="669"/>
      <c r="U197" s="669"/>
      <c r="V197" s="669"/>
      <c r="W197" s="669"/>
      <c r="X197" s="669"/>
      <c r="Y197" s="669"/>
    </row>
    <row r="198" spans="1:25" ht="14.25" customHeight="1">
      <c r="A198" s="669"/>
      <c r="B198" s="669"/>
      <c r="C198" s="669"/>
      <c r="D198" s="669"/>
      <c r="E198" s="669"/>
      <c r="F198" s="669"/>
      <c r="G198" s="669"/>
      <c r="H198" s="669"/>
      <c r="I198" s="669"/>
      <c r="J198" s="669"/>
      <c r="K198" s="669"/>
      <c r="L198" s="669"/>
      <c r="M198" s="669"/>
      <c r="N198" s="669"/>
      <c r="O198" s="669"/>
      <c r="P198" s="669"/>
      <c r="Q198" s="669"/>
      <c r="R198" s="669"/>
      <c r="S198" s="669"/>
      <c r="T198" s="669"/>
      <c r="U198" s="669"/>
      <c r="V198" s="669"/>
      <c r="W198" s="669"/>
      <c r="X198" s="669"/>
      <c r="Y198" s="669"/>
    </row>
    <row r="199" spans="1:25" ht="14.25" customHeight="1">
      <c r="A199" s="669"/>
      <c r="B199" s="669"/>
      <c r="C199" s="669"/>
      <c r="D199" s="669"/>
      <c r="E199" s="669"/>
      <c r="F199" s="669"/>
      <c r="G199" s="669"/>
      <c r="H199" s="669"/>
      <c r="I199" s="669"/>
      <c r="J199" s="669"/>
      <c r="K199" s="669"/>
      <c r="L199" s="669"/>
      <c r="M199" s="669"/>
      <c r="N199" s="669"/>
      <c r="O199" s="669"/>
      <c r="P199" s="669"/>
      <c r="Q199" s="669"/>
      <c r="R199" s="669"/>
      <c r="S199" s="669"/>
      <c r="T199" s="669"/>
      <c r="U199" s="669"/>
      <c r="V199" s="669"/>
      <c r="W199" s="669"/>
      <c r="X199" s="669"/>
      <c r="Y199" s="669"/>
    </row>
    <row r="200" spans="1:25" ht="14.25" customHeight="1">
      <c r="A200" s="669"/>
      <c r="B200" s="669"/>
      <c r="C200" s="669"/>
      <c r="D200" s="669"/>
      <c r="E200" s="669"/>
      <c r="F200" s="669"/>
      <c r="G200" s="669"/>
      <c r="H200" s="669"/>
      <c r="I200" s="669"/>
      <c r="J200" s="669"/>
      <c r="K200" s="669"/>
      <c r="L200" s="669"/>
      <c r="M200" s="669"/>
      <c r="N200" s="669"/>
      <c r="O200" s="669"/>
      <c r="P200" s="669"/>
      <c r="Q200" s="669"/>
      <c r="R200" s="669"/>
      <c r="S200" s="669"/>
      <c r="T200" s="669"/>
      <c r="U200" s="669"/>
      <c r="V200" s="669"/>
      <c r="W200" s="669"/>
      <c r="X200" s="669"/>
      <c r="Y200" s="669"/>
    </row>
    <row r="201" spans="1:25" ht="14.25" customHeight="1">
      <c r="A201" s="669"/>
      <c r="B201" s="669"/>
      <c r="C201" s="669"/>
      <c r="D201" s="669"/>
      <c r="E201" s="669"/>
      <c r="F201" s="669"/>
      <c r="G201" s="669"/>
      <c r="H201" s="669"/>
      <c r="I201" s="669"/>
      <c r="J201" s="669"/>
      <c r="K201" s="669"/>
      <c r="L201" s="669"/>
      <c r="M201" s="669"/>
      <c r="N201" s="669"/>
      <c r="O201" s="669"/>
      <c r="P201" s="669"/>
      <c r="Q201" s="669"/>
      <c r="R201" s="669"/>
      <c r="S201" s="669"/>
      <c r="T201" s="669"/>
      <c r="U201" s="669"/>
      <c r="V201" s="669"/>
      <c r="W201" s="669"/>
      <c r="X201" s="669"/>
      <c r="Y201" s="669"/>
    </row>
    <row r="202" spans="1:25" ht="14.25" customHeight="1">
      <c r="A202" s="669"/>
      <c r="B202" s="669"/>
      <c r="C202" s="669"/>
      <c r="D202" s="669"/>
      <c r="E202" s="669"/>
      <c r="F202" s="669"/>
      <c r="G202" s="669"/>
      <c r="H202" s="669"/>
      <c r="I202" s="669"/>
      <c r="J202" s="669"/>
      <c r="K202" s="669"/>
      <c r="L202" s="669"/>
      <c r="M202" s="669"/>
      <c r="N202" s="669"/>
      <c r="O202" s="669"/>
      <c r="P202" s="669"/>
      <c r="Q202" s="669"/>
      <c r="R202" s="669"/>
      <c r="S202" s="669"/>
      <c r="T202" s="669"/>
      <c r="U202" s="669"/>
      <c r="V202" s="669"/>
      <c r="W202" s="669"/>
      <c r="X202" s="669"/>
      <c r="Y202" s="669"/>
    </row>
    <row r="203" spans="1:25" ht="14.25" customHeight="1">
      <c r="A203" s="669"/>
      <c r="B203" s="669"/>
      <c r="C203" s="669"/>
      <c r="D203" s="669"/>
      <c r="E203" s="669"/>
      <c r="F203" s="669"/>
      <c r="G203" s="669"/>
      <c r="H203" s="669"/>
      <c r="I203" s="669"/>
      <c r="J203" s="669"/>
      <c r="K203" s="669"/>
      <c r="L203" s="669"/>
      <c r="M203" s="669"/>
      <c r="N203" s="669"/>
      <c r="O203" s="669"/>
      <c r="P203" s="669"/>
      <c r="Q203" s="669"/>
      <c r="R203" s="669"/>
      <c r="S203" s="669"/>
      <c r="T203" s="669"/>
      <c r="U203" s="669"/>
      <c r="V203" s="669"/>
      <c r="W203" s="669"/>
      <c r="X203" s="669"/>
      <c r="Y203" s="669"/>
    </row>
    <row r="204" spans="1:25" ht="14.25" customHeight="1">
      <c r="A204" s="669"/>
      <c r="B204" s="669"/>
      <c r="C204" s="669"/>
      <c r="D204" s="669"/>
      <c r="E204" s="669"/>
      <c r="F204" s="669"/>
      <c r="G204" s="669"/>
      <c r="H204" s="669"/>
      <c r="I204" s="669"/>
      <c r="J204" s="669"/>
      <c r="K204" s="669"/>
      <c r="L204" s="669"/>
      <c r="M204" s="669"/>
      <c r="N204" s="669"/>
      <c r="O204" s="669"/>
      <c r="P204" s="669"/>
      <c r="Q204" s="669"/>
      <c r="R204" s="669"/>
      <c r="S204" s="669"/>
      <c r="T204" s="669"/>
      <c r="U204" s="669"/>
      <c r="V204" s="669"/>
      <c r="W204" s="669"/>
      <c r="X204" s="669"/>
      <c r="Y204" s="669"/>
    </row>
    <row r="205" spans="1:25" ht="14.25" customHeight="1">
      <c r="A205" s="669"/>
      <c r="B205" s="669"/>
      <c r="C205" s="669"/>
      <c r="D205" s="669"/>
      <c r="E205" s="669"/>
      <c r="F205" s="669"/>
      <c r="G205" s="669"/>
      <c r="H205" s="669"/>
      <c r="I205" s="669"/>
      <c r="J205" s="669"/>
      <c r="K205" s="669"/>
      <c r="L205" s="669"/>
      <c r="M205" s="669"/>
      <c r="N205" s="669"/>
      <c r="O205" s="669"/>
      <c r="P205" s="669"/>
      <c r="Q205" s="669"/>
      <c r="R205" s="669"/>
      <c r="S205" s="669"/>
      <c r="T205" s="669"/>
      <c r="U205" s="669"/>
      <c r="V205" s="669"/>
      <c r="W205" s="669"/>
      <c r="X205" s="669"/>
      <c r="Y205" s="669"/>
    </row>
    <row r="206" spans="1:25" ht="14.25" customHeight="1">
      <c r="A206" s="669"/>
      <c r="B206" s="669"/>
      <c r="C206" s="669"/>
      <c r="D206" s="669"/>
      <c r="E206" s="669"/>
      <c r="F206" s="669"/>
      <c r="G206" s="669"/>
      <c r="H206" s="669"/>
      <c r="I206" s="669"/>
      <c r="J206" s="669"/>
      <c r="K206" s="669"/>
      <c r="L206" s="669"/>
      <c r="M206" s="669"/>
      <c r="N206" s="669"/>
      <c r="O206" s="669"/>
      <c r="P206" s="669"/>
      <c r="Q206" s="669"/>
      <c r="R206" s="669"/>
      <c r="S206" s="669"/>
      <c r="T206" s="669"/>
      <c r="U206" s="669"/>
      <c r="V206" s="669"/>
      <c r="W206" s="669"/>
      <c r="X206" s="669"/>
      <c r="Y206" s="669"/>
    </row>
    <row r="207" spans="1:25" ht="14.25" customHeight="1">
      <c r="A207" s="669"/>
      <c r="B207" s="669"/>
      <c r="C207" s="669"/>
      <c r="D207" s="669"/>
      <c r="E207" s="669"/>
      <c r="F207" s="669"/>
      <c r="G207" s="669"/>
      <c r="H207" s="669"/>
      <c r="I207" s="669"/>
      <c r="J207" s="669"/>
      <c r="K207" s="669"/>
      <c r="L207" s="669"/>
      <c r="M207" s="669"/>
      <c r="N207" s="669"/>
      <c r="O207" s="669"/>
      <c r="P207" s="669"/>
      <c r="Q207" s="669"/>
      <c r="R207" s="669"/>
      <c r="S207" s="669"/>
      <c r="T207" s="669"/>
      <c r="U207" s="669"/>
      <c r="V207" s="669"/>
      <c r="W207" s="669"/>
      <c r="X207" s="669"/>
      <c r="Y207" s="669"/>
    </row>
    <row r="208" spans="1:25" ht="14.25" customHeight="1">
      <c r="A208" s="669"/>
      <c r="B208" s="669"/>
      <c r="C208" s="669"/>
      <c r="D208" s="669"/>
      <c r="E208" s="669"/>
      <c r="F208" s="669"/>
      <c r="G208" s="669"/>
      <c r="H208" s="669"/>
      <c r="I208" s="669"/>
      <c r="J208" s="669"/>
      <c r="K208" s="669"/>
      <c r="L208" s="669"/>
      <c r="M208" s="669"/>
      <c r="N208" s="669"/>
      <c r="O208" s="669"/>
      <c r="P208" s="669"/>
      <c r="Q208" s="669"/>
      <c r="R208" s="669"/>
      <c r="S208" s="669"/>
      <c r="T208" s="669"/>
      <c r="U208" s="669"/>
      <c r="V208" s="669"/>
      <c r="W208" s="669"/>
      <c r="X208" s="669"/>
      <c r="Y208" s="669"/>
    </row>
    <row r="209" spans="1:25" ht="14.25" customHeight="1">
      <c r="A209" s="669"/>
      <c r="B209" s="669"/>
      <c r="C209" s="669"/>
      <c r="D209" s="669"/>
      <c r="E209" s="669"/>
      <c r="F209" s="669"/>
      <c r="G209" s="669"/>
      <c r="H209" s="669"/>
      <c r="I209" s="669"/>
      <c r="J209" s="669"/>
      <c r="K209" s="669"/>
      <c r="L209" s="669"/>
      <c r="M209" s="669"/>
      <c r="N209" s="669"/>
      <c r="O209" s="669"/>
      <c r="P209" s="669"/>
      <c r="Q209" s="669"/>
      <c r="R209" s="669"/>
      <c r="S209" s="669"/>
      <c r="T209" s="669"/>
      <c r="U209" s="669"/>
      <c r="V209" s="669"/>
      <c r="W209" s="669"/>
      <c r="X209" s="669"/>
      <c r="Y209" s="669"/>
    </row>
    <row r="210" spans="1:25" ht="14.25" customHeight="1">
      <c r="A210" s="669"/>
      <c r="B210" s="669"/>
      <c r="C210" s="669"/>
      <c r="D210" s="669"/>
      <c r="E210" s="669"/>
      <c r="F210" s="669"/>
      <c r="G210" s="669"/>
      <c r="H210" s="669"/>
      <c r="I210" s="669"/>
      <c r="J210" s="669"/>
      <c r="K210" s="669"/>
      <c r="L210" s="669"/>
      <c r="M210" s="669"/>
      <c r="N210" s="669"/>
      <c r="O210" s="669"/>
      <c r="P210" s="669"/>
      <c r="Q210" s="669"/>
      <c r="R210" s="669"/>
      <c r="S210" s="669"/>
      <c r="T210" s="669"/>
      <c r="U210" s="669"/>
      <c r="V210" s="669"/>
      <c r="W210" s="669"/>
      <c r="X210" s="669"/>
      <c r="Y210" s="669"/>
    </row>
    <row r="211" spans="1:25" ht="14.25" customHeight="1">
      <c r="A211" s="669"/>
      <c r="B211" s="669"/>
      <c r="C211" s="669"/>
      <c r="D211" s="669"/>
      <c r="E211" s="669"/>
      <c r="F211" s="669"/>
      <c r="G211" s="669"/>
      <c r="H211" s="669"/>
      <c r="I211" s="669"/>
      <c r="J211" s="669"/>
      <c r="K211" s="669"/>
      <c r="L211" s="669"/>
      <c r="M211" s="669"/>
      <c r="N211" s="669"/>
      <c r="O211" s="669"/>
      <c r="P211" s="669"/>
      <c r="Q211" s="669"/>
      <c r="R211" s="669"/>
      <c r="S211" s="669"/>
      <c r="T211" s="669"/>
      <c r="U211" s="669"/>
      <c r="V211" s="669"/>
      <c r="W211" s="669"/>
      <c r="X211" s="669"/>
      <c r="Y211" s="669"/>
    </row>
    <row r="212" spans="1:25" ht="14.25" customHeight="1">
      <c r="A212" s="669"/>
      <c r="B212" s="669"/>
      <c r="C212" s="669"/>
      <c r="D212" s="669"/>
      <c r="E212" s="669"/>
      <c r="F212" s="669"/>
      <c r="G212" s="669"/>
      <c r="H212" s="669"/>
      <c r="I212" s="669"/>
      <c r="J212" s="669"/>
      <c r="K212" s="669"/>
      <c r="L212" s="669"/>
      <c r="M212" s="669"/>
      <c r="N212" s="669"/>
      <c r="O212" s="669"/>
      <c r="P212" s="669"/>
      <c r="Q212" s="669"/>
      <c r="R212" s="669"/>
      <c r="S212" s="669"/>
      <c r="T212" s="669"/>
      <c r="U212" s="669"/>
      <c r="V212" s="669"/>
      <c r="W212" s="669"/>
      <c r="X212" s="669"/>
      <c r="Y212" s="669"/>
    </row>
    <row r="213" spans="1:25" ht="14.25" customHeight="1">
      <c r="A213" s="669"/>
      <c r="B213" s="669"/>
      <c r="C213" s="669"/>
      <c r="D213" s="669"/>
      <c r="E213" s="669"/>
      <c r="F213" s="669"/>
      <c r="G213" s="669"/>
      <c r="H213" s="669"/>
      <c r="I213" s="669"/>
      <c r="J213" s="669"/>
      <c r="K213" s="669"/>
      <c r="L213" s="669"/>
      <c r="M213" s="669"/>
      <c r="N213" s="669"/>
      <c r="O213" s="669"/>
      <c r="P213" s="669"/>
      <c r="Q213" s="669"/>
      <c r="R213" s="669"/>
      <c r="S213" s="669"/>
      <c r="T213" s="669"/>
      <c r="U213" s="669"/>
      <c r="V213" s="669"/>
      <c r="W213" s="669"/>
      <c r="X213" s="669"/>
      <c r="Y213" s="669"/>
    </row>
    <row r="214" spans="1:25" ht="14.25" customHeight="1">
      <c r="A214" s="669"/>
      <c r="B214" s="669"/>
      <c r="C214" s="669"/>
      <c r="D214" s="669"/>
      <c r="E214" s="669"/>
      <c r="F214" s="669"/>
      <c r="G214" s="669"/>
      <c r="H214" s="669"/>
      <c r="I214" s="669"/>
      <c r="J214" s="669"/>
      <c r="K214" s="669"/>
      <c r="L214" s="669"/>
      <c r="M214" s="669"/>
      <c r="N214" s="669"/>
      <c r="O214" s="669"/>
      <c r="P214" s="669"/>
      <c r="Q214" s="669"/>
      <c r="R214" s="669"/>
      <c r="S214" s="669"/>
      <c r="T214" s="669"/>
      <c r="U214" s="669"/>
      <c r="V214" s="669"/>
      <c r="W214" s="669"/>
      <c r="X214" s="669"/>
      <c r="Y214" s="669"/>
    </row>
    <row r="215" spans="1:25" ht="14.25" customHeight="1">
      <c r="A215" s="669"/>
      <c r="B215" s="669"/>
      <c r="C215" s="669"/>
      <c r="D215" s="669"/>
      <c r="E215" s="669"/>
      <c r="F215" s="669"/>
      <c r="G215" s="669"/>
      <c r="H215" s="669"/>
      <c r="I215" s="669"/>
      <c r="J215" s="669"/>
      <c r="K215" s="669"/>
      <c r="L215" s="669"/>
      <c r="M215" s="669"/>
      <c r="N215" s="669"/>
      <c r="O215" s="669"/>
      <c r="P215" s="669"/>
      <c r="Q215" s="669"/>
      <c r="R215" s="669"/>
      <c r="S215" s="669"/>
      <c r="T215" s="669"/>
      <c r="U215" s="669"/>
      <c r="V215" s="669"/>
      <c r="W215" s="669"/>
      <c r="X215" s="669"/>
      <c r="Y215" s="669"/>
    </row>
    <row r="216" spans="1:25" ht="14.25" customHeight="1">
      <c r="A216" s="669"/>
      <c r="B216" s="669"/>
      <c r="C216" s="669"/>
      <c r="D216" s="669"/>
      <c r="E216" s="669"/>
      <c r="F216" s="669"/>
      <c r="G216" s="669"/>
      <c r="H216" s="669"/>
      <c r="I216" s="669"/>
      <c r="J216" s="669"/>
      <c r="K216" s="669"/>
      <c r="L216" s="669"/>
      <c r="M216" s="669"/>
      <c r="N216" s="669"/>
      <c r="O216" s="669"/>
      <c r="P216" s="669"/>
      <c r="Q216" s="669"/>
      <c r="R216" s="669"/>
      <c r="S216" s="669"/>
      <c r="T216" s="669"/>
      <c r="U216" s="669"/>
      <c r="V216" s="669"/>
      <c r="W216" s="669"/>
      <c r="X216" s="669"/>
      <c r="Y216" s="669"/>
    </row>
    <row r="217" spans="1:25" ht="14.25" customHeight="1">
      <c r="A217" s="669"/>
      <c r="B217" s="669"/>
      <c r="C217" s="669"/>
      <c r="D217" s="669"/>
      <c r="E217" s="669"/>
      <c r="F217" s="669"/>
      <c r="G217" s="669"/>
      <c r="H217" s="669"/>
      <c r="I217" s="669"/>
      <c r="J217" s="669"/>
      <c r="K217" s="669"/>
      <c r="L217" s="669"/>
      <c r="M217" s="669"/>
      <c r="N217" s="669"/>
      <c r="O217" s="669"/>
      <c r="P217" s="669"/>
      <c r="Q217" s="669"/>
      <c r="R217" s="669"/>
      <c r="S217" s="669"/>
      <c r="T217" s="669"/>
      <c r="U217" s="669"/>
      <c r="V217" s="669"/>
      <c r="W217" s="669"/>
      <c r="X217" s="669"/>
      <c r="Y217" s="669"/>
    </row>
    <row r="218" spans="1:25" ht="14.25" customHeight="1">
      <c r="A218" s="669"/>
      <c r="B218" s="669"/>
      <c r="C218" s="669"/>
      <c r="D218" s="669"/>
      <c r="E218" s="669"/>
      <c r="F218" s="669"/>
      <c r="G218" s="669"/>
      <c r="H218" s="669"/>
      <c r="I218" s="669"/>
      <c r="J218" s="669"/>
      <c r="K218" s="669"/>
      <c r="L218" s="669"/>
      <c r="M218" s="669"/>
      <c r="N218" s="669"/>
      <c r="O218" s="669"/>
      <c r="P218" s="669"/>
      <c r="Q218" s="669"/>
      <c r="R218" s="669"/>
      <c r="S218" s="669"/>
      <c r="T218" s="669"/>
      <c r="U218" s="669"/>
      <c r="V218" s="669"/>
      <c r="W218" s="669"/>
      <c r="X218" s="669"/>
      <c r="Y218" s="669"/>
    </row>
    <row r="219" spans="1:25" ht="14.25" customHeight="1">
      <c r="A219" s="669"/>
      <c r="B219" s="669"/>
      <c r="C219" s="669"/>
      <c r="D219" s="669"/>
      <c r="E219" s="669"/>
      <c r="F219" s="669"/>
      <c r="G219" s="669"/>
      <c r="H219" s="669"/>
      <c r="I219" s="669"/>
      <c r="J219" s="669"/>
      <c r="K219" s="669"/>
      <c r="L219" s="669"/>
      <c r="M219" s="669"/>
      <c r="N219" s="669"/>
      <c r="O219" s="669"/>
      <c r="P219" s="669"/>
      <c r="Q219" s="669"/>
      <c r="R219" s="669"/>
      <c r="S219" s="669"/>
      <c r="T219" s="669"/>
      <c r="U219" s="669"/>
      <c r="V219" s="669"/>
      <c r="W219" s="669"/>
      <c r="X219" s="669"/>
      <c r="Y219" s="669"/>
    </row>
    <row r="220" spans="1:25" ht="14.25" customHeight="1">
      <c r="A220" s="669"/>
      <c r="B220" s="669"/>
      <c r="C220" s="669"/>
      <c r="D220" s="669"/>
      <c r="E220" s="669"/>
      <c r="F220" s="669"/>
      <c r="G220" s="669"/>
      <c r="H220" s="669"/>
      <c r="I220" s="669"/>
      <c r="J220" s="669"/>
      <c r="K220" s="669"/>
      <c r="L220" s="669"/>
      <c r="M220" s="669"/>
      <c r="N220" s="669"/>
      <c r="O220" s="669"/>
      <c r="P220" s="669"/>
      <c r="Q220" s="669"/>
      <c r="R220" s="669"/>
      <c r="S220" s="669"/>
      <c r="T220" s="669"/>
      <c r="U220" s="669"/>
      <c r="V220" s="669"/>
      <c r="W220" s="669"/>
      <c r="X220" s="669"/>
      <c r="Y220" s="669"/>
    </row>
    <row r="221" spans="1:25" ht="14.25" customHeight="1">
      <c r="A221" s="669"/>
      <c r="B221" s="669"/>
      <c r="C221" s="669"/>
      <c r="D221" s="669"/>
      <c r="E221" s="669"/>
      <c r="F221" s="669"/>
      <c r="G221" s="669"/>
      <c r="H221" s="669"/>
      <c r="I221" s="669"/>
      <c r="J221" s="669"/>
      <c r="K221" s="669"/>
      <c r="L221" s="669"/>
      <c r="M221" s="669"/>
      <c r="N221" s="669"/>
      <c r="O221" s="669"/>
      <c r="P221" s="669"/>
      <c r="Q221" s="669"/>
      <c r="R221" s="669"/>
      <c r="S221" s="669"/>
      <c r="T221" s="669"/>
      <c r="U221" s="669"/>
      <c r="V221" s="669"/>
      <c r="W221" s="669"/>
      <c r="X221" s="669"/>
      <c r="Y221" s="669"/>
    </row>
    <row r="222" spans="1:25" ht="14.25" customHeight="1">
      <c r="A222" s="669"/>
      <c r="B222" s="669"/>
      <c r="C222" s="669"/>
      <c r="D222" s="669"/>
      <c r="E222" s="669"/>
      <c r="F222" s="669"/>
      <c r="G222" s="669"/>
      <c r="H222" s="669"/>
      <c r="I222" s="669"/>
      <c r="J222" s="669"/>
      <c r="K222" s="669"/>
      <c r="L222" s="669"/>
      <c r="M222" s="669"/>
      <c r="N222" s="669"/>
      <c r="O222" s="669"/>
      <c r="P222" s="669"/>
      <c r="Q222" s="669"/>
      <c r="R222" s="669"/>
      <c r="S222" s="669"/>
      <c r="T222" s="669"/>
      <c r="U222" s="669"/>
      <c r="V222" s="669"/>
      <c r="W222" s="669"/>
      <c r="X222" s="669"/>
      <c r="Y222" s="669"/>
    </row>
    <row r="223" spans="1:25" ht="14.25" customHeight="1">
      <c r="A223" s="669"/>
      <c r="B223" s="669"/>
      <c r="C223" s="669"/>
      <c r="D223" s="669"/>
      <c r="E223" s="669"/>
      <c r="F223" s="669"/>
      <c r="G223" s="669"/>
      <c r="H223" s="669"/>
      <c r="I223" s="669"/>
      <c r="J223" s="669"/>
      <c r="K223" s="669"/>
      <c r="L223" s="669"/>
      <c r="M223" s="669"/>
      <c r="N223" s="669"/>
      <c r="O223" s="669"/>
      <c r="P223" s="669"/>
      <c r="Q223" s="669"/>
      <c r="R223" s="669"/>
      <c r="S223" s="669"/>
      <c r="T223" s="669"/>
      <c r="U223" s="669"/>
      <c r="V223" s="669"/>
      <c r="W223" s="669"/>
      <c r="X223" s="669"/>
      <c r="Y223" s="669"/>
    </row>
    <row r="224" spans="1:25" ht="14.25" customHeight="1">
      <c r="A224" s="669"/>
      <c r="B224" s="669"/>
      <c r="C224" s="669"/>
      <c r="D224" s="669"/>
      <c r="E224" s="669"/>
      <c r="F224" s="669"/>
      <c r="G224" s="669"/>
      <c r="H224" s="669"/>
      <c r="I224" s="669"/>
      <c r="J224" s="669"/>
      <c r="K224" s="669"/>
      <c r="L224" s="669"/>
      <c r="M224" s="669"/>
      <c r="N224" s="669"/>
      <c r="O224" s="669"/>
      <c r="P224" s="669"/>
      <c r="Q224" s="669"/>
      <c r="R224" s="669"/>
      <c r="S224" s="669"/>
      <c r="T224" s="669"/>
      <c r="U224" s="669"/>
      <c r="V224" s="669"/>
      <c r="W224" s="669"/>
      <c r="X224" s="669"/>
      <c r="Y224" s="669"/>
    </row>
    <row r="225" spans="1:25" ht="14.25" customHeight="1">
      <c r="A225" s="669"/>
      <c r="B225" s="669"/>
      <c r="C225" s="669"/>
      <c r="D225" s="669"/>
      <c r="E225" s="669"/>
      <c r="F225" s="669"/>
      <c r="G225" s="669"/>
      <c r="H225" s="669"/>
      <c r="I225" s="669"/>
      <c r="J225" s="669"/>
      <c r="K225" s="669"/>
      <c r="L225" s="669"/>
      <c r="M225" s="669"/>
      <c r="N225" s="669"/>
      <c r="O225" s="669"/>
      <c r="P225" s="669"/>
      <c r="Q225" s="669"/>
      <c r="R225" s="669"/>
      <c r="S225" s="669"/>
      <c r="T225" s="669"/>
      <c r="U225" s="669"/>
      <c r="V225" s="669"/>
      <c r="W225" s="669"/>
      <c r="X225" s="669"/>
      <c r="Y225" s="669"/>
    </row>
    <row r="226" spans="1:25" ht="14.25" customHeight="1">
      <c r="A226" s="669"/>
      <c r="B226" s="669"/>
      <c r="C226" s="669"/>
      <c r="D226" s="669"/>
      <c r="E226" s="669"/>
      <c r="F226" s="669"/>
      <c r="G226" s="669"/>
      <c r="H226" s="669"/>
      <c r="I226" s="669"/>
      <c r="J226" s="669"/>
      <c r="K226" s="669"/>
      <c r="L226" s="669"/>
      <c r="M226" s="669"/>
      <c r="N226" s="669"/>
      <c r="O226" s="669"/>
      <c r="P226" s="669"/>
      <c r="Q226" s="669"/>
      <c r="R226" s="669"/>
      <c r="S226" s="669"/>
      <c r="T226" s="669"/>
      <c r="U226" s="669"/>
      <c r="V226" s="669"/>
      <c r="W226" s="669"/>
      <c r="X226" s="669"/>
      <c r="Y226" s="669"/>
    </row>
    <row r="227" spans="1:25" ht="14.25" customHeight="1">
      <c r="A227" s="669"/>
      <c r="B227" s="669"/>
      <c r="C227" s="669"/>
      <c r="D227" s="669"/>
      <c r="E227" s="669"/>
      <c r="F227" s="669"/>
      <c r="G227" s="669"/>
      <c r="H227" s="669"/>
      <c r="I227" s="669"/>
      <c r="J227" s="669"/>
      <c r="K227" s="669"/>
      <c r="L227" s="669"/>
      <c r="M227" s="669"/>
      <c r="N227" s="669"/>
      <c r="O227" s="669"/>
      <c r="P227" s="669"/>
      <c r="Q227" s="669"/>
      <c r="R227" s="669"/>
      <c r="S227" s="669"/>
      <c r="T227" s="669"/>
      <c r="U227" s="669"/>
      <c r="V227" s="669"/>
      <c r="W227" s="669"/>
      <c r="X227" s="669"/>
      <c r="Y227" s="669"/>
    </row>
    <row r="228" spans="1:25" ht="14.25" customHeight="1">
      <c r="A228" s="669"/>
      <c r="B228" s="669"/>
      <c r="C228" s="669"/>
      <c r="D228" s="669"/>
      <c r="E228" s="669"/>
      <c r="F228" s="669"/>
      <c r="G228" s="669"/>
      <c r="H228" s="669"/>
      <c r="I228" s="669"/>
      <c r="J228" s="669"/>
      <c r="K228" s="669"/>
      <c r="L228" s="669"/>
      <c r="M228" s="669"/>
      <c r="N228" s="669"/>
      <c r="O228" s="669"/>
      <c r="P228" s="669"/>
      <c r="Q228" s="669"/>
      <c r="R228" s="669"/>
      <c r="S228" s="669"/>
      <c r="T228" s="669"/>
      <c r="U228" s="669"/>
      <c r="V228" s="669"/>
      <c r="W228" s="669"/>
      <c r="X228" s="669"/>
      <c r="Y228" s="669"/>
    </row>
    <row r="229" spans="1:25" ht="14.25" customHeight="1">
      <c r="A229" s="669"/>
      <c r="B229" s="669"/>
      <c r="C229" s="669"/>
      <c r="D229" s="669"/>
      <c r="E229" s="669"/>
      <c r="F229" s="669"/>
      <c r="G229" s="669"/>
      <c r="H229" s="669"/>
      <c r="I229" s="669"/>
      <c r="J229" s="669"/>
      <c r="K229" s="669"/>
      <c r="L229" s="669"/>
      <c r="M229" s="669"/>
      <c r="N229" s="669"/>
      <c r="O229" s="669"/>
      <c r="P229" s="669"/>
      <c r="Q229" s="669"/>
      <c r="R229" s="669"/>
      <c r="S229" s="669"/>
      <c r="T229" s="669"/>
      <c r="U229" s="669"/>
      <c r="V229" s="669"/>
      <c r="W229" s="669"/>
      <c r="X229" s="669"/>
      <c r="Y229" s="669"/>
    </row>
    <row r="230" spans="1:25" ht="14.25" customHeight="1">
      <c r="A230" s="669"/>
      <c r="B230" s="669"/>
      <c r="C230" s="669"/>
      <c r="D230" s="669"/>
      <c r="E230" s="669"/>
      <c r="F230" s="669"/>
      <c r="G230" s="669"/>
      <c r="H230" s="669"/>
      <c r="I230" s="669"/>
      <c r="J230" s="669"/>
      <c r="K230" s="669"/>
      <c r="L230" s="669"/>
      <c r="M230" s="669"/>
      <c r="N230" s="669"/>
      <c r="O230" s="669"/>
      <c r="P230" s="669"/>
      <c r="Q230" s="669"/>
      <c r="R230" s="669"/>
      <c r="S230" s="669"/>
      <c r="T230" s="669"/>
      <c r="U230" s="669"/>
      <c r="V230" s="669"/>
      <c r="W230" s="669"/>
      <c r="X230" s="669"/>
      <c r="Y230" s="669"/>
    </row>
    <row r="231" spans="1:25" ht="14.25" customHeight="1">
      <c r="A231" s="669"/>
      <c r="B231" s="669"/>
      <c r="C231" s="669"/>
      <c r="D231" s="669"/>
      <c r="E231" s="669"/>
      <c r="F231" s="669"/>
      <c r="G231" s="669"/>
      <c r="H231" s="669"/>
      <c r="I231" s="669"/>
      <c r="J231" s="669"/>
      <c r="K231" s="669"/>
      <c r="L231" s="669"/>
      <c r="M231" s="669"/>
      <c r="N231" s="669"/>
      <c r="O231" s="669"/>
      <c r="P231" s="669"/>
      <c r="Q231" s="669"/>
      <c r="R231" s="669"/>
      <c r="S231" s="669"/>
      <c r="T231" s="669"/>
      <c r="U231" s="669"/>
      <c r="V231" s="669"/>
      <c r="W231" s="669"/>
      <c r="X231" s="669"/>
      <c r="Y231" s="669"/>
    </row>
    <row r="232" spans="1:25" ht="14.25" customHeight="1">
      <c r="A232" s="669"/>
      <c r="B232" s="669"/>
      <c r="C232" s="669"/>
      <c r="D232" s="669"/>
      <c r="E232" s="669"/>
      <c r="F232" s="669"/>
      <c r="G232" s="669"/>
      <c r="H232" s="669"/>
      <c r="I232" s="669"/>
      <c r="J232" s="669"/>
      <c r="K232" s="669"/>
      <c r="L232" s="669"/>
      <c r="M232" s="669"/>
      <c r="N232" s="669"/>
      <c r="O232" s="669"/>
      <c r="P232" s="669"/>
      <c r="Q232" s="669"/>
      <c r="R232" s="669"/>
      <c r="S232" s="669"/>
      <c r="T232" s="669"/>
      <c r="U232" s="669"/>
      <c r="V232" s="669"/>
      <c r="W232" s="669"/>
      <c r="X232" s="669"/>
      <c r="Y232" s="669"/>
    </row>
    <row r="233" spans="1:25" ht="14.25" customHeight="1">
      <c r="A233" s="669"/>
      <c r="B233" s="669"/>
      <c r="C233" s="669"/>
      <c r="D233" s="669"/>
      <c r="E233" s="669"/>
      <c r="F233" s="669"/>
      <c r="G233" s="669"/>
      <c r="H233" s="669"/>
      <c r="I233" s="669"/>
      <c r="J233" s="669"/>
      <c r="K233" s="669"/>
      <c r="L233" s="669"/>
      <c r="M233" s="669"/>
      <c r="N233" s="669"/>
      <c r="O233" s="669"/>
      <c r="P233" s="669"/>
      <c r="Q233" s="669"/>
      <c r="R233" s="669"/>
      <c r="S233" s="669"/>
      <c r="T233" s="669"/>
      <c r="U233" s="669"/>
      <c r="V233" s="669"/>
      <c r="W233" s="669"/>
      <c r="X233" s="669"/>
      <c r="Y233" s="669"/>
    </row>
    <row r="234" spans="1:25" ht="14.25" customHeight="1">
      <c r="A234" s="669"/>
      <c r="B234" s="669"/>
      <c r="C234" s="669"/>
      <c r="D234" s="669"/>
      <c r="E234" s="669"/>
      <c r="F234" s="669"/>
      <c r="G234" s="669"/>
      <c r="H234" s="669"/>
      <c r="I234" s="669"/>
      <c r="J234" s="669"/>
      <c r="K234" s="669"/>
      <c r="L234" s="669"/>
      <c r="M234" s="669"/>
      <c r="N234" s="669"/>
      <c r="O234" s="669"/>
      <c r="P234" s="669"/>
      <c r="Q234" s="669"/>
      <c r="R234" s="669"/>
      <c r="S234" s="669"/>
      <c r="T234" s="669"/>
      <c r="U234" s="669"/>
      <c r="V234" s="669"/>
      <c r="W234" s="669"/>
      <c r="X234" s="669"/>
      <c r="Y234" s="669"/>
    </row>
    <row r="235" spans="1:25" ht="14.25" customHeight="1">
      <c r="A235" s="669"/>
      <c r="B235" s="669"/>
      <c r="C235" s="669"/>
      <c r="D235" s="669"/>
      <c r="E235" s="669"/>
      <c r="F235" s="669"/>
      <c r="G235" s="669"/>
      <c r="H235" s="669"/>
      <c r="I235" s="669"/>
      <c r="J235" s="669"/>
      <c r="K235" s="669"/>
      <c r="L235" s="669"/>
      <c r="M235" s="669"/>
      <c r="N235" s="669"/>
      <c r="O235" s="669"/>
      <c r="P235" s="669"/>
      <c r="Q235" s="669"/>
      <c r="R235" s="669"/>
      <c r="S235" s="669"/>
      <c r="T235" s="669"/>
      <c r="U235" s="669"/>
      <c r="V235" s="669"/>
      <c r="W235" s="669"/>
      <c r="X235" s="669"/>
      <c r="Y235" s="669"/>
    </row>
    <row r="236" spans="1:25" ht="14.25" customHeight="1">
      <c r="A236" s="669"/>
      <c r="B236" s="669"/>
      <c r="C236" s="669"/>
      <c r="D236" s="669"/>
      <c r="E236" s="669"/>
      <c r="F236" s="669"/>
      <c r="G236" s="669"/>
      <c r="H236" s="669"/>
      <c r="I236" s="669"/>
      <c r="J236" s="669"/>
      <c r="K236" s="669"/>
      <c r="L236" s="669"/>
      <c r="M236" s="669"/>
      <c r="N236" s="669"/>
      <c r="O236" s="669"/>
      <c r="P236" s="669"/>
      <c r="Q236" s="669"/>
      <c r="R236" s="669"/>
      <c r="S236" s="669"/>
      <c r="T236" s="669"/>
      <c r="U236" s="669"/>
      <c r="V236" s="669"/>
      <c r="W236" s="669"/>
      <c r="X236" s="669"/>
      <c r="Y236" s="669"/>
    </row>
    <row r="237" spans="1:25" ht="14.25" customHeight="1">
      <c r="A237" s="669"/>
      <c r="B237" s="669"/>
      <c r="C237" s="669"/>
      <c r="D237" s="669"/>
      <c r="E237" s="669"/>
      <c r="F237" s="669"/>
      <c r="G237" s="669"/>
      <c r="H237" s="669"/>
      <c r="I237" s="669"/>
      <c r="J237" s="669"/>
      <c r="K237" s="669"/>
      <c r="L237" s="669"/>
      <c r="M237" s="669"/>
      <c r="N237" s="669"/>
      <c r="O237" s="669"/>
      <c r="P237" s="669"/>
      <c r="Q237" s="669"/>
      <c r="R237" s="669"/>
      <c r="S237" s="669"/>
      <c r="T237" s="669"/>
      <c r="U237" s="669"/>
      <c r="V237" s="669"/>
      <c r="W237" s="669"/>
      <c r="X237" s="669"/>
      <c r="Y237" s="669"/>
    </row>
    <row r="238" spans="1:25" ht="14.25" customHeight="1">
      <c r="A238" s="669"/>
      <c r="B238" s="669"/>
      <c r="C238" s="669"/>
      <c r="D238" s="669"/>
      <c r="E238" s="669"/>
      <c r="F238" s="669"/>
      <c r="G238" s="669"/>
      <c r="H238" s="669"/>
      <c r="I238" s="669"/>
      <c r="J238" s="669"/>
      <c r="K238" s="669"/>
      <c r="L238" s="669"/>
      <c r="M238" s="669"/>
      <c r="N238" s="669"/>
      <c r="O238" s="669"/>
      <c r="P238" s="669"/>
      <c r="Q238" s="669"/>
      <c r="R238" s="669"/>
      <c r="S238" s="669"/>
      <c r="T238" s="669"/>
      <c r="U238" s="669"/>
      <c r="V238" s="669"/>
      <c r="W238" s="669"/>
      <c r="X238" s="669"/>
      <c r="Y238" s="669"/>
    </row>
    <row r="239" spans="1:25" ht="14.25" customHeight="1">
      <c r="A239" s="669"/>
      <c r="B239" s="669"/>
      <c r="C239" s="669"/>
      <c r="D239" s="669"/>
      <c r="E239" s="669"/>
      <c r="F239" s="669"/>
      <c r="G239" s="669"/>
      <c r="H239" s="669"/>
      <c r="I239" s="669"/>
      <c r="J239" s="669"/>
      <c r="K239" s="669"/>
      <c r="L239" s="669"/>
      <c r="M239" s="669"/>
      <c r="N239" s="669"/>
      <c r="O239" s="669"/>
      <c r="P239" s="669"/>
      <c r="Q239" s="669"/>
      <c r="R239" s="669"/>
      <c r="S239" s="669"/>
      <c r="T239" s="669"/>
      <c r="U239" s="669"/>
      <c r="V239" s="669"/>
      <c r="W239" s="669"/>
      <c r="X239" s="669"/>
      <c r="Y239" s="669"/>
    </row>
    <row r="240" spans="1:25" ht="14.25" customHeight="1">
      <c r="A240" s="669"/>
      <c r="B240" s="669"/>
      <c r="C240" s="669"/>
      <c r="D240" s="669"/>
      <c r="E240" s="669"/>
      <c r="F240" s="669"/>
      <c r="G240" s="669"/>
      <c r="H240" s="669"/>
      <c r="I240" s="669"/>
      <c r="J240" s="669"/>
      <c r="K240" s="669"/>
      <c r="L240" s="669"/>
      <c r="M240" s="669"/>
      <c r="N240" s="669"/>
      <c r="O240" s="669"/>
      <c r="P240" s="669"/>
      <c r="Q240" s="669"/>
      <c r="R240" s="669"/>
      <c r="S240" s="669"/>
      <c r="T240" s="669"/>
      <c r="U240" s="669"/>
      <c r="V240" s="669"/>
      <c r="W240" s="669"/>
      <c r="X240" s="669"/>
      <c r="Y240" s="669"/>
    </row>
    <row r="241" spans="1:25" ht="14.25" customHeight="1">
      <c r="A241" s="669"/>
      <c r="B241" s="669"/>
      <c r="C241" s="669"/>
      <c r="D241" s="669"/>
      <c r="E241" s="669"/>
      <c r="F241" s="669"/>
      <c r="G241" s="669"/>
      <c r="H241" s="669"/>
      <c r="I241" s="669"/>
      <c r="J241" s="669"/>
      <c r="K241" s="669"/>
      <c r="L241" s="669"/>
      <c r="M241" s="669"/>
      <c r="N241" s="669"/>
      <c r="O241" s="669"/>
      <c r="P241" s="669"/>
      <c r="Q241" s="669"/>
      <c r="R241" s="669"/>
      <c r="S241" s="669"/>
      <c r="T241" s="669"/>
      <c r="U241" s="669"/>
      <c r="V241" s="669"/>
      <c r="W241" s="669"/>
      <c r="X241" s="669"/>
      <c r="Y241" s="669"/>
    </row>
    <row r="242" spans="1:25" ht="14.25" customHeight="1">
      <c r="A242" s="669"/>
      <c r="B242" s="669"/>
      <c r="C242" s="669"/>
      <c r="D242" s="669"/>
      <c r="E242" s="669"/>
      <c r="F242" s="669"/>
      <c r="G242" s="669"/>
      <c r="H242" s="669"/>
      <c r="I242" s="669"/>
      <c r="J242" s="669"/>
      <c r="K242" s="669"/>
      <c r="L242" s="669"/>
      <c r="M242" s="669"/>
      <c r="N242" s="669"/>
      <c r="O242" s="669"/>
      <c r="P242" s="669"/>
      <c r="Q242" s="669"/>
      <c r="R242" s="669"/>
      <c r="S242" s="669"/>
      <c r="T242" s="669"/>
      <c r="U242" s="669"/>
      <c r="V242" s="669"/>
      <c r="W242" s="669"/>
      <c r="X242" s="669"/>
      <c r="Y242" s="669"/>
    </row>
    <row r="243" spans="1:25" ht="14.25" customHeight="1">
      <c r="A243" s="669"/>
      <c r="B243" s="669"/>
      <c r="C243" s="669"/>
      <c r="D243" s="669"/>
      <c r="E243" s="669"/>
      <c r="F243" s="669"/>
      <c r="G243" s="669"/>
      <c r="H243" s="669"/>
      <c r="I243" s="669"/>
      <c r="J243" s="669"/>
      <c r="K243" s="669"/>
      <c r="L243" s="669"/>
      <c r="M243" s="669"/>
      <c r="N243" s="669"/>
      <c r="O243" s="669"/>
      <c r="P243" s="669"/>
      <c r="Q243" s="669"/>
      <c r="R243" s="669"/>
      <c r="S243" s="669"/>
      <c r="T243" s="669"/>
      <c r="U243" s="669"/>
      <c r="V243" s="669"/>
      <c r="W243" s="669"/>
      <c r="X243" s="669"/>
      <c r="Y243" s="669"/>
    </row>
    <row r="244" spans="1:25" ht="14.25" customHeight="1">
      <c r="A244" s="669"/>
      <c r="B244" s="669"/>
      <c r="C244" s="669"/>
      <c r="D244" s="669"/>
      <c r="E244" s="669"/>
      <c r="F244" s="669"/>
      <c r="G244" s="669"/>
      <c r="H244" s="669"/>
      <c r="I244" s="669"/>
      <c r="J244" s="669"/>
      <c r="K244" s="669"/>
      <c r="L244" s="669"/>
      <c r="M244" s="669"/>
      <c r="N244" s="669"/>
      <c r="O244" s="669"/>
      <c r="P244" s="669"/>
      <c r="Q244" s="669"/>
      <c r="R244" s="669"/>
      <c r="S244" s="669"/>
      <c r="T244" s="669"/>
      <c r="U244" s="669"/>
      <c r="V244" s="669"/>
      <c r="W244" s="669"/>
      <c r="X244" s="669"/>
      <c r="Y244" s="669"/>
    </row>
    <row r="245" spans="1:25" ht="14.25" customHeight="1">
      <c r="A245" s="669"/>
      <c r="B245" s="669"/>
      <c r="C245" s="669"/>
      <c r="D245" s="669"/>
      <c r="E245" s="669"/>
      <c r="F245" s="669"/>
      <c r="G245" s="669"/>
      <c r="H245" s="669"/>
      <c r="I245" s="669"/>
      <c r="J245" s="669"/>
      <c r="K245" s="669"/>
      <c r="L245" s="669"/>
      <c r="M245" s="669"/>
      <c r="N245" s="669"/>
      <c r="O245" s="669"/>
      <c r="P245" s="669"/>
      <c r="Q245" s="669"/>
      <c r="R245" s="669"/>
      <c r="S245" s="669"/>
      <c r="T245" s="669"/>
      <c r="U245" s="669"/>
      <c r="V245" s="669"/>
      <c r="W245" s="669"/>
      <c r="X245" s="669"/>
      <c r="Y245" s="669"/>
    </row>
    <row r="246" spans="1:25" ht="14.25" customHeight="1">
      <c r="A246" s="669"/>
      <c r="B246" s="669"/>
      <c r="C246" s="669"/>
      <c r="D246" s="669"/>
      <c r="E246" s="669"/>
      <c r="F246" s="669"/>
      <c r="G246" s="669"/>
      <c r="H246" s="669"/>
      <c r="I246" s="669"/>
      <c r="J246" s="669"/>
      <c r="K246" s="669"/>
      <c r="L246" s="669"/>
      <c r="M246" s="669"/>
      <c r="N246" s="669"/>
      <c r="O246" s="669"/>
      <c r="P246" s="669"/>
      <c r="Q246" s="669"/>
      <c r="R246" s="669"/>
      <c r="S246" s="669"/>
      <c r="T246" s="669"/>
      <c r="U246" s="669"/>
      <c r="V246" s="669"/>
      <c r="W246" s="669"/>
      <c r="X246" s="669"/>
      <c r="Y246" s="669"/>
    </row>
    <row r="247" spans="1:25" ht="14.25" customHeight="1">
      <c r="A247" s="669"/>
      <c r="B247" s="669"/>
      <c r="C247" s="669"/>
      <c r="D247" s="669"/>
      <c r="E247" s="669"/>
      <c r="F247" s="669"/>
      <c r="G247" s="669"/>
      <c r="H247" s="669"/>
      <c r="I247" s="669"/>
      <c r="J247" s="669"/>
      <c r="K247" s="669"/>
      <c r="L247" s="669"/>
      <c r="M247" s="669"/>
      <c r="N247" s="669"/>
      <c r="O247" s="669"/>
      <c r="P247" s="669"/>
      <c r="Q247" s="669"/>
      <c r="R247" s="669"/>
      <c r="S247" s="669"/>
      <c r="T247" s="669"/>
      <c r="U247" s="669"/>
      <c r="V247" s="669"/>
      <c r="W247" s="669"/>
      <c r="X247" s="669"/>
      <c r="Y247" s="669"/>
    </row>
    <row r="248" spans="1:25" ht="14.25" customHeight="1">
      <c r="A248" s="669"/>
      <c r="B248" s="669"/>
      <c r="C248" s="669"/>
      <c r="D248" s="669"/>
      <c r="E248" s="669"/>
      <c r="F248" s="669"/>
      <c r="G248" s="669"/>
      <c r="H248" s="669"/>
      <c r="I248" s="669"/>
      <c r="J248" s="669"/>
      <c r="K248" s="669"/>
      <c r="L248" s="669"/>
      <c r="M248" s="669"/>
      <c r="N248" s="669"/>
      <c r="O248" s="669"/>
      <c r="P248" s="669"/>
      <c r="Q248" s="669"/>
      <c r="R248" s="669"/>
      <c r="S248" s="669"/>
      <c r="T248" s="669"/>
      <c r="U248" s="669"/>
      <c r="V248" s="669"/>
      <c r="W248" s="669"/>
      <c r="X248" s="669"/>
      <c r="Y248" s="669"/>
    </row>
    <row r="249" spans="1:25" ht="14.25" customHeight="1">
      <c r="A249" s="669"/>
      <c r="B249" s="669"/>
      <c r="C249" s="669"/>
      <c r="D249" s="669"/>
      <c r="E249" s="669"/>
      <c r="F249" s="669"/>
      <c r="G249" s="669"/>
      <c r="H249" s="669"/>
      <c r="I249" s="669"/>
      <c r="J249" s="669"/>
      <c r="K249" s="669"/>
      <c r="L249" s="669"/>
      <c r="M249" s="669"/>
      <c r="N249" s="669"/>
      <c r="O249" s="669"/>
      <c r="P249" s="669"/>
      <c r="Q249" s="669"/>
      <c r="R249" s="669"/>
      <c r="S249" s="669"/>
      <c r="T249" s="669"/>
      <c r="U249" s="669"/>
      <c r="V249" s="669"/>
      <c r="W249" s="669"/>
      <c r="X249" s="669"/>
      <c r="Y249" s="669"/>
    </row>
    <row r="250" spans="1:25" ht="14.25" customHeight="1">
      <c r="A250" s="669"/>
      <c r="B250" s="669"/>
      <c r="C250" s="669"/>
      <c r="D250" s="669"/>
      <c r="E250" s="669"/>
      <c r="F250" s="669"/>
      <c r="G250" s="669"/>
      <c r="H250" s="669"/>
      <c r="I250" s="669"/>
      <c r="J250" s="669"/>
      <c r="K250" s="669"/>
      <c r="L250" s="669"/>
      <c r="M250" s="669"/>
      <c r="N250" s="669"/>
      <c r="O250" s="669"/>
      <c r="P250" s="669"/>
      <c r="Q250" s="669"/>
      <c r="R250" s="669"/>
      <c r="S250" s="669"/>
      <c r="T250" s="669"/>
      <c r="U250" s="669"/>
      <c r="V250" s="669"/>
      <c r="W250" s="669"/>
      <c r="X250" s="669"/>
      <c r="Y250" s="669"/>
    </row>
    <row r="251" spans="1:25" ht="14.25" customHeight="1">
      <c r="A251" s="669"/>
      <c r="B251" s="669"/>
      <c r="C251" s="669"/>
      <c r="D251" s="669"/>
      <c r="E251" s="669"/>
      <c r="F251" s="669"/>
      <c r="G251" s="669"/>
      <c r="H251" s="669"/>
      <c r="I251" s="669"/>
      <c r="J251" s="669"/>
      <c r="K251" s="669"/>
      <c r="L251" s="669"/>
      <c r="M251" s="669"/>
      <c r="N251" s="669"/>
      <c r="O251" s="669"/>
      <c r="P251" s="669"/>
      <c r="Q251" s="669"/>
      <c r="R251" s="669"/>
      <c r="S251" s="669"/>
      <c r="T251" s="669"/>
      <c r="U251" s="669"/>
      <c r="V251" s="669"/>
      <c r="W251" s="669"/>
      <c r="X251" s="669"/>
      <c r="Y251" s="669"/>
    </row>
    <row r="252" spans="1:25" ht="14.25" customHeight="1">
      <c r="A252" s="669"/>
      <c r="B252" s="669"/>
      <c r="C252" s="669"/>
      <c r="D252" s="669"/>
      <c r="E252" s="669"/>
      <c r="F252" s="669"/>
      <c r="G252" s="669"/>
      <c r="H252" s="669"/>
      <c r="I252" s="669"/>
      <c r="J252" s="669"/>
      <c r="K252" s="669"/>
      <c r="L252" s="669"/>
      <c r="M252" s="669"/>
      <c r="N252" s="669"/>
      <c r="O252" s="669"/>
      <c r="P252" s="669"/>
      <c r="Q252" s="669"/>
      <c r="R252" s="669"/>
      <c r="S252" s="669"/>
      <c r="T252" s="669"/>
      <c r="U252" s="669"/>
      <c r="V252" s="669"/>
      <c r="W252" s="669"/>
      <c r="X252" s="669"/>
      <c r="Y252" s="669"/>
    </row>
    <row r="253" spans="1:25" ht="14.25" customHeight="1">
      <c r="A253" s="669"/>
      <c r="B253" s="669"/>
      <c r="C253" s="669"/>
      <c r="D253" s="669"/>
      <c r="E253" s="669"/>
      <c r="F253" s="669"/>
      <c r="G253" s="669"/>
      <c r="H253" s="669"/>
      <c r="I253" s="669"/>
      <c r="J253" s="669"/>
      <c r="K253" s="669"/>
      <c r="L253" s="669"/>
      <c r="M253" s="669"/>
      <c r="N253" s="669"/>
      <c r="O253" s="669"/>
      <c r="P253" s="669"/>
      <c r="Q253" s="669"/>
      <c r="R253" s="669"/>
      <c r="S253" s="669"/>
      <c r="T253" s="669"/>
      <c r="U253" s="669"/>
      <c r="V253" s="669"/>
      <c r="W253" s="669"/>
      <c r="X253" s="669"/>
      <c r="Y253" s="669"/>
    </row>
    <row r="254" spans="1:25" ht="14.25" customHeight="1">
      <c r="A254" s="669"/>
      <c r="B254" s="669"/>
      <c r="C254" s="669"/>
      <c r="D254" s="669"/>
      <c r="E254" s="669"/>
      <c r="F254" s="669"/>
      <c r="G254" s="669"/>
      <c r="H254" s="669"/>
      <c r="I254" s="669"/>
      <c r="J254" s="669"/>
      <c r="K254" s="669"/>
      <c r="L254" s="669"/>
      <c r="M254" s="669"/>
      <c r="N254" s="669"/>
      <c r="O254" s="669"/>
      <c r="P254" s="669"/>
      <c r="Q254" s="669"/>
      <c r="R254" s="669"/>
      <c r="S254" s="669"/>
      <c r="T254" s="669"/>
      <c r="U254" s="669"/>
      <c r="V254" s="669"/>
      <c r="W254" s="669"/>
      <c r="X254" s="669"/>
      <c r="Y254" s="669"/>
    </row>
    <row r="255" spans="1:25" ht="14.25" customHeight="1">
      <c r="A255" s="669"/>
      <c r="B255" s="669"/>
      <c r="C255" s="669"/>
      <c r="D255" s="669"/>
      <c r="E255" s="669"/>
      <c r="F255" s="669"/>
      <c r="G255" s="669"/>
      <c r="H255" s="669"/>
      <c r="I255" s="669"/>
      <c r="J255" s="669"/>
      <c r="K255" s="669"/>
      <c r="L255" s="669"/>
      <c r="M255" s="669"/>
      <c r="N255" s="669"/>
      <c r="O255" s="669"/>
      <c r="P255" s="669"/>
      <c r="Q255" s="669"/>
      <c r="R255" s="669"/>
      <c r="S255" s="669"/>
      <c r="T255" s="669"/>
      <c r="U255" s="669"/>
      <c r="V255" s="669"/>
      <c r="W255" s="669"/>
      <c r="X255" s="669"/>
      <c r="Y255" s="669"/>
    </row>
    <row r="256" spans="1:25" ht="14.25" customHeight="1">
      <c r="A256" s="669"/>
      <c r="B256" s="669"/>
      <c r="C256" s="669"/>
      <c r="D256" s="669"/>
      <c r="E256" s="669"/>
      <c r="F256" s="669"/>
      <c r="G256" s="669"/>
      <c r="H256" s="669"/>
      <c r="I256" s="669"/>
      <c r="J256" s="669"/>
      <c r="K256" s="669"/>
      <c r="L256" s="669"/>
      <c r="M256" s="669"/>
      <c r="N256" s="669"/>
      <c r="O256" s="669"/>
      <c r="P256" s="669"/>
      <c r="Q256" s="669"/>
      <c r="R256" s="669"/>
      <c r="S256" s="669"/>
      <c r="T256" s="669"/>
      <c r="U256" s="669"/>
      <c r="V256" s="669"/>
      <c r="W256" s="669"/>
      <c r="X256" s="669"/>
      <c r="Y256" s="669"/>
    </row>
    <row r="257" spans="1:25" ht="14.25" customHeight="1">
      <c r="A257" s="669"/>
      <c r="B257" s="669"/>
      <c r="C257" s="669"/>
      <c r="D257" s="669"/>
      <c r="E257" s="669"/>
      <c r="F257" s="669"/>
      <c r="G257" s="669"/>
      <c r="H257" s="669"/>
      <c r="I257" s="669"/>
      <c r="J257" s="669"/>
      <c r="K257" s="669"/>
      <c r="L257" s="669"/>
      <c r="M257" s="669"/>
      <c r="N257" s="669"/>
      <c r="O257" s="669"/>
      <c r="P257" s="669"/>
      <c r="Q257" s="669"/>
      <c r="R257" s="669"/>
      <c r="S257" s="669"/>
      <c r="T257" s="669"/>
      <c r="U257" s="669"/>
      <c r="V257" s="669"/>
      <c r="W257" s="669"/>
      <c r="X257" s="669"/>
      <c r="Y257" s="669"/>
    </row>
    <row r="258" spans="1:25" ht="14.25" customHeight="1">
      <c r="A258" s="669"/>
      <c r="B258" s="669"/>
      <c r="C258" s="669"/>
      <c r="D258" s="669"/>
      <c r="E258" s="669"/>
      <c r="F258" s="669"/>
      <c r="G258" s="669"/>
      <c r="H258" s="669"/>
      <c r="I258" s="669"/>
      <c r="J258" s="669"/>
      <c r="K258" s="669"/>
      <c r="L258" s="669"/>
      <c r="M258" s="669"/>
      <c r="N258" s="669"/>
      <c r="O258" s="669"/>
      <c r="P258" s="669"/>
      <c r="Q258" s="669"/>
      <c r="R258" s="669"/>
      <c r="S258" s="669"/>
      <c r="T258" s="669"/>
      <c r="U258" s="669"/>
      <c r="V258" s="669"/>
      <c r="W258" s="669"/>
      <c r="X258" s="669"/>
      <c r="Y258" s="669"/>
    </row>
    <row r="259" spans="1:25" ht="14.25" customHeight="1">
      <c r="A259" s="669"/>
      <c r="B259" s="669"/>
      <c r="C259" s="669"/>
      <c r="D259" s="669"/>
      <c r="E259" s="669"/>
      <c r="F259" s="669"/>
      <c r="G259" s="669"/>
      <c r="H259" s="669"/>
      <c r="I259" s="669"/>
      <c r="J259" s="669"/>
      <c r="K259" s="669"/>
      <c r="L259" s="669"/>
      <c r="M259" s="669"/>
      <c r="N259" s="669"/>
      <c r="O259" s="669"/>
      <c r="P259" s="669"/>
      <c r="Q259" s="669"/>
      <c r="R259" s="669"/>
      <c r="S259" s="669"/>
      <c r="T259" s="669"/>
      <c r="U259" s="669"/>
      <c r="V259" s="669"/>
      <c r="W259" s="669"/>
      <c r="X259" s="669"/>
      <c r="Y259" s="669"/>
    </row>
    <row r="260" spans="1:25" ht="14.25" customHeight="1">
      <c r="A260" s="669"/>
      <c r="B260" s="669"/>
      <c r="C260" s="669"/>
      <c r="D260" s="669"/>
      <c r="E260" s="669"/>
      <c r="F260" s="669"/>
      <c r="G260" s="669"/>
      <c r="H260" s="669"/>
      <c r="I260" s="669"/>
      <c r="J260" s="669"/>
      <c r="K260" s="669"/>
      <c r="L260" s="669"/>
      <c r="M260" s="669"/>
      <c r="N260" s="669"/>
      <c r="O260" s="669"/>
      <c r="P260" s="669"/>
      <c r="Q260" s="669"/>
      <c r="R260" s="669"/>
      <c r="S260" s="669"/>
      <c r="T260" s="669"/>
      <c r="U260" s="669"/>
      <c r="V260" s="669"/>
      <c r="W260" s="669"/>
      <c r="X260" s="669"/>
      <c r="Y260" s="669"/>
    </row>
    <row r="261" spans="1:25" ht="14.25" customHeight="1">
      <c r="A261" s="669"/>
      <c r="B261" s="669"/>
      <c r="C261" s="669"/>
      <c r="D261" s="669"/>
      <c r="E261" s="669"/>
      <c r="F261" s="669"/>
      <c r="G261" s="669"/>
      <c r="H261" s="669"/>
      <c r="I261" s="669"/>
      <c r="J261" s="669"/>
      <c r="K261" s="669"/>
      <c r="L261" s="669"/>
      <c r="M261" s="669"/>
      <c r="N261" s="669"/>
      <c r="O261" s="669"/>
      <c r="P261" s="669"/>
      <c r="Q261" s="669"/>
      <c r="R261" s="669"/>
      <c r="S261" s="669"/>
      <c r="T261" s="669"/>
      <c r="U261" s="669"/>
      <c r="V261" s="669"/>
      <c r="W261" s="669"/>
      <c r="X261" s="669"/>
      <c r="Y261" s="669"/>
    </row>
    <row r="262" spans="1:25" ht="14.25" customHeight="1">
      <c r="A262" s="669"/>
      <c r="B262" s="669"/>
      <c r="C262" s="669"/>
      <c r="D262" s="669"/>
      <c r="E262" s="669"/>
      <c r="F262" s="669"/>
      <c r="G262" s="669"/>
      <c r="H262" s="669"/>
      <c r="I262" s="669"/>
      <c r="J262" s="669"/>
      <c r="K262" s="669"/>
      <c r="L262" s="669"/>
      <c r="M262" s="669"/>
      <c r="N262" s="669"/>
      <c r="O262" s="669"/>
      <c r="P262" s="669"/>
      <c r="Q262" s="669"/>
      <c r="R262" s="669"/>
      <c r="S262" s="669"/>
      <c r="T262" s="669"/>
      <c r="U262" s="669"/>
      <c r="V262" s="669"/>
      <c r="W262" s="669"/>
      <c r="X262" s="669"/>
      <c r="Y262" s="669"/>
    </row>
    <row r="263" spans="1:25" ht="14.25" customHeight="1">
      <c r="A263" s="669"/>
      <c r="B263" s="669"/>
      <c r="C263" s="669"/>
      <c r="D263" s="669"/>
      <c r="E263" s="669"/>
      <c r="F263" s="669"/>
      <c r="G263" s="669"/>
      <c r="H263" s="669"/>
      <c r="I263" s="669"/>
      <c r="J263" s="669"/>
      <c r="K263" s="669"/>
      <c r="L263" s="669"/>
      <c r="M263" s="669"/>
      <c r="N263" s="669"/>
      <c r="O263" s="669"/>
      <c r="P263" s="669"/>
      <c r="Q263" s="669"/>
      <c r="R263" s="669"/>
      <c r="S263" s="669"/>
      <c r="T263" s="669"/>
      <c r="U263" s="669"/>
      <c r="V263" s="669"/>
      <c r="W263" s="669"/>
      <c r="X263" s="669"/>
      <c r="Y263" s="669"/>
    </row>
    <row r="264" spans="1:25" ht="14.25" customHeight="1">
      <c r="A264" s="669"/>
      <c r="B264" s="669"/>
      <c r="C264" s="669"/>
      <c r="D264" s="669"/>
      <c r="E264" s="669"/>
      <c r="F264" s="669"/>
      <c r="G264" s="669"/>
      <c r="H264" s="669"/>
      <c r="I264" s="669"/>
      <c r="J264" s="669"/>
      <c r="K264" s="669"/>
      <c r="L264" s="669"/>
      <c r="M264" s="669"/>
      <c r="N264" s="669"/>
      <c r="O264" s="669"/>
      <c r="P264" s="669"/>
      <c r="Q264" s="669"/>
      <c r="R264" s="669"/>
      <c r="S264" s="669"/>
      <c r="T264" s="669"/>
      <c r="U264" s="669"/>
      <c r="V264" s="669"/>
      <c r="W264" s="669"/>
      <c r="X264" s="669"/>
      <c r="Y264" s="669"/>
    </row>
    <row r="265" spans="1:25" ht="14.25" customHeight="1">
      <c r="A265" s="669"/>
      <c r="B265" s="669"/>
      <c r="C265" s="669"/>
      <c r="D265" s="669"/>
      <c r="E265" s="669"/>
      <c r="F265" s="669"/>
      <c r="G265" s="669"/>
      <c r="H265" s="669"/>
      <c r="I265" s="669"/>
      <c r="J265" s="669"/>
      <c r="K265" s="669"/>
      <c r="L265" s="669"/>
      <c r="M265" s="669"/>
      <c r="N265" s="669"/>
      <c r="O265" s="669"/>
      <c r="P265" s="669"/>
      <c r="Q265" s="669"/>
      <c r="R265" s="669"/>
      <c r="S265" s="669"/>
      <c r="T265" s="669"/>
      <c r="U265" s="669"/>
      <c r="V265" s="669"/>
      <c r="W265" s="669"/>
      <c r="X265" s="669"/>
      <c r="Y265" s="669"/>
    </row>
    <row r="266" spans="1:25" ht="14.25" customHeight="1">
      <c r="A266" s="669"/>
      <c r="B266" s="669"/>
      <c r="C266" s="669"/>
      <c r="D266" s="669"/>
      <c r="E266" s="669"/>
      <c r="F266" s="669"/>
      <c r="G266" s="669"/>
      <c r="H266" s="669"/>
      <c r="I266" s="669"/>
      <c r="J266" s="669"/>
      <c r="K266" s="669"/>
      <c r="L266" s="669"/>
      <c r="M266" s="669"/>
      <c r="N266" s="669"/>
      <c r="O266" s="669"/>
      <c r="P266" s="669"/>
      <c r="Q266" s="669"/>
      <c r="R266" s="669"/>
      <c r="S266" s="669"/>
      <c r="T266" s="669"/>
      <c r="U266" s="669"/>
      <c r="V266" s="669"/>
      <c r="W266" s="669"/>
      <c r="X266" s="669"/>
      <c r="Y266" s="669"/>
    </row>
    <row r="267" spans="1:25" ht="14.25" customHeight="1">
      <c r="A267" s="669"/>
      <c r="B267" s="669"/>
      <c r="C267" s="669"/>
      <c r="D267" s="669"/>
      <c r="E267" s="669"/>
      <c r="F267" s="669"/>
      <c r="G267" s="669"/>
      <c r="H267" s="669"/>
      <c r="I267" s="669"/>
      <c r="J267" s="669"/>
      <c r="K267" s="669"/>
      <c r="L267" s="669"/>
      <c r="M267" s="669"/>
      <c r="N267" s="669"/>
      <c r="O267" s="669"/>
      <c r="P267" s="669"/>
      <c r="Q267" s="669"/>
      <c r="R267" s="669"/>
      <c r="S267" s="669"/>
      <c r="T267" s="669"/>
      <c r="U267" s="669"/>
      <c r="V267" s="669"/>
      <c r="W267" s="669"/>
      <c r="X267" s="669"/>
      <c r="Y267" s="669"/>
    </row>
    <row r="268" spans="1:25" ht="14.25" customHeight="1">
      <c r="A268" s="669"/>
      <c r="B268" s="669"/>
      <c r="C268" s="669"/>
      <c r="D268" s="669"/>
      <c r="E268" s="669"/>
      <c r="F268" s="669"/>
      <c r="G268" s="669"/>
      <c r="H268" s="669"/>
      <c r="I268" s="669"/>
      <c r="J268" s="669"/>
      <c r="K268" s="669"/>
      <c r="L268" s="669"/>
      <c r="M268" s="669"/>
      <c r="N268" s="669"/>
      <c r="O268" s="669"/>
      <c r="P268" s="669"/>
      <c r="Q268" s="669"/>
      <c r="R268" s="669"/>
      <c r="S268" s="669"/>
      <c r="T268" s="669"/>
      <c r="U268" s="669"/>
      <c r="V268" s="669"/>
      <c r="W268" s="669"/>
      <c r="X268" s="669"/>
      <c r="Y268" s="669"/>
    </row>
    <row r="269" spans="1:25" ht="14.25" customHeight="1">
      <c r="A269" s="669"/>
      <c r="B269" s="669"/>
      <c r="C269" s="669"/>
      <c r="D269" s="669"/>
      <c r="E269" s="669"/>
      <c r="F269" s="669"/>
      <c r="G269" s="669"/>
      <c r="H269" s="669"/>
      <c r="I269" s="669"/>
      <c r="J269" s="669"/>
      <c r="K269" s="669"/>
      <c r="L269" s="669"/>
      <c r="M269" s="669"/>
      <c r="N269" s="669"/>
      <c r="O269" s="669"/>
      <c r="P269" s="669"/>
      <c r="Q269" s="669"/>
      <c r="R269" s="669"/>
      <c r="S269" s="669"/>
      <c r="T269" s="669"/>
      <c r="U269" s="669"/>
      <c r="V269" s="669"/>
      <c r="W269" s="669"/>
      <c r="X269" s="669"/>
      <c r="Y269" s="669"/>
    </row>
    <row r="270" spans="1:25" ht="14.25" customHeight="1">
      <c r="A270" s="669"/>
      <c r="B270" s="669"/>
      <c r="C270" s="669"/>
      <c r="D270" s="669"/>
      <c r="E270" s="669"/>
      <c r="F270" s="669"/>
      <c r="G270" s="669"/>
      <c r="H270" s="669"/>
      <c r="I270" s="669"/>
      <c r="J270" s="669"/>
      <c r="K270" s="669"/>
      <c r="L270" s="669"/>
      <c r="M270" s="669"/>
      <c r="N270" s="669"/>
      <c r="O270" s="669"/>
      <c r="P270" s="669"/>
      <c r="Q270" s="669"/>
      <c r="R270" s="669"/>
      <c r="S270" s="669"/>
      <c r="T270" s="669"/>
      <c r="U270" s="669"/>
      <c r="V270" s="669"/>
      <c r="W270" s="669"/>
      <c r="X270" s="669"/>
      <c r="Y270" s="669"/>
    </row>
    <row r="271" spans="1:25" ht="14.25" customHeight="1">
      <c r="A271" s="669"/>
      <c r="B271" s="669"/>
      <c r="C271" s="669"/>
      <c r="D271" s="669"/>
      <c r="E271" s="669"/>
      <c r="F271" s="669"/>
      <c r="G271" s="669"/>
      <c r="H271" s="669"/>
      <c r="I271" s="669"/>
      <c r="J271" s="669"/>
      <c r="K271" s="669"/>
      <c r="L271" s="669"/>
      <c r="M271" s="669"/>
      <c r="N271" s="669"/>
      <c r="O271" s="669"/>
      <c r="P271" s="669"/>
      <c r="Q271" s="669"/>
      <c r="R271" s="669"/>
      <c r="S271" s="669"/>
      <c r="T271" s="669"/>
      <c r="U271" s="669"/>
      <c r="V271" s="669"/>
      <c r="W271" s="669"/>
      <c r="X271" s="669"/>
      <c r="Y271" s="669"/>
    </row>
    <row r="272" spans="1:25" ht="14.25" customHeight="1">
      <c r="A272" s="669"/>
      <c r="B272" s="669"/>
      <c r="C272" s="669"/>
      <c r="D272" s="669"/>
      <c r="E272" s="669"/>
      <c r="F272" s="669"/>
      <c r="G272" s="669"/>
      <c r="H272" s="669"/>
      <c r="I272" s="669"/>
      <c r="J272" s="669"/>
      <c r="K272" s="669"/>
      <c r="L272" s="669"/>
      <c r="M272" s="669"/>
      <c r="N272" s="669"/>
      <c r="O272" s="669"/>
      <c r="P272" s="669"/>
      <c r="Q272" s="669"/>
      <c r="R272" s="669"/>
      <c r="S272" s="669"/>
      <c r="T272" s="669"/>
      <c r="U272" s="669"/>
      <c r="V272" s="669"/>
      <c r="W272" s="669"/>
      <c r="X272" s="669"/>
      <c r="Y272" s="669"/>
    </row>
    <row r="273" spans="1:25" ht="14.25" customHeight="1">
      <c r="A273" s="669"/>
      <c r="B273" s="669"/>
      <c r="C273" s="669"/>
      <c r="D273" s="669"/>
      <c r="E273" s="669"/>
      <c r="F273" s="669"/>
      <c r="G273" s="669"/>
      <c r="H273" s="669"/>
      <c r="I273" s="669"/>
      <c r="J273" s="669"/>
      <c r="K273" s="669"/>
      <c r="L273" s="669"/>
      <c r="M273" s="669"/>
      <c r="N273" s="669"/>
      <c r="O273" s="669"/>
      <c r="P273" s="669"/>
      <c r="Q273" s="669"/>
      <c r="R273" s="669"/>
      <c r="S273" s="669"/>
      <c r="T273" s="669"/>
      <c r="U273" s="669"/>
      <c r="V273" s="669"/>
      <c r="W273" s="669"/>
      <c r="X273" s="669"/>
      <c r="Y273" s="669"/>
    </row>
    <row r="274" spans="1:25" ht="14.25" customHeight="1">
      <c r="A274" s="669"/>
      <c r="B274" s="669"/>
      <c r="C274" s="669"/>
      <c r="D274" s="669"/>
      <c r="E274" s="669"/>
      <c r="F274" s="669"/>
      <c r="G274" s="669"/>
      <c r="H274" s="669"/>
      <c r="I274" s="669"/>
      <c r="J274" s="669"/>
      <c r="K274" s="669"/>
      <c r="L274" s="669"/>
      <c r="M274" s="669"/>
      <c r="N274" s="669"/>
      <c r="O274" s="669"/>
      <c r="P274" s="669"/>
      <c r="Q274" s="669"/>
      <c r="R274" s="669"/>
      <c r="S274" s="669"/>
      <c r="T274" s="669"/>
      <c r="U274" s="669"/>
      <c r="V274" s="669"/>
      <c r="W274" s="669"/>
      <c r="X274" s="669"/>
      <c r="Y274" s="669"/>
    </row>
    <row r="275" spans="1:25" ht="14.25" customHeight="1">
      <c r="A275" s="669"/>
      <c r="B275" s="669"/>
      <c r="C275" s="669"/>
      <c r="D275" s="669"/>
      <c r="E275" s="669"/>
      <c r="F275" s="669"/>
      <c r="G275" s="669"/>
      <c r="H275" s="669"/>
      <c r="I275" s="669"/>
      <c r="J275" s="669"/>
      <c r="K275" s="669"/>
      <c r="L275" s="669"/>
      <c r="M275" s="669"/>
      <c r="N275" s="669"/>
      <c r="O275" s="669"/>
      <c r="P275" s="669"/>
      <c r="Q275" s="669"/>
      <c r="R275" s="669"/>
      <c r="S275" s="669"/>
      <c r="T275" s="669"/>
      <c r="U275" s="669"/>
      <c r="V275" s="669"/>
      <c r="W275" s="669"/>
      <c r="X275" s="669"/>
      <c r="Y275" s="669"/>
    </row>
    <row r="276" spans="1:25" ht="14.25" customHeight="1">
      <c r="A276" s="669"/>
      <c r="B276" s="669"/>
      <c r="C276" s="669"/>
      <c r="D276" s="669"/>
      <c r="E276" s="669"/>
      <c r="F276" s="669"/>
      <c r="G276" s="669"/>
      <c r="H276" s="669"/>
      <c r="I276" s="669"/>
      <c r="J276" s="669"/>
      <c r="K276" s="669"/>
      <c r="L276" s="669"/>
      <c r="M276" s="669"/>
      <c r="N276" s="669"/>
      <c r="O276" s="669"/>
      <c r="P276" s="669"/>
      <c r="Q276" s="669"/>
      <c r="R276" s="669"/>
      <c r="S276" s="669"/>
      <c r="T276" s="669"/>
      <c r="U276" s="669"/>
      <c r="V276" s="669"/>
      <c r="W276" s="669"/>
      <c r="X276" s="669"/>
      <c r="Y276" s="669"/>
    </row>
    <row r="277" spans="1:25" ht="14.25" customHeight="1">
      <c r="A277" s="669"/>
      <c r="B277" s="669"/>
      <c r="C277" s="669"/>
      <c r="D277" s="669"/>
      <c r="E277" s="669"/>
      <c r="F277" s="669"/>
      <c r="G277" s="669"/>
      <c r="H277" s="669"/>
      <c r="I277" s="669"/>
      <c r="J277" s="669"/>
      <c r="K277" s="669"/>
      <c r="L277" s="669"/>
      <c r="M277" s="669"/>
      <c r="N277" s="669"/>
      <c r="O277" s="669"/>
      <c r="P277" s="669"/>
      <c r="Q277" s="669"/>
      <c r="R277" s="669"/>
      <c r="S277" s="669"/>
      <c r="T277" s="669"/>
      <c r="U277" s="669"/>
      <c r="V277" s="669"/>
      <c r="W277" s="669"/>
      <c r="X277" s="669"/>
      <c r="Y277" s="669"/>
    </row>
    <row r="278" spans="1:25" ht="14.25" customHeight="1">
      <c r="A278" s="669"/>
      <c r="B278" s="669"/>
      <c r="C278" s="669"/>
      <c r="D278" s="669"/>
      <c r="E278" s="669"/>
      <c r="F278" s="669"/>
      <c r="G278" s="669"/>
      <c r="H278" s="669"/>
      <c r="I278" s="669"/>
      <c r="J278" s="669"/>
      <c r="K278" s="669"/>
      <c r="L278" s="669"/>
      <c r="M278" s="669"/>
      <c r="N278" s="669"/>
      <c r="O278" s="669"/>
      <c r="P278" s="669"/>
      <c r="Q278" s="669"/>
      <c r="R278" s="669"/>
      <c r="S278" s="669"/>
      <c r="T278" s="669"/>
      <c r="U278" s="669"/>
      <c r="V278" s="669"/>
      <c r="W278" s="669"/>
      <c r="X278" s="669"/>
      <c r="Y278" s="669"/>
    </row>
    <row r="279" spans="1:25" ht="14.25" customHeight="1">
      <c r="A279" s="669"/>
      <c r="B279" s="669"/>
      <c r="C279" s="669"/>
      <c r="D279" s="669"/>
      <c r="E279" s="669"/>
      <c r="F279" s="669"/>
      <c r="G279" s="669"/>
      <c r="H279" s="669"/>
      <c r="I279" s="669"/>
      <c r="J279" s="669"/>
      <c r="K279" s="669"/>
      <c r="L279" s="669"/>
      <c r="M279" s="669"/>
      <c r="N279" s="669"/>
      <c r="O279" s="669"/>
      <c r="P279" s="669"/>
      <c r="Q279" s="669"/>
      <c r="R279" s="669"/>
      <c r="S279" s="669"/>
      <c r="T279" s="669"/>
      <c r="U279" s="669"/>
      <c r="V279" s="669"/>
      <c r="W279" s="669"/>
      <c r="X279" s="669"/>
      <c r="Y279" s="669"/>
    </row>
    <row r="280" spans="1:25" ht="14.25" customHeight="1">
      <c r="A280" s="669"/>
      <c r="B280" s="669"/>
      <c r="C280" s="669"/>
      <c r="D280" s="669"/>
      <c r="E280" s="669"/>
      <c r="F280" s="669"/>
      <c r="G280" s="669"/>
      <c r="H280" s="669"/>
      <c r="I280" s="669"/>
      <c r="J280" s="669"/>
      <c r="K280" s="669"/>
      <c r="L280" s="669"/>
      <c r="M280" s="669"/>
      <c r="N280" s="669"/>
      <c r="O280" s="669"/>
      <c r="P280" s="669"/>
      <c r="Q280" s="669"/>
      <c r="R280" s="669"/>
      <c r="S280" s="669"/>
      <c r="T280" s="669"/>
      <c r="U280" s="669"/>
      <c r="V280" s="669"/>
      <c r="W280" s="669"/>
      <c r="X280" s="669"/>
      <c r="Y280" s="669"/>
    </row>
    <row r="281" spans="1:25" ht="14.25" customHeight="1">
      <c r="A281" s="669"/>
      <c r="B281" s="669"/>
      <c r="C281" s="669"/>
      <c r="D281" s="669"/>
      <c r="E281" s="669"/>
      <c r="F281" s="669"/>
      <c r="G281" s="669"/>
      <c r="H281" s="669"/>
      <c r="I281" s="669"/>
      <c r="J281" s="669"/>
      <c r="K281" s="669"/>
      <c r="L281" s="669"/>
      <c r="M281" s="669"/>
      <c r="N281" s="669"/>
      <c r="O281" s="669"/>
      <c r="P281" s="669"/>
      <c r="Q281" s="669"/>
      <c r="R281" s="669"/>
      <c r="S281" s="669"/>
      <c r="T281" s="669"/>
      <c r="U281" s="669"/>
      <c r="V281" s="669"/>
      <c r="W281" s="669"/>
      <c r="X281" s="669"/>
      <c r="Y281" s="669"/>
    </row>
    <row r="282" spans="1:25" ht="14.25" customHeight="1">
      <c r="A282" s="669"/>
      <c r="B282" s="669"/>
      <c r="C282" s="669"/>
      <c r="D282" s="669"/>
      <c r="E282" s="669"/>
      <c r="F282" s="669"/>
      <c r="G282" s="669"/>
      <c r="H282" s="669"/>
      <c r="I282" s="669"/>
      <c r="J282" s="669"/>
      <c r="K282" s="669"/>
      <c r="L282" s="669"/>
      <c r="M282" s="669"/>
      <c r="N282" s="669"/>
      <c r="O282" s="669"/>
      <c r="P282" s="669"/>
      <c r="Q282" s="669"/>
      <c r="R282" s="669"/>
      <c r="S282" s="669"/>
      <c r="T282" s="669"/>
      <c r="U282" s="669"/>
      <c r="V282" s="669"/>
      <c r="W282" s="669"/>
      <c r="X282" s="669"/>
      <c r="Y282" s="669"/>
    </row>
    <row r="283" spans="1:25" ht="14.25" customHeight="1">
      <c r="A283" s="669"/>
      <c r="B283" s="669"/>
      <c r="C283" s="669"/>
      <c r="D283" s="669"/>
      <c r="E283" s="669"/>
      <c r="F283" s="669"/>
      <c r="G283" s="669"/>
      <c r="H283" s="669"/>
      <c r="I283" s="669"/>
      <c r="J283" s="669"/>
      <c r="K283" s="669"/>
      <c r="L283" s="669"/>
      <c r="M283" s="669"/>
      <c r="N283" s="669"/>
      <c r="O283" s="669"/>
      <c r="P283" s="669"/>
      <c r="Q283" s="669"/>
      <c r="R283" s="669"/>
      <c r="S283" s="669"/>
      <c r="T283" s="669"/>
      <c r="U283" s="669"/>
      <c r="V283" s="669"/>
      <c r="W283" s="669"/>
      <c r="X283" s="669"/>
      <c r="Y283" s="669"/>
    </row>
    <row r="284" spans="1:25" ht="14.25" customHeight="1">
      <c r="A284" s="669"/>
      <c r="B284" s="669"/>
      <c r="C284" s="669"/>
      <c r="D284" s="669"/>
      <c r="E284" s="669"/>
      <c r="F284" s="669"/>
      <c r="G284" s="669"/>
      <c r="H284" s="669"/>
      <c r="I284" s="669"/>
      <c r="J284" s="669"/>
      <c r="K284" s="669"/>
      <c r="L284" s="669"/>
      <c r="M284" s="669"/>
      <c r="N284" s="669"/>
      <c r="O284" s="669"/>
      <c r="P284" s="669"/>
      <c r="Q284" s="669"/>
      <c r="R284" s="669"/>
      <c r="S284" s="669"/>
      <c r="T284" s="669"/>
      <c r="U284" s="669"/>
      <c r="V284" s="669"/>
      <c r="W284" s="669"/>
      <c r="X284" s="669"/>
      <c r="Y284" s="669"/>
    </row>
    <row r="285" spans="1:25" ht="14.25" customHeight="1">
      <c r="A285" s="669"/>
      <c r="B285" s="669"/>
      <c r="C285" s="669"/>
      <c r="D285" s="669"/>
      <c r="E285" s="669"/>
      <c r="F285" s="669"/>
      <c r="G285" s="669"/>
      <c r="H285" s="669"/>
      <c r="I285" s="669"/>
      <c r="J285" s="669"/>
      <c r="K285" s="669"/>
      <c r="L285" s="669"/>
      <c r="M285" s="669"/>
      <c r="N285" s="669"/>
      <c r="O285" s="669"/>
      <c r="P285" s="669"/>
      <c r="Q285" s="669"/>
      <c r="R285" s="669"/>
      <c r="S285" s="669"/>
      <c r="T285" s="669"/>
      <c r="U285" s="669"/>
      <c r="V285" s="669"/>
      <c r="W285" s="669"/>
      <c r="X285" s="669"/>
      <c r="Y285" s="669"/>
    </row>
    <row r="286" spans="1:25" ht="14.25" customHeight="1">
      <c r="A286" s="669"/>
      <c r="B286" s="669"/>
      <c r="C286" s="669"/>
      <c r="D286" s="669"/>
      <c r="E286" s="669"/>
      <c r="F286" s="669"/>
      <c r="G286" s="669"/>
      <c r="H286" s="669"/>
      <c r="I286" s="669"/>
      <c r="J286" s="669"/>
      <c r="K286" s="669"/>
      <c r="L286" s="669"/>
      <c r="M286" s="669"/>
      <c r="N286" s="669"/>
      <c r="O286" s="669"/>
      <c r="P286" s="669"/>
      <c r="Q286" s="669"/>
      <c r="R286" s="669"/>
      <c r="S286" s="669"/>
      <c r="T286" s="669"/>
      <c r="U286" s="669"/>
      <c r="V286" s="669"/>
      <c r="W286" s="669"/>
      <c r="X286" s="669"/>
      <c r="Y286" s="669"/>
    </row>
    <row r="287" spans="1:25" ht="14.25" customHeight="1">
      <c r="A287" s="669"/>
      <c r="B287" s="669"/>
      <c r="C287" s="669"/>
      <c r="D287" s="669"/>
      <c r="E287" s="669"/>
      <c r="F287" s="669"/>
      <c r="G287" s="669"/>
      <c r="H287" s="669"/>
      <c r="I287" s="669"/>
      <c r="J287" s="669"/>
      <c r="K287" s="669"/>
      <c r="L287" s="669"/>
      <c r="M287" s="669"/>
      <c r="N287" s="669"/>
      <c r="O287" s="669"/>
      <c r="P287" s="669"/>
      <c r="Q287" s="669"/>
      <c r="R287" s="669"/>
      <c r="S287" s="669"/>
      <c r="T287" s="669"/>
      <c r="U287" s="669"/>
      <c r="V287" s="669"/>
      <c r="W287" s="669"/>
      <c r="X287" s="669"/>
      <c r="Y287" s="669"/>
    </row>
    <row r="288" spans="1:25" ht="14.25" customHeight="1">
      <c r="A288" s="669"/>
      <c r="B288" s="669"/>
      <c r="C288" s="669"/>
      <c r="D288" s="669"/>
      <c r="E288" s="669"/>
      <c r="F288" s="669"/>
      <c r="G288" s="669"/>
      <c r="H288" s="669"/>
      <c r="I288" s="669"/>
      <c r="J288" s="669"/>
      <c r="K288" s="669"/>
      <c r="L288" s="669"/>
      <c r="M288" s="669"/>
      <c r="N288" s="669"/>
      <c r="O288" s="669"/>
      <c r="P288" s="669"/>
      <c r="Q288" s="669"/>
      <c r="R288" s="669"/>
      <c r="S288" s="669"/>
      <c r="T288" s="669"/>
      <c r="U288" s="669"/>
      <c r="V288" s="669"/>
      <c r="W288" s="669"/>
      <c r="X288" s="669"/>
      <c r="Y288" s="669"/>
    </row>
    <row r="289" spans="1:25" ht="14.25" customHeight="1">
      <c r="A289" s="669"/>
      <c r="B289" s="669"/>
      <c r="C289" s="669"/>
      <c r="D289" s="669"/>
      <c r="E289" s="669"/>
      <c r="F289" s="669"/>
      <c r="G289" s="669"/>
      <c r="H289" s="669"/>
      <c r="I289" s="669"/>
      <c r="J289" s="669"/>
      <c r="K289" s="669"/>
      <c r="L289" s="669"/>
      <c r="M289" s="669"/>
      <c r="N289" s="669"/>
      <c r="O289" s="669"/>
      <c r="P289" s="669"/>
      <c r="Q289" s="669"/>
      <c r="R289" s="669"/>
      <c r="S289" s="669"/>
      <c r="T289" s="669"/>
      <c r="U289" s="669"/>
      <c r="V289" s="669"/>
      <c r="W289" s="669"/>
      <c r="X289" s="669"/>
      <c r="Y289" s="669"/>
    </row>
    <row r="290" spans="1:25" ht="14.25" customHeight="1">
      <c r="A290" s="669"/>
      <c r="B290" s="669"/>
      <c r="C290" s="669"/>
      <c r="D290" s="669"/>
      <c r="E290" s="669"/>
      <c r="F290" s="669"/>
      <c r="G290" s="669"/>
      <c r="H290" s="669"/>
      <c r="I290" s="669"/>
      <c r="J290" s="669"/>
      <c r="K290" s="669"/>
      <c r="L290" s="669"/>
      <c r="M290" s="669"/>
      <c r="N290" s="669"/>
      <c r="O290" s="669"/>
      <c r="P290" s="669"/>
      <c r="Q290" s="669"/>
      <c r="R290" s="669"/>
      <c r="S290" s="669"/>
      <c r="T290" s="669"/>
      <c r="U290" s="669"/>
      <c r="V290" s="669"/>
      <c r="W290" s="669"/>
      <c r="X290" s="669"/>
      <c r="Y290" s="669"/>
    </row>
    <row r="291" spans="1:25" ht="14.25" customHeight="1">
      <c r="A291" s="669"/>
      <c r="B291" s="669"/>
      <c r="C291" s="669"/>
      <c r="D291" s="669"/>
      <c r="E291" s="669"/>
      <c r="F291" s="669"/>
      <c r="G291" s="669"/>
      <c r="H291" s="669"/>
      <c r="I291" s="669"/>
      <c r="J291" s="669"/>
      <c r="K291" s="669"/>
      <c r="L291" s="669"/>
      <c r="M291" s="669"/>
      <c r="N291" s="669"/>
      <c r="O291" s="669"/>
      <c r="P291" s="669"/>
      <c r="Q291" s="669"/>
      <c r="R291" s="669"/>
      <c r="S291" s="669"/>
      <c r="T291" s="669"/>
      <c r="U291" s="669"/>
      <c r="V291" s="669"/>
      <c r="W291" s="669"/>
      <c r="X291" s="669"/>
      <c r="Y291" s="669"/>
    </row>
    <row r="292" spans="1:25" ht="14.25" customHeight="1">
      <c r="A292" s="669"/>
      <c r="B292" s="669"/>
      <c r="C292" s="669"/>
      <c r="D292" s="669"/>
      <c r="E292" s="669"/>
      <c r="F292" s="669"/>
      <c r="G292" s="669"/>
      <c r="H292" s="669"/>
      <c r="I292" s="669"/>
      <c r="J292" s="669"/>
      <c r="K292" s="669"/>
      <c r="L292" s="669"/>
      <c r="M292" s="669"/>
      <c r="N292" s="669"/>
      <c r="O292" s="669"/>
      <c r="P292" s="669"/>
      <c r="Q292" s="669"/>
      <c r="R292" s="669"/>
      <c r="S292" s="669"/>
      <c r="T292" s="669"/>
      <c r="U292" s="669"/>
      <c r="V292" s="669"/>
      <c r="W292" s="669"/>
      <c r="X292" s="669"/>
      <c r="Y292" s="669"/>
    </row>
    <row r="293" spans="1:25" ht="14.25" customHeight="1">
      <c r="A293" s="669"/>
      <c r="B293" s="669"/>
      <c r="C293" s="669"/>
      <c r="D293" s="669"/>
      <c r="E293" s="669"/>
      <c r="F293" s="669"/>
      <c r="G293" s="669"/>
      <c r="H293" s="669"/>
      <c r="I293" s="669"/>
      <c r="J293" s="669"/>
      <c r="K293" s="669"/>
      <c r="L293" s="669"/>
      <c r="M293" s="669"/>
      <c r="N293" s="669"/>
      <c r="O293" s="669"/>
      <c r="P293" s="669"/>
      <c r="Q293" s="669"/>
      <c r="R293" s="669"/>
      <c r="S293" s="669"/>
      <c r="T293" s="669"/>
      <c r="U293" s="669"/>
      <c r="V293" s="669"/>
      <c r="W293" s="669"/>
      <c r="X293" s="669"/>
      <c r="Y293" s="669"/>
    </row>
    <row r="294" spans="1:25" ht="14.25" customHeight="1">
      <c r="A294" s="669"/>
      <c r="B294" s="669"/>
      <c r="C294" s="669"/>
      <c r="D294" s="669"/>
      <c r="E294" s="669"/>
      <c r="F294" s="669"/>
      <c r="G294" s="669"/>
      <c r="H294" s="669"/>
      <c r="I294" s="669"/>
      <c r="J294" s="669"/>
      <c r="K294" s="669"/>
      <c r="L294" s="669"/>
      <c r="M294" s="669"/>
      <c r="N294" s="669"/>
      <c r="O294" s="669"/>
      <c r="P294" s="669"/>
      <c r="Q294" s="669"/>
      <c r="R294" s="669"/>
      <c r="S294" s="669"/>
      <c r="T294" s="669"/>
      <c r="U294" s="669"/>
      <c r="V294" s="669"/>
      <c r="W294" s="669"/>
      <c r="X294" s="669"/>
      <c r="Y294" s="669"/>
    </row>
    <row r="295" spans="1:25" ht="14.25" customHeight="1">
      <c r="A295" s="669"/>
      <c r="B295" s="669"/>
      <c r="C295" s="669"/>
      <c r="D295" s="669"/>
      <c r="E295" s="669"/>
      <c r="F295" s="669"/>
      <c r="G295" s="669"/>
      <c r="H295" s="669"/>
      <c r="I295" s="669"/>
      <c r="J295" s="669"/>
      <c r="K295" s="669"/>
      <c r="L295" s="669"/>
      <c r="M295" s="669"/>
      <c r="N295" s="669"/>
      <c r="O295" s="669"/>
      <c r="P295" s="669"/>
      <c r="Q295" s="669"/>
      <c r="R295" s="669"/>
      <c r="S295" s="669"/>
      <c r="T295" s="669"/>
      <c r="U295" s="669"/>
      <c r="V295" s="669"/>
      <c r="W295" s="669"/>
      <c r="X295" s="669"/>
      <c r="Y295" s="669"/>
    </row>
    <row r="296" spans="1:25" ht="14.25" customHeight="1">
      <c r="A296" s="669"/>
      <c r="B296" s="669"/>
      <c r="C296" s="669"/>
      <c r="D296" s="669"/>
      <c r="E296" s="669"/>
      <c r="F296" s="669"/>
      <c r="G296" s="669"/>
      <c r="H296" s="669"/>
      <c r="I296" s="669"/>
      <c r="J296" s="669"/>
      <c r="K296" s="669"/>
      <c r="L296" s="669"/>
      <c r="M296" s="669"/>
      <c r="N296" s="669"/>
      <c r="O296" s="669"/>
      <c r="P296" s="669"/>
      <c r="Q296" s="669"/>
      <c r="R296" s="669"/>
      <c r="S296" s="669"/>
      <c r="T296" s="669"/>
      <c r="U296" s="669"/>
      <c r="V296" s="669"/>
      <c r="W296" s="669"/>
      <c r="X296" s="669"/>
      <c r="Y296" s="669"/>
    </row>
    <row r="297" spans="1:25" ht="14.25" customHeight="1">
      <c r="A297" s="669"/>
      <c r="B297" s="669"/>
      <c r="C297" s="669"/>
      <c r="D297" s="669"/>
      <c r="E297" s="669"/>
      <c r="F297" s="669"/>
      <c r="G297" s="669"/>
      <c r="H297" s="669"/>
      <c r="I297" s="669"/>
      <c r="J297" s="669"/>
      <c r="K297" s="669"/>
      <c r="L297" s="669"/>
      <c r="M297" s="669"/>
      <c r="N297" s="669"/>
      <c r="O297" s="669"/>
      <c r="P297" s="669"/>
      <c r="Q297" s="669"/>
      <c r="R297" s="669"/>
      <c r="S297" s="669"/>
      <c r="T297" s="669"/>
      <c r="U297" s="669"/>
      <c r="V297" s="669"/>
      <c r="W297" s="669"/>
      <c r="X297" s="669"/>
      <c r="Y297" s="669"/>
    </row>
    <row r="298" spans="1:25" ht="14.25" customHeight="1">
      <c r="A298" s="669"/>
      <c r="B298" s="669"/>
      <c r="C298" s="669"/>
      <c r="D298" s="669"/>
      <c r="E298" s="669"/>
      <c r="F298" s="669"/>
      <c r="G298" s="669"/>
      <c r="H298" s="669"/>
      <c r="I298" s="669"/>
      <c r="J298" s="669"/>
      <c r="K298" s="669"/>
      <c r="L298" s="669"/>
      <c r="M298" s="669"/>
      <c r="N298" s="669"/>
      <c r="O298" s="669"/>
      <c r="P298" s="669"/>
      <c r="Q298" s="669"/>
      <c r="R298" s="669"/>
      <c r="S298" s="669"/>
      <c r="T298" s="669"/>
      <c r="U298" s="669"/>
      <c r="V298" s="669"/>
      <c r="W298" s="669"/>
      <c r="X298" s="669"/>
      <c r="Y298" s="669"/>
    </row>
    <row r="299" spans="1:25" ht="14.25" customHeight="1">
      <c r="A299" s="669"/>
      <c r="B299" s="669"/>
      <c r="C299" s="669"/>
      <c r="D299" s="669"/>
      <c r="E299" s="669"/>
      <c r="F299" s="669"/>
      <c r="G299" s="669"/>
      <c r="H299" s="669"/>
      <c r="I299" s="669"/>
      <c r="J299" s="669"/>
      <c r="K299" s="669"/>
      <c r="L299" s="669"/>
      <c r="M299" s="669"/>
      <c r="N299" s="669"/>
      <c r="O299" s="669"/>
      <c r="P299" s="669"/>
      <c r="Q299" s="669"/>
      <c r="R299" s="669"/>
      <c r="S299" s="669"/>
      <c r="T299" s="669"/>
      <c r="U299" s="669"/>
      <c r="V299" s="669"/>
      <c r="W299" s="669"/>
      <c r="X299" s="669"/>
      <c r="Y299" s="669"/>
    </row>
    <row r="300" spans="1:25" ht="14.25" customHeight="1">
      <c r="A300" s="669"/>
      <c r="B300" s="669"/>
      <c r="C300" s="669"/>
      <c r="D300" s="669"/>
      <c r="E300" s="669"/>
      <c r="F300" s="669"/>
      <c r="G300" s="669"/>
      <c r="H300" s="669"/>
      <c r="I300" s="669"/>
      <c r="J300" s="669"/>
      <c r="K300" s="669"/>
      <c r="L300" s="669"/>
      <c r="M300" s="669"/>
      <c r="N300" s="669"/>
      <c r="O300" s="669"/>
      <c r="P300" s="669"/>
      <c r="Q300" s="669"/>
      <c r="R300" s="669"/>
      <c r="S300" s="669"/>
      <c r="T300" s="669"/>
      <c r="U300" s="669"/>
      <c r="V300" s="669"/>
      <c r="W300" s="669"/>
      <c r="X300" s="669"/>
      <c r="Y300" s="669"/>
    </row>
    <row r="301" spans="1:25" ht="14.25" customHeight="1">
      <c r="A301" s="669"/>
      <c r="B301" s="669"/>
      <c r="C301" s="669"/>
      <c r="D301" s="669"/>
      <c r="E301" s="669"/>
      <c r="F301" s="669"/>
      <c r="G301" s="669"/>
      <c r="H301" s="669"/>
      <c r="I301" s="669"/>
      <c r="J301" s="669"/>
      <c r="K301" s="669"/>
      <c r="L301" s="669"/>
      <c r="M301" s="669"/>
      <c r="N301" s="669"/>
      <c r="O301" s="669"/>
      <c r="P301" s="669"/>
      <c r="Q301" s="669"/>
      <c r="R301" s="669"/>
      <c r="S301" s="669"/>
      <c r="T301" s="669"/>
      <c r="U301" s="669"/>
      <c r="V301" s="669"/>
      <c r="W301" s="669"/>
      <c r="X301" s="669"/>
      <c r="Y301" s="669"/>
    </row>
    <row r="302" spans="1:25" ht="14.25" customHeight="1">
      <c r="A302" s="669"/>
      <c r="B302" s="669"/>
      <c r="C302" s="669"/>
      <c r="D302" s="669"/>
      <c r="E302" s="669"/>
      <c r="F302" s="669"/>
      <c r="G302" s="669"/>
      <c r="H302" s="669"/>
      <c r="I302" s="669"/>
      <c r="J302" s="669"/>
      <c r="K302" s="669"/>
      <c r="L302" s="669"/>
      <c r="M302" s="669"/>
      <c r="N302" s="669"/>
      <c r="O302" s="669"/>
      <c r="P302" s="669"/>
      <c r="Q302" s="669"/>
      <c r="R302" s="669"/>
      <c r="S302" s="669"/>
      <c r="T302" s="669"/>
      <c r="U302" s="669"/>
      <c r="V302" s="669"/>
      <c r="W302" s="669"/>
      <c r="X302" s="669"/>
      <c r="Y302" s="669"/>
    </row>
    <row r="303" spans="1:25" ht="14.25" customHeight="1">
      <c r="A303" s="669"/>
      <c r="B303" s="669"/>
      <c r="C303" s="669"/>
      <c r="D303" s="669"/>
      <c r="E303" s="669"/>
      <c r="F303" s="669"/>
      <c r="G303" s="669"/>
      <c r="H303" s="669"/>
      <c r="I303" s="669"/>
      <c r="J303" s="669"/>
      <c r="K303" s="669"/>
      <c r="L303" s="669"/>
      <c r="M303" s="669"/>
      <c r="N303" s="669"/>
      <c r="O303" s="669"/>
      <c r="P303" s="669"/>
      <c r="Q303" s="669"/>
      <c r="R303" s="669"/>
      <c r="S303" s="669"/>
      <c r="T303" s="669"/>
      <c r="U303" s="669"/>
      <c r="V303" s="669"/>
      <c r="W303" s="669"/>
      <c r="X303" s="669"/>
      <c r="Y303" s="669"/>
    </row>
    <row r="304" spans="1:25" ht="14.25" customHeight="1">
      <c r="A304" s="669"/>
      <c r="B304" s="669"/>
      <c r="C304" s="669"/>
      <c r="D304" s="669"/>
      <c r="E304" s="669"/>
      <c r="F304" s="669"/>
      <c r="G304" s="669"/>
      <c r="H304" s="669"/>
      <c r="I304" s="669"/>
      <c r="J304" s="669"/>
      <c r="K304" s="669"/>
      <c r="L304" s="669"/>
      <c r="M304" s="669"/>
      <c r="N304" s="669"/>
      <c r="O304" s="669"/>
      <c r="P304" s="669"/>
      <c r="Q304" s="669"/>
      <c r="R304" s="669"/>
      <c r="S304" s="669"/>
      <c r="T304" s="669"/>
      <c r="U304" s="669"/>
      <c r="V304" s="669"/>
      <c r="W304" s="669"/>
      <c r="X304" s="669"/>
      <c r="Y304" s="669"/>
    </row>
    <row r="305" spans="1:25" ht="14.25" customHeight="1">
      <c r="A305" s="669"/>
      <c r="B305" s="669"/>
      <c r="C305" s="669"/>
      <c r="D305" s="669"/>
      <c r="E305" s="669"/>
      <c r="F305" s="669"/>
      <c r="G305" s="669"/>
      <c r="H305" s="669"/>
      <c r="I305" s="669"/>
      <c r="J305" s="669"/>
      <c r="K305" s="669"/>
      <c r="L305" s="669"/>
      <c r="M305" s="669"/>
      <c r="N305" s="669"/>
      <c r="O305" s="669"/>
      <c r="P305" s="669"/>
      <c r="Q305" s="669"/>
      <c r="R305" s="669"/>
      <c r="S305" s="669"/>
      <c r="T305" s="669"/>
      <c r="U305" s="669"/>
      <c r="V305" s="669"/>
      <c r="W305" s="669"/>
      <c r="X305" s="669"/>
      <c r="Y305" s="669"/>
    </row>
    <row r="306" spans="1:25" ht="14.25" customHeight="1">
      <c r="A306" s="669"/>
      <c r="B306" s="669"/>
      <c r="C306" s="669"/>
      <c r="D306" s="669"/>
      <c r="E306" s="669"/>
      <c r="F306" s="669"/>
      <c r="G306" s="669"/>
      <c r="H306" s="669"/>
      <c r="I306" s="669"/>
      <c r="J306" s="669"/>
      <c r="K306" s="669"/>
      <c r="L306" s="669"/>
      <c r="M306" s="669"/>
      <c r="N306" s="669"/>
      <c r="O306" s="669"/>
      <c r="P306" s="669"/>
      <c r="Q306" s="669"/>
      <c r="R306" s="669"/>
      <c r="S306" s="669"/>
      <c r="T306" s="669"/>
      <c r="U306" s="669"/>
      <c r="V306" s="669"/>
      <c r="W306" s="669"/>
      <c r="X306" s="669"/>
      <c r="Y306" s="669"/>
    </row>
    <row r="307" spans="1:25" ht="14.25" customHeight="1">
      <c r="A307" s="669"/>
      <c r="B307" s="669"/>
      <c r="C307" s="669"/>
      <c r="D307" s="669"/>
      <c r="E307" s="669"/>
      <c r="F307" s="669"/>
      <c r="G307" s="669"/>
      <c r="H307" s="669"/>
      <c r="I307" s="669"/>
      <c r="J307" s="669"/>
      <c r="K307" s="669"/>
      <c r="L307" s="669"/>
      <c r="M307" s="669"/>
      <c r="N307" s="669"/>
      <c r="O307" s="669"/>
      <c r="P307" s="669"/>
      <c r="Q307" s="669"/>
      <c r="R307" s="669"/>
      <c r="S307" s="669"/>
      <c r="T307" s="669"/>
      <c r="U307" s="669"/>
      <c r="V307" s="669"/>
      <c r="W307" s="669"/>
      <c r="X307" s="669"/>
      <c r="Y307" s="669"/>
    </row>
    <row r="308" spans="1:25" ht="14.25" customHeight="1">
      <c r="A308" s="669"/>
      <c r="B308" s="669"/>
      <c r="C308" s="669"/>
      <c r="D308" s="669"/>
      <c r="E308" s="669"/>
      <c r="F308" s="669"/>
      <c r="G308" s="669"/>
      <c r="H308" s="669"/>
      <c r="I308" s="669"/>
      <c r="J308" s="669"/>
      <c r="K308" s="669"/>
      <c r="L308" s="669"/>
      <c r="M308" s="669"/>
      <c r="N308" s="669"/>
      <c r="O308" s="669"/>
      <c r="P308" s="669"/>
      <c r="Q308" s="669"/>
      <c r="R308" s="669"/>
      <c r="S308" s="669"/>
      <c r="T308" s="669"/>
      <c r="U308" s="669"/>
      <c r="V308" s="669"/>
      <c r="W308" s="669"/>
      <c r="X308" s="669"/>
      <c r="Y308" s="669"/>
    </row>
    <row r="309" spans="1:25" ht="14.25" customHeight="1">
      <c r="A309" s="669"/>
      <c r="B309" s="669"/>
      <c r="C309" s="669"/>
      <c r="D309" s="669"/>
      <c r="E309" s="669"/>
      <c r="F309" s="669"/>
      <c r="G309" s="669"/>
      <c r="H309" s="669"/>
      <c r="I309" s="669"/>
      <c r="J309" s="669"/>
      <c r="K309" s="669"/>
      <c r="L309" s="669"/>
      <c r="M309" s="669"/>
      <c r="N309" s="669"/>
      <c r="O309" s="669"/>
      <c r="P309" s="669"/>
      <c r="Q309" s="669"/>
      <c r="R309" s="669"/>
      <c r="S309" s="669"/>
      <c r="T309" s="669"/>
      <c r="U309" s="669"/>
      <c r="V309" s="669"/>
      <c r="W309" s="669"/>
      <c r="X309" s="669"/>
      <c r="Y309" s="669"/>
    </row>
    <row r="310" spans="1:25" ht="14.25" customHeight="1">
      <c r="A310" s="669"/>
      <c r="B310" s="669"/>
      <c r="C310" s="669"/>
      <c r="D310" s="669"/>
      <c r="E310" s="669"/>
      <c r="F310" s="669"/>
      <c r="G310" s="669"/>
      <c r="H310" s="669"/>
      <c r="I310" s="669"/>
      <c r="J310" s="669"/>
      <c r="K310" s="669"/>
      <c r="L310" s="669"/>
      <c r="M310" s="669"/>
      <c r="N310" s="669"/>
      <c r="O310" s="669"/>
      <c r="P310" s="669"/>
      <c r="Q310" s="669"/>
      <c r="R310" s="669"/>
      <c r="S310" s="669"/>
      <c r="T310" s="669"/>
      <c r="U310" s="669"/>
      <c r="V310" s="669"/>
      <c r="W310" s="669"/>
      <c r="X310" s="669"/>
      <c r="Y310" s="669"/>
    </row>
    <row r="311" spans="1:25" ht="14.25" customHeight="1">
      <c r="A311" s="669"/>
      <c r="B311" s="669"/>
      <c r="C311" s="669"/>
      <c r="D311" s="669"/>
      <c r="E311" s="669"/>
      <c r="F311" s="669"/>
      <c r="G311" s="669"/>
      <c r="H311" s="669"/>
      <c r="I311" s="669"/>
      <c r="J311" s="669"/>
      <c r="K311" s="669"/>
      <c r="L311" s="669"/>
      <c r="M311" s="669"/>
      <c r="N311" s="669"/>
      <c r="O311" s="669"/>
      <c r="P311" s="669"/>
      <c r="Q311" s="669"/>
      <c r="R311" s="669"/>
      <c r="S311" s="669"/>
      <c r="T311" s="669"/>
      <c r="U311" s="669"/>
      <c r="V311" s="669"/>
      <c r="W311" s="669"/>
      <c r="X311" s="669"/>
      <c r="Y311" s="669"/>
    </row>
    <row r="312" spans="1:25" ht="14.25" customHeight="1">
      <c r="A312" s="669"/>
      <c r="B312" s="669"/>
      <c r="C312" s="669"/>
      <c r="D312" s="669"/>
      <c r="E312" s="669"/>
      <c r="F312" s="669"/>
      <c r="G312" s="669"/>
      <c r="H312" s="669"/>
      <c r="I312" s="669"/>
      <c r="J312" s="669"/>
      <c r="K312" s="669"/>
      <c r="L312" s="669"/>
      <c r="M312" s="669"/>
      <c r="N312" s="669"/>
      <c r="O312" s="669"/>
      <c r="P312" s="669"/>
      <c r="Q312" s="669"/>
      <c r="R312" s="669"/>
      <c r="S312" s="669"/>
      <c r="T312" s="669"/>
      <c r="U312" s="669"/>
      <c r="V312" s="669"/>
      <c r="W312" s="669"/>
      <c r="X312" s="669"/>
      <c r="Y312" s="669"/>
    </row>
    <row r="313" spans="1:25" ht="14.25" customHeight="1">
      <c r="A313" s="669"/>
      <c r="B313" s="669"/>
      <c r="C313" s="669"/>
      <c r="D313" s="669"/>
      <c r="E313" s="669"/>
      <c r="F313" s="669"/>
      <c r="G313" s="669"/>
      <c r="H313" s="669"/>
      <c r="I313" s="669"/>
      <c r="J313" s="669"/>
      <c r="K313" s="669"/>
      <c r="L313" s="669"/>
      <c r="M313" s="669"/>
      <c r="N313" s="669"/>
      <c r="O313" s="669"/>
      <c r="P313" s="669"/>
      <c r="Q313" s="669"/>
      <c r="R313" s="669"/>
      <c r="S313" s="669"/>
      <c r="T313" s="669"/>
      <c r="U313" s="669"/>
      <c r="V313" s="669"/>
      <c r="W313" s="669"/>
      <c r="X313" s="669"/>
      <c r="Y313" s="669"/>
    </row>
    <row r="314" spans="1:25" ht="14.25" customHeight="1">
      <c r="A314" s="669"/>
      <c r="B314" s="669"/>
      <c r="C314" s="669"/>
      <c r="D314" s="669"/>
      <c r="E314" s="669"/>
      <c r="F314" s="669"/>
      <c r="G314" s="669"/>
      <c r="H314" s="669"/>
      <c r="I314" s="669"/>
      <c r="J314" s="669"/>
      <c r="K314" s="669"/>
      <c r="L314" s="669"/>
      <c r="M314" s="669"/>
      <c r="N314" s="669"/>
      <c r="O314" s="669"/>
      <c r="P314" s="669"/>
      <c r="Q314" s="669"/>
      <c r="R314" s="669"/>
      <c r="S314" s="669"/>
      <c r="T314" s="669"/>
      <c r="U314" s="669"/>
      <c r="V314" s="669"/>
      <c r="W314" s="669"/>
      <c r="X314" s="669"/>
      <c r="Y314" s="669"/>
    </row>
    <row r="315" spans="1:25" ht="14.25" customHeight="1">
      <c r="A315" s="669"/>
      <c r="B315" s="669"/>
      <c r="C315" s="669"/>
      <c r="D315" s="669"/>
      <c r="E315" s="669"/>
      <c r="F315" s="669"/>
      <c r="G315" s="669"/>
      <c r="H315" s="669"/>
      <c r="I315" s="669"/>
      <c r="J315" s="669"/>
      <c r="K315" s="669"/>
      <c r="L315" s="669"/>
      <c r="M315" s="669"/>
      <c r="N315" s="669"/>
      <c r="O315" s="669"/>
      <c r="P315" s="669"/>
      <c r="Q315" s="669"/>
      <c r="R315" s="669"/>
      <c r="S315" s="669"/>
      <c r="T315" s="669"/>
      <c r="U315" s="669"/>
      <c r="V315" s="669"/>
      <c r="W315" s="669"/>
      <c r="X315" s="669"/>
      <c r="Y315" s="669"/>
    </row>
    <row r="316" spans="1:25" ht="14.25" customHeight="1">
      <c r="A316" s="669"/>
      <c r="B316" s="669"/>
      <c r="C316" s="669"/>
      <c r="D316" s="669"/>
      <c r="E316" s="669"/>
      <c r="F316" s="669"/>
      <c r="G316" s="669"/>
      <c r="H316" s="669"/>
      <c r="I316" s="669"/>
      <c r="J316" s="669"/>
      <c r="K316" s="669"/>
      <c r="L316" s="669"/>
      <c r="M316" s="669"/>
      <c r="N316" s="669"/>
      <c r="O316" s="669"/>
      <c r="P316" s="669"/>
      <c r="Q316" s="669"/>
      <c r="R316" s="669"/>
      <c r="S316" s="669"/>
      <c r="T316" s="669"/>
      <c r="U316" s="669"/>
      <c r="V316" s="669"/>
      <c r="W316" s="669"/>
      <c r="X316" s="669"/>
      <c r="Y316" s="669"/>
    </row>
    <row r="317" spans="1:25" ht="14.25" customHeight="1">
      <c r="A317" s="669"/>
      <c r="B317" s="669"/>
      <c r="C317" s="669"/>
      <c r="D317" s="669"/>
      <c r="E317" s="669"/>
      <c r="F317" s="669"/>
      <c r="G317" s="669"/>
      <c r="H317" s="669"/>
      <c r="I317" s="669"/>
      <c r="J317" s="669"/>
      <c r="K317" s="669"/>
      <c r="L317" s="669"/>
      <c r="M317" s="669"/>
      <c r="N317" s="669"/>
      <c r="O317" s="669"/>
      <c r="P317" s="669"/>
      <c r="Q317" s="669"/>
      <c r="R317" s="669"/>
      <c r="S317" s="669"/>
      <c r="T317" s="669"/>
      <c r="U317" s="669"/>
      <c r="V317" s="669"/>
      <c r="W317" s="669"/>
      <c r="X317" s="669"/>
      <c r="Y317" s="669"/>
    </row>
    <row r="318" spans="1:25" ht="14.25" customHeight="1">
      <c r="A318" s="669"/>
      <c r="B318" s="669"/>
      <c r="C318" s="669"/>
      <c r="D318" s="669"/>
      <c r="E318" s="669"/>
      <c r="F318" s="669"/>
      <c r="G318" s="669"/>
      <c r="H318" s="669"/>
      <c r="I318" s="669"/>
      <c r="J318" s="669"/>
      <c r="K318" s="669"/>
      <c r="L318" s="669"/>
      <c r="M318" s="669"/>
      <c r="N318" s="669"/>
      <c r="O318" s="669"/>
      <c r="P318" s="669"/>
      <c r="Q318" s="669"/>
      <c r="R318" s="669"/>
      <c r="S318" s="669"/>
      <c r="T318" s="669"/>
      <c r="U318" s="669"/>
      <c r="V318" s="669"/>
      <c r="W318" s="669"/>
      <c r="X318" s="669"/>
      <c r="Y318" s="669"/>
    </row>
    <row r="319" spans="1:25" ht="14.25" customHeight="1">
      <c r="A319" s="669"/>
      <c r="B319" s="669"/>
      <c r="C319" s="669"/>
      <c r="D319" s="669"/>
      <c r="E319" s="669"/>
      <c r="F319" s="669"/>
      <c r="G319" s="669"/>
      <c r="H319" s="669"/>
      <c r="I319" s="669"/>
      <c r="J319" s="669"/>
      <c r="K319" s="669"/>
      <c r="L319" s="669"/>
      <c r="M319" s="669"/>
      <c r="N319" s="669"/>
      <c r="O319" s="669"/>
      <c r="P319" s="669"/>
      <c r="Q319" s="669"/>
      <c r="R319" s="669"/>
      <c r="S319" s="669"/>
      <c r="T319" s="669"/>
      <c r="U319" s="669"/>
      <c r="V319" s="669"/>
      <c r="W319" s="669"/>
      <c r="X319" s="669"/>
      <c r="Y319" s="669"/>
    </row>
    <row r="320" spans="1:25" ht="14.25" customHeight="1">
      <c r="A320" s="669"/>
      <c r="B320" s="669"/>
      <c r="C320" s="669"/>
      <c r="D320" s="669"/>
      <c r="E320" s="669"/>
      <c r="F320" s="669"/>
      <c r="G320" s="669"/>
      <c r="H320" s="669"/>
      <c r="I320" s="669"/>
      <c r="J320" s="669"/>
      <c r="K320" s="669"/>
      <c r="L320" s="669"/>
      <c r="M320" s="669"/>
      <c r="N320" s="669"/>
      <c r="O320" s="669"/>
      <c r="P320" s="669"/>
      <c r="Q320" s="669"/>
      <c r="R320" s="669"/>
      <c r="S320" s="669"/>
      <c r="T320" s="669"/>
      <c r="U320" s="669"/>
      <c r="V320" s="669"/>
      <c r="W320" s="669"/>
      <c r="X320" s="669"/>
      <c r="Y320" s="669"/>
    </row>
    <row r="321" spans="1:25" ht="14.25" customHeight="1">
      <c r="A321" s="669"/>
      <c r="B321" s="669"/>
      <c r="C321" s="669"/>
      <c r="D321" s="669"/>
      <c r="E321" s="669"/>
      <c r="F321" s="669"/>
      <c r="G321" s="669"/>
      <c r="H321" s="669"/>
      <c r="I321" s="669"/>
      <c r="J321" s="669"/>
      <c r="K321" s="669"/>
      <c r="L321" s="669"/>
      <c r="M321" s="669"/>
      <c r="N321" s="669"/>
      <c r="O321" s="669"/>
      <c r="P321" s="669"/>
      <c r="Q321" s="669"/>
      <c r="R321" s="669"/>
      <c r="S321" s="669"/>
      <c r="T321" s="669"/>
      <c r="U321" s="669"/>
      <c r="V321" s="669"/>
      <c r="W321" s="669"/>
      <c r="X321" s="669"/>
      <c r="Y321" s="669"/>
    </row>
    <row r="322" spans="1:25" ht="14.25" customHeight="1">
      <c r="A322" s="669"/>
      <c r="B322" s="669"/>
      <c r="C322" s="669"/>
      <c r="D322" s="669"/>
      <c r="E322" s="669"/>
      <c r="F322" s="669"/>
      <c r="G322" s="669"/>
      <c r="H322" s="669"/>
      <c r="I322" s="669"/>
      <c r="J322" s="669"/>
      <c r="K322" s="669"/>
      <c r="L322" s="669"/>
      <c r="M322" s="669"/>
      <c r="N322" s="669"/>
      <c r="O322" s="669"/>
      <c r="P322" s="669"/>
      <c r="Q322" s="669"/>
      <c r="R322" s="669"/>
      <c r="S322" s="669"/>
      <c r="T322" s="669"/>
      <c r="U322" s="669"/>
      <c r="V322" s="669"/>
      <c r="W322" s="669"/>
      <c r="X322" s="669"/>
      <c r="Y322" s="669"/>
    </row>
    <row r="323" spans="1:25" ht="14.25" customHeight="1">
      <c r="A323" s="669"/>
      <c r="B323" s="669"/>
      <c r="C323" s="669"/>
      <c r="D323" s="669"/>
      <c r="E323" s="669"/>
      <c r="F323" s="669"/>
      <c r="G323" s="669"/>
      <c r="H323" s="669"/>
      <c r="I323" s="669"/>
      <c r="J323" s="669"/>
      <c r="K323" s="669"/>
      <c r="L323" s="669"/>
      <c r="M323" s="669"/>
      <c r="N323" s="669"/>
      <c r="O323" s="669"/>
      <c r="P323" s="669"/>
      <c r="Q323" s="669"/>
      <c r="R323" s="669"/>
      <c r="S323" s="669"/>
      <c r="T323" s="669"/>
      <c r="U323" s="669"/>
      <c r="V323" s="669"/>
      <c r="W323" s="669"/>
      <c r="X323" s="669"/>
      <c r="Y323" s="669"/>
    </row>
    <row r="324" spans="1:25" ht="14.25" customHeight="1">
      <c r="A324" s="669"/>
      <c r="B324" s="669"/>
      <c r="C324" s="669"/>
      <c r="D324" s="669"/>
      <c r="E324" s="669"/>
      <c r="F324" s="669"/>
      <c r="G324" s="669"/>
      <c r="H324" s="669"/>
      <c r="I324" s="669"/>
      <c r="J324" s="669"/>
      <c r="K324" s="669"/>
      <c r="L324" s="669"/>
      <c r="M324" s="669"/>
      <c r="N324" s="669"/>
      <c r="O324" s="669"/>
      <c r="P324" s="669"/>
      <c r="Q324" s="669"/>
      <c r="R324" s="669"/>
      <c r="S324" s="669"/>
      <c r="T324" s="669"/>
      <c r="U324" s="669"/>
      <c r="V324" s="669"/>
      <c r="W324" s="669"/>
      <c r="X324" s="669"/>
      <c r="Y324" s="669"/>
    </row>
    <row r="325" spans="1:25" ht="14.25" customHeight="1">
      <c r="A325" s="669"/>
      <c r="B325" s="669"/>
      <c r="C325" s="669"/>
      <c r="D325" s="669"/>
      <c r="E325" s="669"/>
      <c r="F325" s="669"/>
      <c r="G325" s="669"/>
      <c r="H325" s="669"/>
      <c r="I325" s="669"/>
      <c r="J325" s="669"/>
      <c r="K325" s="669"/>
      <c r="L325" s="669"/>
      <c r="M325" s="669"/>
      <c r="N325" s="669"/>
      <c r="O325" s="669"/>
      <c r="P325" s="669"/>
      <c r="Q325" s="669"/>
      <c r="R325" s="669"/>
      <c r="S325" s="669"/>
      <c r="T325" s="669"/>
      <c r="U325" s="669"/>
      <c r="V325" s="669"/>
      <c r="W325" s="669"/>
      <c r="X325" s="669"/>
      <c r="Y325" s="669"/>
    </row>
    <row r="326" spans="1:25" ht="14.25" customHeight="1">
      <c r="A326" s="669"/>
      <c r="B326" s="669"/>
      <c r="C326" s="669"/>
      <c r="D326" s="669"/>
      <c r="E326" s="669"/>
      <c r="F326" s="669"/>
      <c r="G326" s="669"/>
      <c r="H326" s="669"/>
      <c r="I326" s="669"/>
      <c r="J326" s="669"/>
      <c r="K326" s="669"/>
      <c r="L326" s="669"/>
      <c r="M326" s="669"/>
      <c r="N326" s="669"/>
      <c r="O326" s="669"/>
      <c r="P326" s="669"/>
      <c r="Q326" s="669"/>
      <c r="R326" s="669"/>
      <c r="S326" s="669"/>
      <c r="T326" s="669"/>
      <c r="U326" s="669"/>
      <c r="V326" s="669"/>
      <c r="W326" s="669"/>
      <c r="X326" s="669"/>
      <c r="Y326" s="669"/>
    </row>
    <row r="327" spans="1:25" ht="14.25" customHeight="1">
      <c r="A327" s="669"/>
      <c r="B327" s="669"/>
      <c r="C327" s="669"/>
      <c r="D327" s="669"/>
      <c r="E327" s="669"/>
      <c r="F327" s="669"/>
      <c r="G327" s="669"/>
      <c r="H327" s="669"/>
      <c r="I327" s="669"/>
      <c r="J327" s="669"/>
      <c r="K327" s="669"/>
      <c r="L327" s="669"/>
      <c r="M327" s="669"/>
      <c r="N327" s="669"/>
      <c r="O327" s="669"/>
      <c r="P327" s="669"/>
      <c r="Q327" s="669"/>
      <c r="R327" s="669"/>
      <c r="S327" s="669"/>
      <c r="T327" s="669"/>
      <c r="U327" s="669"/>
      <c r="V327" s="669"/>
      <c r="W327" s="669"/>
      <c r="X327" s="669"/>
      <c r="Y327" s="669"/>
    </row>
    <row r="328" spans="1:25" ht="14.25" customHeight="1">
      <c r="A328" s="669"/>
      <c r="B328" s="669"/>
      <c r="C328" s="669"/>
      <c r="D328" s="669"/>
      <c r="E328" s="669"/>
      <c r="F328" s="669"/>
      <c r="G328" s="669"/>
      <c r="H328" s="669"/>
      <c r="I328" s="669"/>
      <c r="J328" s="669"/>
      <c r="K328" s="669"/>
      <c r="L328" s="669"/>
      <c r="M328" s="669"/>
      <c r="N328" s="669"/>
      <c r="O328" s="669"/>
      <c r="P328" s="669"/>
      <c r="Q328" s="669"/>
      <c r="R328" s="669"/>
      <c r="S328" s="669"/>
      <c r="T328" s="669"/>
      <c r="U328" s="669"/>
      <c r="V328" s="669"/>
      <c r="W328" s="669"/>
      <c r="X328" s="669"/>
      <c r="Y328" s="669"/>
    </row>
    <row r="329" spans="1:25" ht="14.25" customHeight="1">
      <c r="A329" s="669"/>
      <c r="B329" s="669"/>
      <c r="C329" s="669"/>
      <c r="D329" s="669"/>
      <c r="E329" s="669"/>
      <c r="F329" s="669"/>
      <c r="G329" s="669"/>
      <c r="H329" s="669"/>
      <c r="I329" s="669"/>
      <c r="J329" s="669"/>
      <c r="K329" s="669"/>
      <c r="L329" s="669"/>
      <c r="M329" s="669"/>
      <c r="N329" s="669"/>
      <c r="O329" s="669"/>
      <c r="P329" s="669"/>
      <c r="Q329" s="669"/>
      <c r="R329" s="669"/>
      <c r="S329" s="669"/>
      <c r="T329" s="669"/>
      <c r="U329" s="669"/>
      <c r="V329" s="669"/>
      <c r="W329" s="669"/>
      <c r="X329" s="669"/>
      <c r="Y329" s="669"/>
    </row>
    <row r="330" spans="1:25" ht="14.25" customHeight="1">
      <c r="A330" s="669"/>
      <c r="B330" s="669"/>
      <c r="C330" s="669"/>
      <c r="D330" s="669"/>
      <c r="E330" s="669"/>
      <c r="F330" s="669"/>
      <c r="G330" s="669"/>
      <c r="H330" s="669"/>
      <c r="I330" s="669"/>
      <c r="J330" s="669"/>
      <c r="K330" s="669"/>
      <c r="L330" s="669"/>
      <c r="M330" s="669"/>
      <c r="N330" s="669"/>
      <c r="O330" s="669"/>
      <c r="P330" s="669"/>
      <c r="Q330" s="669"/>
      <c r="R330" s="669"/>
      <c r="S330" s="669"/>
      <c r="T330" s="669"/>
      <c r="U330" s="669"/>
      <c r="V330" s="669"/>
      <c r="W330" s="669"/>
      <c r="X330" s="669"/>
      <c r="Y330" s="669"/>
    </row>
    <row r="331" spans="1:25" ht="14.25" customHeight="1">
      <c r="A331" s="669"/>
      <c r="B331" s="669"/>
      <c r="C331" s="669"/>
      <c r="D331" s="669"/>
      <c r="E331" s="669"/>
      <c r="F331" s="669"/>
      <c r="G331" s="669"/>
      <c r="H331" s="669"/>
      <c r="I331" s="669"/>
      <c r="J331" s="669"/>
      <c r="K331" s="669"/>
      <c r="L331" s="669"/>
      <c r="M331" s="669"/>
      <c r="N331" s="669"/>
      <c r="O331" s="669"/>
      <c r="P331" s="669"/>
      <c r="Q331" s="669"/>
      <c r="R331" s="669"/>
      <c r="S331" s="669"/>
      <c r="T331" s="669"/>
      <c r="U331" s="669"/>
      <c r="V331" s="669"/>
      <c r="W331" s="669"/>
      <c r="X331" s="669"/>
      <c r="Y331" s="669"/>
    </row>
    <row r="332" spans="1:25" ht="14.25" customHeight="1">
      <c r="A332" s="669"/>
      <c r="B332" s="669"/>
      <c r="C332" s="669"/>
      <c r="D332" s="669"/>
      <c r="E332" s="669"/>
      <c r="F332" s="669"/>
      <c r="G332" s="669"/>
      <c r="H332" s="669"/>
      <c r="I332" s="669"/>
      <c r="J332" s="669"/>
      <c r="K332" s="669"/>
      <c r="L332" s="669"/>
      <c r="M332" s="669"/>
      <c r="N332" s="669"/>
      <c r="O332" s="669"/>
      <c r="P332" s="669"/>
      <c r="Q332" s="669"/>
      <c r="R332" s="669"/>
      <c r="S332" s="669"/>
      <c r="T332" s="669"/>
      <c r="U332" s="669"/>
      <c r="V332" s="669"/>
      <c r="W332" s="669"/>
      <c r="X332" s="669"/>
      <c r="Y332" s="669"/>
    </row>
    <row r="333" spans="1:25" ht="14.25" customHeight="1">
      <c r="A333" s="669"/>
      <c r="B333" s="669"/>
      <c r="C333" s="669"/>
      <c r="D333" s="669"/>
      <c r="E333" s="669"/>
      <c r="F333" s="669"/>
      <c r="G333" s="669"/>
      <c r="H333" s="669"/>
      <c r="I333" s="669"/>
      <c r="J333" s="669"/>
      <c r="K333" s="669"/>
      <c r="L333" s="669"/>
      <c r="M333" s="669"/>
      <c r="N333" s="669"/>
      <c r="O333" s="669"/>
      <c r="P333" s="669"/>
      <c r="Q333" s="669"/>
      <c r="R333" s="669"/>
      <c r="S333" s="669"/>
      <c r="T333" s="669"/>
      <c r="U333" s="669"/>
      <c r="V333" s="669"/>
      <c r="W333" s="669"/>
      <c r="X333" s="669"/>
      <c r="Y333" s="669"/>
    </row>
    <row r="334" spans="1:25" ht="14.25" customHeight="1">
      <c r="A334" s="669"/>
      <c r="B334" s="669"/>
      <c r="C334" s="669"/>
      <c r="D334" s="669"/>
      <c r="E334" s="669"/>
      <c r="F334" s="669"/>
      <c r="G334" s="669"/>
      <c r="H334" s="669"/>
      <c r="I334" s="669"/>
      <c r="J334" s="669"/>
      <c r="K334" s="669"/>
      <c r="L334" s="669"/>
      <c r="M334" s="669"/>
      <c r="N334" s="669"/>
      <c r="O334" s="669"/>
      <c r="P334" s="669"/>
      <c r="Q334" s="669"/>
      <c r="R334" s="669"/>
      <c r="S334" s="669"/>
      <c r="T334" s="669"/>
      <c r="U334" s="669"/>
      <c r="V334" s="669"/>
      <c r="W334" s="669"/>
      <c r="X334" s="669"/>
      <c r="Y334" s="669"/>
    </row>
    <row r="335" spans="1:25" ht="14.25" customHeight="1">
      <c r="A335" s="669"/>
      <c r="B335" s="669"/>
      <c r="C335" s="669"/>
      <c r="D335" s="669"/>
      <c r="E335" s="669"/>
      <c r="F335" s="669"/>
      <c r="G335" s="669"/>
      <c r="H335" s="669"/>
      <c r="I335" s="669"/>
      <c r="J335" s="669"/>
      <c r="K335" s="669"/>
      <c r="L335" s="669"/>
      <c r="M335" s="669"/>
      <c r="N335" s="669"/>
      <c r="O335" s="669"/>
      <c r="P335" s="669"/>
      <c r="Q335" s="669"/>
      <c r="R335" s="669"/>
      <c r="S335" s="669"/>
      <c r="T335" s="669"/>
      <c r="U335" s="669"/>
      <c r="V335" s="669"/>
      <c r="W335" s="669"/>
      <c r="X335" s="669"/>
      <c r="Y335" s="669"/>
    </row>
    <row r="336" spans="1:25" ht="14.25" customHeight="1">
      <c r="A336" s="669"/>
      <c r="B336" s="669"/>
      <c r="C336" s="669"/>
      <c r="D336" s="669"/>
      <c r="E336" s="669"/>
      <c r="F336" s="669"/>
      <c r="G336" s="669"/>
      <c r="H336" s="669"/>
      <c r="I336" s="669"/>
      <c r="J336" s="669"/>
      <c r="K336" s="669"/>
      <c r="L336" s="669"/>
      <c r="M336" s="669"/>
      <c r="N336" s="669"/>
      <c r="O336" s="669"/>
      <c r="P336" s="669"/>
      <c r="Q336" s="669"/>
      <c r="R336" s="669"/>
      <c r="S336" s="669"/>
      <c r="T336" s="669"/>
      <c r="U336" s="669"/>
      <c r="V336" s="669"/>
      <c r="W336" s="669"/>
      <c r="X336" s="669"/>
      <c r="Y336" s="669"/>
    </row>
    <row r="337" spans="1:25" ht="14.25" customHeight="1">
      <c r="A337" s="669"/>
      <c r="B337" s="669"/>
      <c r="C337" s="669"/>
      <c r="D337" s="669"/>
      <c r="E337" s="669"/>
      <c r="F337" s="669"/>
      <c r="G337" s="669"/>
      <c r="H337" s="669"/>
      <c r="I337" s="669"/>
      <c r="J337" s="669"/>
      <c r="K337" s="669"/>
      <c r="L337" s="669"/>
      <c r="M337" s="669"/>
      <c r="N337" s="669"/>
      <c r="O337" s="669"/>
      <c r="P337" s="669"/>
      <c r="Q337" s="669"/>
      <c r="R337" s="669"/>
      <c r="S337" s="669"/>
      <c r="T337" s="669"/>
      <c r="U337" s="669"/>
      <c r="V337" s="669"/>
      <c r="W337" s="669"/>
      <c r="X337" s="669"/>
      <c r="Y337" s="669"/>
    </row>
    <row r="338" spans="1:25" ht="14.25" customHeight="1">
      <c r="A338" s="669"/>
      <c r="B338" s="669"/>
      <c r="C338" s="669"/>
      <c r="D338" s="669"/>
      <c r="E338" s="669"/>
      <c r="F338" s="669"/>
      <c r="G338" s="669"/>
      <c r="H338" s="669"/>
      <c r="I338" s="669"/>
      <c r="J338" s="669"/>
      <c r="K338" s="669"/>
      <c r="L338" s="669"/>
      <c r="M338" s="669"/>
      <c r="N338" s="669"/>
      <c r="O338" s="669"/>
      <c r="P338" s="669"/>
      <c r="Q338" s="669"/>
      <c r="R338" s="669"/>
      <c r="S338" s="669"/>
      <c r="T338" s="669"/>
      <c r="U338" s="669"/>
      <c r="V338" s="669"/>
      <c r="W338" s="669"/>
      <c r="X338" s="669"/>
      <c r="Y338" s="669"/>
    </row>
    <row r="339" spans="1:25" ht="14.25" customHeight="1">
      <c r="A339" s="669"/>
      <c r="B339" s="669"/>
      <c r="C339" s="669"/>
      <c r="D339" s="669"/>
      <c r="E339" s="669"/>
      <c r="F339" s="669"/>
      <c r="G339" s="669"/>
      <c r="H339" s="669"/>
      <c r="I339" s="669"/>
      <c r="J339" s="669"/>
      <c r="K339" s="669"/>
      <c r="L339" s="669"/>
      <c r="M339" s="669"/>
      <c r="N339" s="669"/>
      <c r="O339" s="669"/>
      <c r="P339" s="669"/>
      <c r="Q339" s="669"/>
      <c r="R339" s="669"/>
      <c r="S339" s="669"/>
      <c r="T339" s="669"/>
      <c r="U339" s="669"/>
      <c r="V339" s="669"/>
      <c r="W339" s="669"/>
      <c r="X339" s="669"/>
      <c r="Y339" s="669"/>
    </row>
    <row r="340" spans="1:25" ht="14.25" customHeight="1">
      <c r="A340" s="669"/>
      <c r="B340" s="669"/>
      <c r="C340" s="669"/>
      <c r="D340" s="669"/>
      <c r="E340" s="669"/>
      <c r="F340" s="669"/>
      <c r="G340" s="669"/>
      <c r="H340" s="669"/>
      <c r="I340" s="669"/>
      <c r="J340" s="669"/>
      <c r="K340" s="669"/>
      <c r="L340" s="669"/>
      <c r="M340" s="669"/>
      <c r="N340" s="669"/>
      <c r="O340" s="669"/>
      <c r="P340" s="669"/>
      <c r="Q340" s="669"/>
      <c r="R340" s="669"/>
      <c r="S340" s="669"/>
      <c r="T340" s="669"/>
      <c r="U340" s="669"/>
      <c r="V340" s="669"/>
      <c r="W340" s="669"/>
      <c r="X340" s="669"/>
      <c r="Y340" s="669"/>
    </row>
    <row r="341" spans="1:25" ht="14.25" customHeight="1">
      <c r="A341" s="669"/>
      <c r="B341" s="669"/>
      <c r="C341" s="669"/>
      <c r="D341" s="669"/>
      <c r="E341" s="669"/>
      <c r="F341" s="669"/>
      <c r="G341" s="669"/>
      <c r="H341" s="669"/>
      <c r="I341" s="669"/>
      <c r="J341" s="669"/>
      <c r="K341" s="669"/>
      <c r="L341" s="669"/>
      <c r="M341" s="669"/>
      <c r="N341" s="669"/>
      <c r="O341" s="669"/>
      <c r="P341" s="669"/>
      <c r="Q341" s="669"/>
      <c r="R341" s="669"/>
      <c r="S341" s="669"/>
      <c r="T341" s="669"/>
      <c r="U341" s="669"/>
      <c r="V341" s="669"/>
      <c r="W341" s="669"/>
      <c r="X341" s="669"/>
      <c r="Y341" s="669"/>
    </row>
    <row r="342" spans="1:25" ht="14.25" customHeight="1">
      <c r="A342" s="669"/>
      <c r="B342" s="669"/>
      <c r="C342" s="669"/>
      <c r="D342" s="669"/>
      <c r="E342" s="669"/>
      <c r="F342" s="669"/>
      <c r="G342" s="669"/>
      <c r="H342" s="669"/>
      <c r="I342" s="669"/>
      <c r="J342" s="669"/>
      <c r="K342" s="669"/>
      <c r="L342" s="669"/>
      <c r="M342" s="669"/>
      <c r="N342" s="669"/>
      <c r="O342" s="669"/>
      <c r="P342" s="669"/>
      <c r="Q342" s="669"/>
      <c r="R342" s="669"/>
      <c r="S342" s="669"/>
      <c r="T342" s="669"/>
      <c r="U342" s="669"/>
      <c r="V342" s="669"/>
      <c r="W342" s="669"/>
      <c r="X342" s="669"/>
      <c r="Y342" s="669"/>
    </row>
    <row r="343" spans="1:25" ht="14.25" customHeight="1">
      <c r="A343" s="669"/>
      <c r="B343" s="669"/>
      <c r="C343" s="669"/>
      <c r="D343" s="669"/>
      <c r="E343" s="669"/>
      <c r="F343" s="669"/>
      <c r="G343" s="669"/>
      <c r="H343" s="669"/>
      <c r="I343" s="669"/>
      <c r="J343" s="669"/>
      <c r="K343" s="669"/>
      <c r="L343" s="669"/>
      <c r="M343" s="669"/>
      <c r="N343" s="669"/>
      <c r="O343" s="669"/>
      <c r="P343" s="669"/>
      <c r="Q343" s="669"/>
      <c r="R343" s="669"/>
      <c r="S343" s="669"/>
      <c r="T343" s="669"/>
      <c r="U343" s="669"/>
      <c r="V343" s="669"/>
      <c r="W343" s="669"/>
      <c r="X343" s="669"/>
      <c r="Y343" s="669"/>
    </row>
    <row r="344" spans="1:25" ht="14.25" customHeight="1">
      <c r="A344" s="669"/>
      <c r="B344" s="669"/>
      <c r="C344" s="669"/>
      <c r="D344" s="669"/>
      <c r="E344" s="669"/>
      <c r="F344" s="669"/>
      <c r="G344" s="669"/>
      <c r="H344" s="669"/>
      <c r="I344" s="669"/>
      <c r="J344" s="669"/>
      <c r="K344" s="669"/>
      <c r="L344" s="669"/>
      <c r="M344" s="669"/>
      <c r="N344" s="669"/>
      <c r="O344" s="669"/>
      <c r="P344" s="669"/>
      <c r="Q344" s="669"/>
      <c r="R344" s="669"/>
      <c r="S344" s="669"/>
      <c r="T344" s="669"/>
      <c r="U344" s="669"/>
      <c r="V344" s="669"/>
      <c r="W344" s="669"/>
      <c r="X344" s="669"/>
      <c r="Y344" s="669"/>
    </row>
    <row r="345" spans="1:25" ht="14.25" customHeight="1">
      <c r="A345" s="669"/>
      <c r="B345" s="669"/>
      <c r="C345" s="669"/>
      <c r="D345" s="669"/>
      <c r="E345" s="669"/>
      <c r="F345" s="669"/>
      <c r="G345" s="669"/>
      <c r="H345" s="669"/>
      <c r="I345" s="669"/>
      <c r="J345" s="669"/>
      <c r="K345" s="669"/>
      <c r="L345" s="669"/>
      <c r="M345" s="669"/>
      <c r="N345" s="669"/>
      <c r="O345" s="669"/>
      <c r="P345" s="669"/>
      <c r="Q345" s="669"/>
      <c r="R345" s="669"/>
      <c r="S345" s="669"/>
      <c r="T345" s="669"/>
      <c r="U345" s="669"/>
      <c r="V345" s="669"/>
      <c r="W345" s="669"/>
      <c r="X345" s="669"/>
      <c r="Y345" s="669"/>
    </row>
    <row r="346" spans="1:25" ht="14.25" customHeight="1">
      <c r="A346" s="669"/>
      <c r="B346" s="669"/>
      <c r="C346" s="669"/>
      <c r="D346" s="669"/>
      <c r="E346" s="669"/>
      <c r="F346" s="669"/>
      <c r="G346" s="669"/>
      <c r="H346" s="669"/>
      <c r="I346" s="669"/>
      <c r="J346" s="669"/>
      <c r="K346" s="669"/>
      <c r="L346" s="669"/>
      <c r="M346" s="669"/>
      <c r="N346" s="669"/>
      <c r="O346" s="669"/>
      <c r="P346" s="669"/>
      <c r="Q346" s="669"/>
      <c r="R346" s="669"/>
      <c r="S346" s="669"/>
      <c r="T346" s="669"/>
      <c r="U346" s="669"/>
      <c r="V346" s="669"/>
      <c r="W346" s="669"/>
      <c r="X346" s="669"/>
      <c r="Y346" s="669"/>
    </row>
    <row r="347" spans="1:25" ht="14.25" customHeight="1">
      <c r="A347" s="669"/>
      <c r="B347" s="669"/>
      <c r="C347" s="669"/>
      <c r="D347" s="669"/>
      <c r="E347" s="669"/>
      <c r="F347" s="669"/>
      <c r="G347" s="669"/>
      <c r="H347" s="669"/>
      <c r="I347" s="669"/>
      <c r="J347" s="669"/>
      <c r="K347" s="669"/>
      <c r="L347" s="669"/>
      <c r="M347" s="669"/>
      <c r="N347" s="669"/>
      <c r="O347" s="669"/>
      <c r="P347" s="669"/>
      <c r="Q347" s="669"/>
      <c r="R347" s="669"/>
      <c r="S347" s="669"/>
      <c r="T347" s="669"/>
      <c r="U347" s="669"/>
      <c r="V347" s="669"/>
      <c r="W347" s="669"/>
      <c r="X347" s="669"/>
      <c r="Y347" s="669"/>
    </row>
    <row r="348" spans="1:25" ht="14.25" customHeight="1">
      <c r="A348" s="669"/>
      <c r="B348" s="669"/>
      <c r="C348" s="669"/>
      <c r="D348" s="669"/>
      <c r="E348" s="669"/>
      <c r="F348" s="669"/>
      <c r="G348" s="669"/>
      <c r="H348" s="669"/>
      <c r="I348" s="669"/>
      <c r="J348" s="669"/>
      <c r="K348" s="669"/>
      <c r="L348" s="669"/>
      <c r="M348" s="669"/>
      <c r="N348" s="669"/>
      <c r="O348" s="669"/>
      <c r="P348" s="669"/>
      <c r="Q348" s="669"/>
      <c r="R348" s="669"/>
      <c r="S348" s="669"/>
      <c r="T348" s="669"/>
      <c r="U348" s="669"/>
      <c r="V348" s="669"/>
      <c r="W348" s="669"/>
      <c r="X348" s="669"/>
      <c r="Y348" s="669"/>
    </row>
    <row r="349" spans="1:25" ht="14.25" customHeight="1">
      <c r="A349" s="669"/>
      <c r="B349" s="669"/>
      <c r="C349" s="669"/>
      <c r="D349" s="669"/>
      <c r="E349" s="669"/>
      <c r="F349" s="669"/>
      <c r="G349" s="669"/>
      <c r="H349" s="669"/>
      <c r="I349" s="669"/>
      <c r="J349" s="669"/>
      <c r="K349" s="669"/>
      <c r="L349" s="669"/>
      <c r="M349" s="669"/>
      <c r="N349" s="669"/>
      <c r="O349" s="669"/>
      <c r="P349" s="669"/>
      <c r="Q349" s="669"/>
      <c r="R349" s="669"/>
      <c r="S349" s="669"/>
      <c r="T349" s="669"/>
      <c r="U349" s="669"/>
      <c r="V349" s="669"/>
      <c r="W349" s="669"/>
      <c r="X349" s="669"/>
      <c r="Y349" s="669"/>
    </row>
    <row r="350" spans="1:25" ht="14.25" customHeight="1">
      <c r="A350" s="669"/>
      <c r="B350" s="669"/>
      <c r="C350" s="669"/>
      <c r="D350" s="669"/>
      <c r="E350" s="669"/>
      <c r="F350" s="669"/>
      <c r="G350" s="669"/>
      <c r="H350" s="669"/>
      <c r="I350" s="669"/>
      <c r="J350" s="669"/>
      <c r="K350" s="669"/>
      <c r="L350" s="669"/>
      <c r="M350" s="669"/>
      <c r="N350" s="669"/>
      <c r="O350" s="669"/>
      <c r="P350" s="669"/>
      <c r="Q350" s="669"/>
      <c r="R350" s="669"/>
      <c r="S350" s="669"/>
      <c r="T350" s="669"/>
      <c r="U350" s="669"/>
      <c r="V350" s="669"/>
      <c r="W350" s="669"/>
      <c r="X350" s="669"/>
      <c r="Y350" s="669"/>
    </row>
    <row r="351" spans="1:25" ht="14.25" customHeight="1">
      <c r="A351" s="669"/>
      <c r="B351" s="669"/>
      <c r="C351" s="669"/>
      <c r="D351" s="669"/>
      <c r="E351" s="669"/>
      <c r="F351" s="669"/>
      <c r="G351" s="669"/>
      <c r="H351" s="669"/>
      <c r="I351" s="669"/>
      <c r="J351" s="669"/>
      <c r="K351" s="669"/>
      <c r="L351" s="669"/>
      <c r="M351" s="669"/>
      <c r="N351" s="669"/>
      <c r="O351" s="669"/>
      <c r="P351" s="669"/>
      <c r="Q351" s="669"/>
      <c r="R351" s="669"/>
      <c r="S351" s="669"/>
      <c r="T351" s="669"/>
      <c r="U351" s="669"/>
      <c r="V351" s="669"/>
      <c r="W351" s="669"/>
      <c r="X351" s="669"/>
      <c r="Y351" s="669"/>
    </row>
    <row r="352" spans="1:25" ht="14.25" customHeight="1">
      <c r="A352" s="669"/>
      <c r="B352" s="669"/>
      <c r="C352" s="669"/>
      <c r="D352" s="669"/>
      <c r="E352" s="669"/>
      <c r="F352" s="669"/>
      <c r="G352" s="669"/>
      <c r="H352" s="669"/>
      <c r="I352" s="669"/>
      <c r="J352" s="669"/>
      <c r="K352" s="669"/>
      <c r="L352" s="669"/>
      <c r="M352" s="669"/>
      <c r="N352" s="669"/>
      <c r="O352" s="669"/>
      <c r="P352" s="669"/>
      <c r="Q352" s="669"/>
      <c r="R352" s="669"/>
      <c r="S352" s="669"/>
      <c r="T352" s="669"/>
      <c r="U352" s="669"/>
      <c r="V352" s="669"/>
      <c r="W352" s="669"/>
      <c r="X352" s="669"/>
      <c r="Y352" s="669"/>
    </row>
    <row r="353" spans="1:25" ht="14.25" customHeight="1">
      <c r="A353" s="669"/>
      <c r="B353" s="669"/>
      <c r="C353" s="669"/>
      <c r="D353" s="669"/>
      <c r="E353" s="669"/>
      <c r="F353" s="669"/>
      <c r="G353" s="669"/>
      <c r="H353" s="669"/>
      <c r="I353" s="669"/>
      <c r="J353" s="669"/>
      <c r="K353" s="669"/>
      <c r="L353" s="669"/>
      <c r="M353" s="669"/>
      <c r="N353" s="669"/>
      <c r="O353" s="669"/>
      <c r="P353" s="669"/>
      <c r="Q353" s="669"/>
      <c r="R353" s="669"/>
      <c r="S353" s="669"/>
      <c r="T353" s="669"/>
      <c r="U353" s="669"/>
      <c r="V353" s="669"/>
      <c r="W353" s="669"/>
      <c r="X353" s="669"/>
      <c r="Y353" s="669"/>
    </row>
    <row r="354" spans="1:25" ht="14.25" customHeight="1">
      <c r="A354" s="669"/>
      <c r="B354" s="669"/>
      <c r="C354" s="669"/>
      <c r="D354" s="669"/>
      <c r="E354" s="669"/>
      <c r="F354" s="669"/>
      <c r="G354" s="669"/>
      <c r="H354" s="669"/>
      <c r="I354" s="669"/>
      <c r="J354" s="669"/>
      <c r="K354" s="669"/>
      <c r="L354" s="669"/>
      <c r="M354" s="669"/>
      <c r="N354" s="669"/>
      <c r="O354" s="669"/>
      <c r="P354" s="669"/>
      <c r="Q354" s="669"/>
      <c r="R354" s="669"/>
      <c r="S354" s="669"/>
      <c r="T354" s="669"/>
      <c r="U354" s="669"/>
      <c r="V354" s="669"/>
      <c r="W354" s="669"/>
      <c r="X354" s="669"/>
      <c r="Y354" s="669"/>
    </row>
    <row r="355" spans="1:25" ht="14.25" customHeight="1">
      <c r="A355" s="669"/>
      <c r="B355" s="669"/>
      <c r="C355" s="669"/>
      <c r="D355" s="669"/>
      <c r="E355" s="669"/>
      <c r="F355" s="669"/>
      <c r="G355" s="669"/>
      <c r="H355" s="669"/>
      <c r="I355" s="669"/>
      <c r="J355" s="669"/>
      <c r="K355" s="669"/>
      <c r="L355" s="669"/>
      <c r="M355" s="669"/>
      <c r="N355" s="669"/>
      <c r="O355" s="669"/>
      <c r="P355" s="669"/>
      <c r="Q355" s="669"/>
      <c r="R355" s="669"/>
      <c r="S355" s="669"/>
      <c r="T355" s="669"/>
      <c r="U355" s="669"/>
      <c r="V355" s="669"/>
      <c r="W355" s="669"/>
      <c r="X355" s="669"/>
      <c r="Y355" s="669"/>
    </row>
    <row r="356" spans="1:25" ht="14.25" customHeight="1">
      <c r="A356" s="669"/>
      <c r="B356" s="669"/>
      <c r="C356" s="669"/>
      <c r="D356" s="669"/>
      <c r="E356" s="669"/>
      <c r="F356" s="669"/>
      <c r="G356" s="669"/>
      <c r="H356" s="669"/>
      <c r="I356" s="669"/>
      <c r="J356" s="669"/>
      <c r="K356" s="669"/>
      <c r="L356" s="669"/>
      <c r="M356" s="669"/>
      <c r="N356" s="669"/>
      <c r="O356" s="669"/>
      <c r="P356" s="669"/>
      <c r="Q356" s="669"/>
      <c r="R356" s="669"/>
      <c r="S356" s="669"/>
      <c r="T356" s="669"/>
      <c r="U356" s="669"/>
      <c r="V356" s="669"/>
      <c r="W356" s="669"/>
      <c r="X356" s="669"/>
      <c r="Y356" s="669"/>
    </row>
    <row r="357" spans="1:25" ht="14.25" customHeight="1">
      <c r="A357" s="669"/>
      <c r="B357" s="669"/>
      <c r="C357" s="669"/>
      <c r="D357" s="669"/>
      <c r="E357" s="669"/>
      <c r="F357" s="669"/>
      <c r="G357" s="669"/>
      <c r="H357" s="669"/>
      <c r="I357" s="669"/>
      <c r="J357" s="669"/>
      <c r="K357" s="669"/>
      <c r="L357" s="669"/>
      <c r="M357" s="669"/>
      <c r="N357" s="669"/>
      <c r="O357" s="669"/>
      <c r="P357" s="669"/>
      <c r="Q357" s="669"/>
      <c r="R357" s="669"/>
      <c r="S357" s="669"/>
      <c r="T357" s="669"/>
      <c r="U357" s="669"/>
      <c r="V357" s="669"/>
      <c r="W357" s="669"/>
      <c r="X357" s="669"/>
      <c r="Y357" s="669"/>
    </row>
    <row r="358" spans="1:25" ht="14.25" customHeight="1">
      <c r="A358" s="669"/>
      <c r="B358" s="669"/>
      <c r="C358" s="669"/>
      <c r="D358" s="669"/>
      <c r="E358" s="669"/>
      <c r="F358" s="669"/>
      <c r="G358" s="669"/>
      <c r="H358" s="669"/>
      <c r="I358" s="669"/>
      <c r="J358" s="669"/>
      <c r="K358" s="669"/>
      <c r="L358" s="669"/>
      <c r="M358" s="669"/>
      <c r="N358" s="669"/>
      <c r="O358" s="669"/>
      <c r="P358" s="669"/>
      <c r="Q358" s="669"/>
      <c r="R358" s="669"/>
      <c r="S358" s="669"/>
      <c r="T358" s="669"/>
      <c r="U358" s="669"/>
      <c r="V358" s="669"/>
      <c r="W358" s="669"/>
      <c r="X358" s="669"/>
      <c r="Y358" s="669"/>
    </row>
    <row r="359" spans="1:25" ht="14.25" customHeight="1">
      <c r="A359" s="669"/>
      <c r="B359" s="669"/>
      <c r="C359" s="669"/>
      <c r="D359" s="669"/>
      <c r="E359" s="669"/>
      <c r="F359" s="669"/>
      <c r="G359" s="669"/>
      <c r="H359" s="669"/>
      <c r="I359" s="669"/>
      <c r="J359" s="669"/>
      <c r="K359" s="669"/>
      <c r="L359" s="669"/>
      <c r="M359" s="669"/>
      <c r="N359" s="669"/>
      <c r="O359" s="669"/>
      <c r="P359" s="669"/>
      <c r="Q359" s="669"/>
      <c r="R359" s="669"/>
      <c r="S359" s="669"/>
      <c r="T359" s="669"/>
      <c r="U359" s="669"/>
      <c r="V359" s="669"/>
      <c r="W359" s="669"/>
      <c r="X359" s="669"/>
      <c r="Y359" s="669"/>
    </row>
    <row r="360" spans="1:25" ht="14.25" customHeight="1">
      <c r="A360" s="669"/>
      <c r="B360" s="669"/>
      <c r="C360" s="669"/>
      <c r="D360" s="669"/>
      <c r="E360" s="669"/>
      <c r="F360" s="669"/>
      <c r="G360" s="669"/>
      <c r="H360" s="669"/>
      <c r="I360" s="669"/>
      <c r="J360" s="669"/>
      <c r="K360" s="669"/>
      <c r="L360" s="669"/>
      <c r="M360" s="669"/>
      <c r="N360" s="669"/>
      <c r="O360" s="669"/>
      <c r="P360" s="669"/>
      <c r="Q360" s="669"/>
      <c r="R360" s="669"/>
      <c r="S360" s="669"/>
      <c r="T360" s="669"/>
      <c r="U360" s="669"/>
      <c r="V360" s="669"/>
      <c r="W360" s="669"/>
      <c r="X360" s="669"/>
      <c r="Y360" s="669"/>
    </row>
    <row r="361" spans="1:25" ht="14.25" customHeight="1">
      <c r="A361" s="669"/>
      <c r="B361" s="669"/>
      <c r="C361" s="669"/>
      <c r="D361" s="669"/>
      <c r="E361" s="669"/>
      <c r="F361" s="669"/>
      <c r="G361" s="669"/>
      <c r="H361" s="669"/>
      <c r="I361" s="669"/>
      <c r="J361" s="669"/>
      <c r="K361" s="669"/>
      <c r="L361" s="669"/>
      <c r="M361" s="669"/>
      <c r="N361" s="669"/>
      <c r="O361" s="669"/>
      <c r="P361" s="669"/>
      <c r="Q361" s="669"/>
      <c r="R361" s="669"/>
      <c r="S361" s="669"/>
      <c r="T361" s="669"/>
      <c r="U361" s="669"/>
      <c r="V361" s="669"/>
      <c r="W361" s="669"/>
      <c r="X361" s="669"/>
      <c r="Y361" s="669"/>
    </row>
    <row r="362" spans="1:25" ht="14.25" customHeight="1">
      <c r="A362" s="669"/>
      <c r="B362" s="669"/>
      <c r="C362" s="669"/>
      <c r="D362" s="669"/>
      <c r="E362" s="669"/>
      <c r="F362" s="669"/>
      <c r="G362" s="669"/>
      <c r="H362" s="669"/>
      <c r="I362" s="669"/>
      <c r="J362" s="669"/>
      <c r="K362" s="669"/>
      <c r="L362" s="669"/>
      <c r="M362" s="669"/>
      <c r="N362" s="669"/>
      <c r="O362" s="669"/>
      <c r="P362" s="669"/>
      <c r="Q362" s="669"/>
      <c r="R362" s="669"/>
      <c r="S362" s="669"/>
      <c r="T362" s="669"/>
      <c r="U362" s="669"/>
      <c r="V362" s="669"/>
      <c r="W362" s="669"/>
      <c r="X362" s="669"/>
      <c r="Y362" s="669"/>
    </row>
    <row r="363" spans="1:25" ht="14.25" customHeight="1">
      <c r="A363" s="669"/>
      <c r="B363" s="669"/>
      <c r="C363" s="669"/>
      <c r="D363" s="669"/>
      <c r="E363" s="669"/>
      <c r="F363" s="669"/>
      <c r="G363" s="669"/>
      <c r="H363" s="669"/>
      <c r="I363" s="669"/>
      <c r="J363" s="669"/>
      <c r="K363" s="669"/>
      <c r="L363" s="669"/>
      <c r="M363" s="669"/>
      <c r="N363" s="669"/>
      <c r="O363" s="669"/>
      <c r="P363" s="669"/>
      <c r="Q363" s="669"/>
      <c r="R363" s="669"/>
      <c r="S363" s="669"/>
      <c r="T363" s="669"/>
      <c r="U363" s="669"/>
      <c r="V363" s="669"/>
      <c r="W363" s="669"/>
      <c r="X363" s="669"/>
      <c r="Y363" s="669"/>
    </row>
    <row r="364" spans="1:25" ht="14.25" customHeight="1">
      <c r="A364" s="669"/>
      <c r="B364" s="669"/>
      <c r="C364" s="669"/>
      <c r="D364" s="669"/>
      <c r="E364" s="669"/>
      <c r="F364" s="669"/>
      <c r="G364" s="669"/>
      <c r="H364" s="669"/>
      <c r="I364" s="669"/>
      <c r="J364" s="669"/>
      <c r="K364" s="669"/>
      <c r="L364" s="669"/>
      <c r="M364" s="669"/>
      <c r="N364" s="669"/>
      <c r="O364" s="669"/>
      <c r="P364" s="669"/>
      <c r="Q364" s="669"/>
      <c r="R364" s="669"/>
      <c r="S364" s="669"/>
      <c r="T364" s="669"/>
      <c r="U364" s="669"/>
      <c r="V364" s="669"/>
      <c r="W364" s="669"/>
      <c r="X364" s="669"/>
      <c r="Y364" s="669"/>
    </row>
    <row r="365" spans="1:25" ht="14.25" customHeight="1">
      <c r="A365" s="669"/>
      <c r="B365" s="669"/>
      <c r="C365" s="669"/>
      <c r="D365" s="669"/>
      <c r="E365" s="669"/>
      <c r="F365" s="669"/>
      <c r="G365" s="669"/>
      <c r="H365" s="669"/>
      <c r="I365" s="669"/>
      <c r="J365" s="669"/>
      <c r="K365" s="669"/>
      <c r="L365" s="669"/>
      <c r="M365" s="669"/>
      <c r="N365" s="669"/>
      <c r="O365" s="669"/>
      <c r="P365" s="669"/>
      <c r="Q365" s="669"/>
      <c r="R365" s="669"/>
      <c r="S365" s="669"/>
      <c r="T365" s="669"/>
      <c r="U365" s="669"/>
      <c r="V365" s="669"/>
      <c r="W365" s="669"/>
      <c r="X365" s="669"/>
      <c r="Y365" s="669"/>
    </row>
    <row r="366" spans="1:25" ht="14.25" customHeight="1">
      <c r="A366" s="669"/>
      <c r="B366" s="669"/>
      <c r="C366" s="669"/>
      <c r="D366" s="669"/>
      <c r="E366" s="669"/>
      <c r="F366" s="669"/>
      <c r="G366" s="669"/>
      <c r="H366" s="669"/>
      <c r="I366" s="669"/>
      <c r="J366" s="669"/>
      <c r="K366" s="669"/>
      <c r="L366" s="669"/>
      <c r="M366" s="669"/>
      <c r="N366" s="669"/>
      <c r="O366" s="669"/>
      <c r="P366" s="669"/>
      <c r="Q366" s="669"/>
      <c r="R366" s="669"/>
      <c r="S366" s="669"/>
      <c r="T366" s="669"/>
      <c r="U366" s="669"/>
      <c r="V366" s="669"/>
      <c r="W366" s="669"/>
      <c r="X366" s="669"/>
      <c r="Y366" s="669"/>
    </row>
    <row r="367" spans="1:25" ht="14.25" customHeight="1">
      <c r="A367" s="669"/>
      <c r="B367" s="669"/>
      <c r="C367" s="669"/>
      <c r="D367" s="669"/>
      <c r="E367" s="669"/>
      <c r="F367" s="669"/>
      <c r="G367" s="669"/>
      <c r="H367" s="669"/>
      <c r="I367" s="669"/>
      <c r="J367" s="669"/>
      <c r="K367" s="669"/>
      <c r="L367" s="669"/>
      <c r="M367" s="669"/>
      <c r="N367" s="669"/>
      <c r="O367" s="669"/>
      <c r="P367" s="669"/>
      <c r="Q367" s="669"/>
      <c r="R367" s="669"/>
      <c r="S367" s="669"/>
      <c r="T367" s="669"/>
      <c r="U367" s="669"/>
      <c r="V367" s="669"/>
      <c r="W367" s="669"/>
      <c r="X367" s="669"/>
      <c r="Y367" s="669"/>
    </row>
    <row r="368" spans="1:25" ht="14.25" customHeight="1">
      <c r="A368" s="669"/>
      <c r="B368" s="669"/>
      <c r="C368" s="669"/>
      <c r="D368" s="669"/>
      <c r="E368" s="669"/>
      <c r="F368" s="669"/>
      <c r="G368" s="669"/>
      <c r="H368" s="669"/>
      <c r="I368" s="669"/>
      <c r="J368" s="669"/>
      <c r="K368" s="669"/>
      <c r="L368" s="669"/>
      <c r="M368" s="669"/>
      <c r="N368" s="669"/>
      <c r="O368" s="669"/>
      <c r="P368" s="669"/>
      <c r="Q368" s="669"/>
      <c r="R368" s="669"/>
      <c r="S368" s="669"/>
      <c r="T368" s="669"/>
      <c r="U368" s="669"/>
      <c r="V368" s="669"/>
      <c r="W368" s="669"/>
      <c r="X368" s="669"/>
      <c r="Y368" s="669"/>
    </row>
    <row r="369" spans="1:25" ht="14.25" customHeight="1">
      <c r="A369" s="669"/>
      <c r="B369" s="669"/>
      <c r="C369" s="669"/>
      <c r="D369" s="669"/>
      <c r="E369" s="669"/>
      <c r="F369" s="669"/>
      <c r="G369" s="669"/>
      <c r="H369" s="669"/>
      <c r="I369" s="669"/>
      <c r="J369" s="669"/>
      <c r="K369" s="669"/>
      <c r="L369" s="669"/>
      <c r="M369" s="669"/>
      <c r="N369" s="669"/>
      <c r="O369" s="669"/>
      <c r="P369" s="669"/>
      <c r="Q369" s="669"/>
      <c r="R369" s="669"/>
      <c r="S369" s="669"/>
      <c r="T369" s="669"/>
      <c r="U369" s="669"/>
      <c r="V369" s="669"/>
      <c r="W369" s="669"/>
      <c r="X369" s="669"/>
      <c r="Y369" s="669"/>
    </row>
    <row r="370" spans="1:25" ht="14.25" customHeight="1">
      <c r="A370" s="669"/>
      <c r="B370" s="669"/>
      <c r="C370" s="669"/>
      <c r="D370" s="669"/>
      <c r="E370" s="669"/>
      <c r="F370" s="669"/>
      <c r="G370" s="669"/>
      <c r="H370" s="669"/>
      <c r="I370" s="669"/>
      <c r="J370" s="669"/>
      <c r="K370" s="669"/>
      <c r="L370" s="669"/>
      <c r="M370" s="669"/>
      <c r="N370" s="669"/>
      <c r="O370" s="669"/>
      <c r="P370" s="669"/>
      <c r="Q370" s="669"/>
      <c r="R370" s="669"/>
      <c r="S370" s="669"/>
      <c r="T370" s="669"/>
      <c r="U370" s="669"/>
      <c r="V370" s="669"/>
      <c r="W370" s="669"/>
      <c r="X370" s="669"/>
      <c r="Y370" s="669"/>
    </row>
    <row r="371" spans="1:25" ht="14.25" customHeight="1">
      <c r="A371" s="669"/>
      <c r="B371" s="669"/>
      <c r="C371" s="669"/>
      <c r="D371" s="669"/>
      <c r="E371" s="669"/>
      <c r="F371" s="669"/>
      <c r="G371" s="669"/>
      <c r="H371" s="669"/>
      <c r="I371" s="669"/>
      <c r="J371" s="669"/>
      <c r="K371" s="669"/>
      <c r="L371" s="669"/>
      <c r="M371" s="669"/>
      <c r="N371" s="669"/>
      <c r="O371" s="669"/>
      <c r="P371" s="669"/>
      <c r="Q371" s="669"/>
      <c r="R371" s="669"/>
      <c r="S371" s="669"/>
      <c r="T371" s="669"/>
      <c r="U371" s="669"/>
      <c r="V371" s="669"/>
      <c r="W371" s="669"/>
      <c r="X371" s="669"/>
      <c r="Y371" s="669"/>
    </row>
    <row r="372" spans="1:25" ht="14.25" customHeight="1">
      <c r="A372" s="669"/>
      <c r="B372" s="669"/>
      <c r="C372" s="669"/>
      <c r="D372" s="669"/>
      <c r="E372" s="669"/>
      <c r="F372" s="669"/>
      <c r="G372" s="669"/>
      <c r="H372" s="669"/>
      <c r="I372" s="669"/>
      <c r="J372" s="669"/>
      <c r="K372" s="669"/>
      <c r="L372" s="669"/>
      <c r="M372" s="669"/>
      <c r="N372" s="669"/>
      <c r="O372" s="669"/>
      <c r="P372" s="669"/>
      <c r="Q372" s="669"/>
      <c r="R372" s="669"/>
      <c r="S372" s="669"/>
      <c r="T372" s="669"/>
      <c r="U372" s="669"/>
      <c r="V372" s="669"/>
      <c r="W372" s="669"/>
      <c r="X372" s="669"/>
      <c r="Y372" s="669"/>
    </row>
    <row r="373" spans="1:25" ht="14.25" customHeight="1">
      <c r="A373" s="669"/>
      <c r="B373" s="669"/>
      <c r="C373" s="669"/>
      <c r="D373" s="669"/>
      <c r="E373" s="669"/>
      <c r="F373" s="669"/>
      <c r="G373" s="669"/>
      <c r="H373" s="669"/>
      <c r="I373" s="669"/>
      <c r="J373" s="669"/>
      <c r="K373" s="669"/>
      <c r="L373" s="669"/>
      <c r="M373" s="669"/>
      <c r="N373" s="669"/>
      <c r="O373" s="669"/>
      <c r="P373" s="669"/>
      <c r="Q373" s="669"/>
      <c r="R373" s="669"/>
      <c r="S373" s="669"/>
      <c r="T373" s="669"/>
      <c r="U373" s="669"/>
      <c r="V373" s="669"/>
      <c r="W373" s="669"/>
      <c r="X373" s="669"/>
      <c r="Y373" s="669"/>
    </row>
    <row r="374" spans="1:25" ht="14.25" customHeight="1">
      <c r="A374" s="669"/>
      <c r="B374" s="669"/>
      <c r="C374" s="669"/>
      <c r="D374" s="669"/>
      <c r="E374" s="669"/>
      <c r="F374" s="669"/>
      <c r="G374" s="669"/>
      <c r="H374" s="669"/>
      <c r="I374" s="669"/>
      <c r="J374" s="669"/>
      <c r="K374" s="669"/>
      <c r="L374" s="669"/>
      <c r="M374" s="669"/>
      <c r="N374" s="669"/>
      <c r="O374" s="669"/>
      <c r="P374" s="669"/>
      <c r="Q374" s="669"/>
      <c r="R374" s="669"/>
      <c r="S374" s="669"/>
      <c r="T374" s="669"/>
      <c r="U374" s="669"/>
      <c r="V374" s="669"/>
      <c r="W374" s="669"/>
      <c r="X374" s="669"/>
      <c r="Y374" s="669"/>
    </row>
    <row r="375" spans="1:25" ht="14.25" customHeight="1">
      <c r="A375" s="669"/>
      <c r="B375" s="669"/>
      <c r="C375" s="669"/>
      <c r="D375" s="669"/>
      <c r="E375" s="669"/>
      <c r="F375" s="669"/>
      <c r="G375" s="669"/>
      <c r="H375" s="669"/>
      <c r="I375" s="669"/>
      <c r="J375" s="669"/>
      <c r="K375" s="669"/>
      <c r="L375" s="669"/>
      <c r="M375" s="669"/>
      <c r="N375" s="669"/>
      <c r="O375" s="669"/>
      <c r="P375" s="669"/>
      <c r="Q375" s="669"/>
      <c r="R375" s="669"/>
      <c r="S375" s="669"/>
      <c r="T375" s="669"/>
      <c r="U375" s="669"/>
      <c r="V375" s="669"/>
      <c r="W375" s="669"/>
      <c r="X375" s="669"/>
      <c r="Y375" s="669"/>
    </row>
    <row r="376" spans="1:25" ht="14.25" customHeight="1">
      <c r="A376" s="669"/>
      <c r="B376" s="669"/>
      <c r="C376" s="669"/>
      <c r="D376" s="669"/>
      <c r="E376" s="669"/>
      <c r="F376" s="669"/>
      <c r="G376" s="669"/>
      <c r="H376" s="669"/>
      <c r="I376" s="669"/>
      <c r="J376" s="669"/>
      <c r="K376" s="669"/>
      <c r="L376" s="669"/>
      <c r="M376" s="669"/>
      <c r="N376" s="669"/>
      <c r="O376" s="669"/>
      <c r="P376" s="669"/>
      <c r="Q376" s="669"/>
      <c r="R376" s="669"/>
      <c r="S376" s="669"/>
      <c r="T376" s="669"/>
      <c r="U376" s="669"/>
      <c r="V376" s="669"/>
      <c r="W376" s="669"/>
      <c r="X376" s="669"/>
      <c r="Y376" s="669"/>
    </row>
    <row r="377" spans="1:25" ht="14.25" customHeight="1">
      <c r="A377" s="669"/>
      <c r="B377" s="669"/>
      <c r="C377" s="669"/>
      <c r="D377" s="669"/>
      <c r="E377" s="669"/>
      <c r="F377" s="669"/>
      <c r="G377" s="669"/>
      <c r="H377" s="669"/>
      <c r="I377" s="669"/>
      <c r="J377" s="669"/>
      <c r="K377" s="669"/>
      <c r="L377" s="669"/>
      <c r="M377" s="669"/>
      <c r="N377" s="669"/>
      <c r="O377" s="669"/>
      <c r="P377" s="669"/>
      <c r="Q377" s="669"/>
      <c r="R377" s="669"/>
      <c r="S377" s="669"/>
      <c r="T377" s="669"/>
      <c r="U377" s="669"/>
      <c r="V377" s="669"/>
      <c r="W377" s="669"/>
      <c r="X377" s="669"/>
      <c r="Y377" s="669"/>
    </row>
    <row r="378" spans="1:25" ht="14.25" customHeight="1">
      <c r="A378" s="669"/>
      <c r="B378" s="669"/>
      <c r="C378" s="669"/>
      <c r="D378" s="669"/>
      <c r="E378" s="669"/>
      <c r="F378" s="669"/>
      <c r="G378" s="669"/>
      <c r="H378" s="669"/>
      <c r="I378" s="669"/>
      <c r="J378" s="669"/>
      <c r="K378" s="669"/>
      <c r="L378" s="669"/>
      <c r="M378" s="669"/>
      <c r="N378" s="669"/>
      <c r="O378" s="669"/>
      <c r="P378" s="669"/>
      <c r="Q378" s="669"/>
      <c r="R378" s="669"/>
      <c r="S378" s="669"/>
      <c r="T378" s="669"/>
      <c r="U378" s="669"/>
      <c r="V378" s="669"/>
      <c r="W378" s="669"/>
      <c r="X378" s="669"/>
      <c r="Y378" s="669"/>
    </row>
    <row r="379" spans="1:25" ht="14.25" customHeight="1">
      <c r="A379" s="669"/>
      <c r="B379" s="669"/>
      <c r="C379" s="669"/>
      <c r="D379" s="669"/>
      <c r="E379" s="669"/>
      <c r="F379" s="669"/>
      <c r="G379" s="669"/>
      <c r="H379" s="669"/>
      <c r="I379" s="669"/>
      <c r="J379" s="669"/>
      <c r="K379" s="669"/>
      <c r="L379" s="669"/>
      <c r="M379" s="669"/>
      <c r="N379" s="669"/>
      <c r="O379" s="669"/>
      <c r="P379" s="669"/>
      <c r="Q379" s="669"/>
      <c r="R379" s="669"/>
      <c r="S379" s="669"/>
      <c r="T379" s="669"/>
      <c r="U379" s="669"/>
      <c r="V379" s="669"/>
      <c r="W379" s="669"/>
      <c r="X379" s="669"/>
      <c r="Y379" s="669"/>
    </row>
    <row r="380" spans="1:25" ht="14.25" customHeight="1">
      <c r="A380" s="669"/>
      <c r="B380" s="669"/>
      <c r="C380" s="669"/>
      <c r="D380" s="669"/>
      <c r="E380" s="669"/>
      <c r="F380" s="669"/>
      <c r="G380" s="669"/>
      <c r="H380" s="669"/>
      <c r="I380" s="669"/>
      <c r="J380" s="669"/>
      <c r="K380" s="669"/>
      <c r="L380" s="669"/>
      <c r="M380" s="669"/>
      <c r="N380" s="669"/>
      <c r="O380" s="669"/>
      <c r="P380" s="669"/>
      <c r="Q380" s="669"/>
      <c r="R380" s="669"/>
      <c r="S380" s="669"/>
      <c r="T380" s="669"/>
      <c r="U380" s="669"/>
      <c r="V380" s="669"/>
      <c r="W380" s="669"/>
      <c r="X380" s="669"/>
      <c r="Y380" s="669"/>
    </row>
    <row r="381" spans="1:25" ht="14.25" customHeight="1">
      <c r="A381" s="669"/>
      <c r="B381" s="669"/>
      <c r="C381" s="669"/>
      <c r="D381" s="669"/>
      <c r="E381" s="669"/>
      <c r="F381" s="669"/>
      <c r="G381" s="669"/>
      <c r="H381" s="669"/>
      <c r="I381" s="669"/>
      <c r="J381" s="669"/>
      <c r="K381" s="669"/>
      <c r="L381" s="669"/>
      <c r="M381" s="669"/>
      <c r="N381" s="669"/>
      <c r="O381" s="669"/>
      <c r="P381" s="669"/>
      <c r="Q381" s="669"/>
      <c r="R381" s="669"/>
      <c r="S381" s="669"/>
      <c r="T381" s="669"/>
      <c r="U381" s="669"/>
      <c r="V381" s="669"/>
      <c r="W381" s="669"/>
      <c r="X381" s="669"/>
      <c r="Y381" s="669"/>
    </row>
    <row r="382" spans="1:25" ht="14.25" customHeight="1">
      <c r="A382" s="669"/>
      <c r="B382" s="669"/>
      <c r="C382" s="669"/>
      <c r="D382" s="669"/>
      <c r="E382" s="669"/>
      <c r="F382" s="669"/>
      <c r="G382" s="669"/>
      <c r="H382" s="669"/>
      <c r="I382" s="669"/>
      <c r="J382" s="669"/>
      <c r="K382" s="669"/>
      <c r="L382" s="669"/>
      <c r="M382" s="669"/>
      <c r="N382" s="669"/>
      <c r="O382" s="669"/>
      <c r="P382" s="669"/>
      <c r="Q382" s="669"/>
      <c r="R382" s="669"/>
      <c r="S382" s="669"/>
      <c r="T382" s="669"/>
      <c r="U382" s="669"/>
      <c r="V382" s="669"/>
      <c r="W382" s="669"/>
      <c r="X382" s="669"/>
      <c r="Y382" s="669"/>
    </row>
    <row r="383" spans="1:25" ht="14.25" customHeight="1">
      <c r="A383" s="669"/>
      <c r="B383" s="669"/>
      <c r="C383" s="669"/>
      <c r="D383" s="669"/>
      <c r="E383" s="669"/>
      <c r="F383" s="669"/>
      <c r="G383" s="669"/>
      <c r="H383" s="669"/>
      <c r="I383" s="669"/>
      <c r="J383" s="669"/>
      <c r="K383" s="669"/>
      <c r="L383" s="669"/>
      <c r="M383" s="669"/>
      <c r="N383" s="669"/>
      <c r="O383" s="669"/>
      <c r="P383" s="669"/>
      <c r="Q383" s="669"/>
      <c r="R383" s="669"/>
      <c r="S383" s="669"/>
      <c r="T383" s="669"/>
      <c r="U383" s="669"/>
      <c r="V383" s="669"/>
      <c r="W383" s="669"/>
      <c r="X383" s="669"/>
      <c r="Y383" s="669"/>
    </row>
    <row r="384" spans="1:25" ht="14.25" customHeight="1">
      <c r="A384" s="669"/>
      <c r="B384" s="669"/>
      <c r="C384" s="669"/>
      <c r="D384" s="669"/>
      <c r="E384" s="669"/>
      <c r="F384" s="669"/>
      <c r="G384" s="669"/>
      <c r="H384" s="669"/>
      <c r="I384" s="669"/>
      <c r="J384" s="669"/>
      <c r="K384" s="669"/>
      <c r="L384" s="669"/>
      <c r="M384" s="669"/>
      <c r="N384" s="669"/>
      <c r="O384" s="669"/>
      <c r="P384" s="669"/>
      <c r="Q384" s="669"/>
      <c r="R384" s="669"/>
      <c r="S384" s="669"/>
      <c r="T384" s="669"/>
      <c r="U384" s="669"/>
      <c r="V384" s="669"/>
      <c r="W384" s="669"/>
      <c r="X384" s="669"/>
      <c r="Y384" s="669"/>
    </row>
    <row r="385" spans="1:25" ht="14.25" customHeight="1">
      <c r="A385" s="669"/>
      <c r="B385" s="669"/>
      <c r="C385" s="669"/>
      <c r="D385" s="669"/>
      <c r="E385" s="669"/>
      <c r="F385" s="669"/>
      <c r="G385" s="669"/>
      <c r="H385" s="669"/>
      <c r="I385" s="669"/>
      <c r="J385" s="669"/>
      <c r="K385" s="669"/>
      <c r="L385" s="669"/>
      <c r="M385" s="669"/>
      <c r="N385" s="669"/>
      <c r="O385" s="669"/>
      <c r="P385" s="669"/>
      <c r="Q385" s="669"/>
      <c r="R385" s="669"/>
      <c r="S385" s="669"/>
      <c r="T385" s="669"/>
      <c r="U385" s="669"/>
      <c r="V385" s="669"/>
      <c r="W385" s="669"/>
      <c r="X385" s="669"/>
      <c r="Y385" s="669"/>
    </row>
    <row r="386" spans="1:25" ht="14.25" customHeight="1">
      <c r="A386" s="669"/>
      <c r="B386" s="669"/>
      <c r="C386" s="669"/>
      <c r="D386" s="669"/>
      <c r="E386" s="669"/>
      <c r="F386" s="669"/>
      <c r="G386" s="669"/>
      <c r="H386" s="669"/>
      <c r="I386" s="669"/>
      <c r="J386" s="669"/>
      <c r="K386" s="669"/>
      <c r="L386" s="669"/>
      <c r="M386" s="669"/>
      <c r="N386" s="669"/>
      <c r="O386" s="669"/>
      <c r="P386" s="669"/>
      <c r="Q386" s="669"/>
      <c r="R386" s="669"/>
      <c r="S386" s="669"/>
      <c r="T386" s="669"/>
      <c r="U386" s="669"/>
      <c r="V386" s="669"/>
      <c r="W386" s="669"/>
      <c r="X386" s="669"/>
      <c r="Y386" s="669"/>
    </row>
    <row r="387" spans="1:25" ht="14.25" customHeight="1">
      <c r="A387" s="669"/>
      <c r="B387" s="669"/>
      <c r="C387" s="669"/>
      <c r="D387" s="669"/>
      <c r="E387" s="669"/>
      <c r="F387" s="669"/>
      <c r="G387" s="669"/>
      <c r="H387" s="669"/>
      <c r="I387" s="669"/>
      <c r="J387" s="669"/>
      <c r="K387" s="669"/>
      <c r="L387" s="669"/>
      <c r="M387" s="669"/>
      <c r="N387" s="669"/>
      <c r="O387" s="669"/>
      <c r="P387" s="669"/>
      <c r="Q387" s="669"/>
      <c r="R387" s="669"/>
      <c r="S387" s="669"/>
      <c r="T387" s="669"/>
      <c r="U387" s="669"/>
      <c r="V387" s="669"/>
      <c r="W387" s="669"/>
      <c r="X387" s="669"/>
      <c r="Y387" s="669"/>
    </row>
    <row r="388" spans="1:25" ht="14.25" customHeight="1">
      <c r="A388" s="669"/>
      <c r="B388" s="669"/>
      <c r="C388" s="669"/>
      <c r="D388" s="669"/>
      <c r="E388" s="669"/>
      <c r="F388" s="669"/>
      <c r="G388" s="669"/>
      <c r="H388" s="669"/>
      <c r="I388" s="669"/>
      <c r="J388" s="669"/>
      <c r="K388" s="669"/>
      <c r="L388" s="669"/>
      <c r="M388" s="669"/>
      <c r="N388" s="669"/>
      <c r="O388" s="669"/>
      <c r="P388" s="669"/>
      <c r="Q388" s="669"/>
      <c r="R388" s="669"/>
      <c r="S388" s="669"/>
      <c r="T388" s="669"/>
      <c r="U388" s="669"/>
      <c r="V388" s="669"/>
      <c r="W388" s="669"/>
      <c r="X388" s="669"/>
      <c r="Y388" s="669"/>
    </row>
    <row r="389" spans="1:25" ht="14.25" customHeight="1">
      <c r="A389" s="669"/>
      <c r="B389" s="669"/>
      <c r="C389" s="669"/>
      <c r="D389" s="669"/>
      <c r="E389" s="669"/>
      <c r="F389" s="669"/>
      <c r="G389" s="669"/>
      <c r="H389" s="669"/>
      <c r="I389" s="669"/>
      <c r="J389" s="669"/>
      <c r="K389" s="669"/>
      <c r="L389" s="669"/>
      <c r="M389" s="669"/>
      <c r="N389" s="669"/>
      <c r="O389" s="669"/>
      <c r="P389" s="669"/>
      <c r="Q389" s="669"/>
      <c r="R389" s="669"/>
      <c r="S389" s="669"/>
      <c r="T389" s="669"/>
      <c r="U389" s="669"/>
      <c r="V389" s="669"/>
      <c r="W389" s="669"/>
      <c r="X389" s="669"/>
      <c r="Y389" s="669"/>
    </row>
    <row r="390" spans="1:25" ht="14.25" customHeight="1">
      <c r="A390" s="669"/>
      <c r="B390" s="669"/>
      <c r="C390" s="669"/>
      <c r="D390" s="669"/>
      <c r="E390" s="669"/>
      <c r="F390" s="669"/>
      <c r="G390" s="669"/>
      <c r="H390" s="669"/>
      <c r="I390" s="669"/>
      <c r="J390" s="669"/>
      <c r="K390" s="669"/>
      <c r="L390" s="669"/>
      <c r="M390" s="669"/>
      <c r="N390" s="669"/>
      <c r="O390" s="669"/>
      <c r="P390" s="669"/>
      <c r="Q390" s="669"/>
      <c r="R390" s="669"/>
      <c r="S390" s="669"/>
      <c r="T390" s="669"/>
      <c r="U390" s="669"/>
      <c r="V390" s="669"/>
      <c r="W390" s="669"/>
      <c r="X390" s="669"/>
      <c r="Y390" s="669"/>
    </row>
    <row r="391" spans="1:25" ht="14.25" customHeight="1">
      <c r="A391" s="669"/>
      <c r="B391" s="669"/>
      <c r="C391" s="669"/>
      <c r="D391" s="669"/>
      <c r="E391" s="669"/>
      <c r="F391" s="669"/>
      <c r="G391" s="669"/>
      <c r="H391" s="669"/>
      <c r="I391" s="669"/>
      <c r="J391" s="669"/>
      <c r="K391" s="669"/>
      <c r="L391" s="669"/>
      <c r="M391" s="669"/>
      <c r="N391" s="669"/>
      <c r="O391" s="669"/>
      <c r="P391" s="669"/>
      <c r="Q391" s="669"/>
      <c r="R391" s="669"/>
      <c r="S391" s="669"/>
      <c r="T391" s="669"/>
      <c r="U391" s="669"/>
      <c r="V391" s="669"/>
      <c r="W391" s="669"/>
      <c r="X391" s="669"/>
      <c r="Y391" s="669"/>
    </row>
    <row r="392" spans="1:25" ht="14.25" customHeight="1">
      <c r="A392" s="669"/>
      <c r="B392" s="669"/>
      <c r="C392" s="669"/>
      <c r="D392" s="669"/>
      <c r="E392" s="669"/>
      <c r="F392" s="669"/>
      <c r="G392" s="669"/>
      <c r="H392" s="669"/>
      <c r="I392" s="669"/>
      <c r="J392" s="669"/>
      <c r="K392" s="669"/>
      <c r="L392" s="669"/>
      <c r="M392" s="669"/>
      <c r="N392" s="669"/>
      <c r="O392" s="669"/>
      <c r="P392" s="669"/>
      <c r="Q392" s="669"/>
      <c r="R392" s="669"/>
      <c r="S392" s="669"/>
      <c r="T392" s="669"/>
      <c r="U392" s="669"/>
      <c r="V392" s="669"/>
      <c r="W392" s="669"/>
      <c r="X392" s="669"/>
      <c r="Y392" s="669"/>
    </row>
    <row r="393" spans="1:25" ht="14.25" customHeight="1">
      <c r="A393" s="669"/>
      <c r="B393" s="669"/>
      <c r="C393" s="669"/>
      <c r="D393" s="669"/>
      <c r="E393" s="669"/>
      <c r="F393" s="669"/>
      <c r="G393" s="669"/>
      <c r="H393" s="669"/>
      <c r="I393" s="669"/>
      <c r="J393" s="669"/>
      <c r="K393" s="669"/>
      <c r="L393" s="669"/>
      <c r="M393" s="669"/>
      <c r="N393" s="669"/>
      <c r="O393" s="669"/>
      <c r="P393" s="669"/>
      <c r="Q393" s="669"/>
      <c r="R393" s="669"/>
      <c r="S393" s="669"/>
      <c r="T393" s="669"/>
      <c r="U393" s="669"/>
      <c r="V393" s="669"/>
      <c r="W393" s="669"/>
      <c r="X393" s="669"/>
      <c r="Y393" s="669"/>
    </row>
    <row r="394" spans="1:25" ht="14.25" customHeight="1">
      <c r="A394" s="669"/>
      <c r="B394" s="669"/>
      <c r="C394" s="669"/>
      <c r="D394" s="669"/>
      <c r="E394" s="669"/>
      <c r="F394" s="669"/>
      <c r="G394" s="669"/>
      <c r="H394" s="669"/>
      <c r="I394" s="669"/>
      <c r="J394" s="669"/>
      <c r="K394" s="669"/>
      <c r="L394" s="669"/>
      <c r="M394" s="669"/>
      <c r="N394" s="669"/>
      <c r="O394" s="669"/>
      <c r="P394" s="669"/>
      <c r="Q394" s="669"/>
      <c r="R394" s="669"/>
      <c r="S394" s="669"/>
      <c r="T394" s="669"/>
      <c r="U394" s="669"/>
      <c r="V394" s="669"/>
      <c r="W394" s="669"/>
      <c r="X394" s="669"/>
      <c r="Y394" s="669"/>
    </row>
    <row r="395" spans="1:25" ht="14.25" customHeight="1">
      <c r="A395" s="669"/>
      <c r="B395" s="669"/>
      <c r="C395" s="669"/>
      <c r="D395" s="669"/>
      <c r="E395" s="669"/>
      <c r="F395" s="669"/>
      <c r="G395" s="669"/>
      <c r="H395" s="669"/>
      <c r="I395" s="669"/>
      <c r="J395" s="669"/>
      <c r="K395" s="669"/>
      <c r="L395" s="669"/>
      <c r="M395" s="669"/>
      <c r="N395" s="669"/>
      <c r="O395" s="669"/>
      <c r="P395" s="669"/>
      <c r="Q395" s="669"/>
      <c r="R395" s="669"/>
      <c r="S395" s="669"/>
      <c r="T395" s="669"/>
      <c r="U395" s="669"/>
      <c r="V395" s="669"/>
      <c r="W395" s="669"/>
      <c r="X395" s="669"/>
      <c r="Y395" s="669"/>
    </row>
    <row r="396" spans="1:25" ht="14.25" customHeight="1">
      <c r="A396" s="669"/>
      <c r="B396" s="669"/>
      <c r="C396" s="669"/>
      <c r="D396" s="669"/>
      <c r="E396" s="669"/>
      <c r="F396" s="669"/>
      <c r="G396" s="669"/>
      <c r="H396" s="669"/>
      <c r="I396" s="669"/>
      <c r="J396" s="669"/>
      <c r="K396" s="669"/>
      <c r="L396" s="669"/>
      <c r="M396" s="669"/>
      <c r="N396" s="669"/>
      <c r="O396" s="669"/>
      <c r="P396" s="669"/>
      <c r="Q396" s="669"/>
      <c r="R396" s="669"/>
      <c r="S396" s="669"/>
      <c r="T396" s="669"/>
      <c r="U396" s="669"/>
      <c r="V396" s="669"/>
      <c r="W396" s="669"/>
      <c r="X396" s="669"/>
      <c r="Y396" s="669"/>
    </row>
    <row r="397" spans="1:25" ht="14.25" customHeight="1">
      <c r="A397" s="669"/>
      <c r="B397" s="669"/>
      <c r="C397" s="669"/>
      <c r="D397" s="669"/>
      <c r="E397" s="669"/>
      <c r="F397" s="669"/>
      <c r="G397" s="669"/>
      <c r="H397" s="669"/>
      <c r="I397" s="669"/>
      <c r="J397" s="669"/>
      <c r="K397" s="669"/>
      <c r="L397" s="669"/>
      <c r="M397" s="669"/>
      <c r="N397" s="669"/>
      <c r="O397" s="669"/>
      <c r="P397" s="669"/>
      <c r="Q397" s="669"/>
      <c r="R397" s="669"/>
      <c r="S397" s="669"/>
      <c r="T397" s="669"/>
      <c r="U397" s="669"/>
      <c r="V397" s="669"/>
      <c r="W397" s="669"/>
      <c r="X397" s="669"/>
      <c r="Y397" s="669"/>
    </row>
    <row r="398" spans="1:25" ht="14.25" customHeight="1">
      <c r="A398" s="669"/>
      <c r="B398" s="669"/>
      <c r="C398" s="669"/>
      <c r="D398" s="669"/>
      <c r="E398" s="669"/>
      <c r="F398" s="669"/>
      <c r="G398" s="669"/>
      <c r="H398" s="669"/>
      <c r="I398" s="669"/>
      <c r="J398" s="669"/>
      <c r="K398" s="669"/>
      <c r="L398" s="669"/>
      <c r="M398" s="669"/>
      <c r="N398" s="669"/>
      <c r="O398" s="669"/>
      <c r="P398" s="669"/>
      <c r="Q398" s="669"/>
      <c r="R398" s="669"/>
      <c r="S398" s="669"/>
      <c r="T398" s="669"/>
      <c r="U398" s="669"/>
      <c r="V398" s="669"/>
      <c r="W398" s="669"/>
      <c r="X398" s="669"/>
      <c r="Y398" s="669"/>
    </row>
    <row r="399" spans="1:25" ht="14.25" customHeight="1">
      <c r="A399" s="669"/>
      <c r="B399" s="669"/>
      <c r="C399" s="669"/>
      <c r="D399" s="669"/>
      <c r="E399" s="669"/>
      <c r="F399" s="669"/>
      <c r="G399" s="669"/>
      <c r="H399" s="669"/>
      <c r="I399" s="669"/>
      <c r="J399" s="669"/>
      <c r="K399" s="669"/>
      <c r="L399" s="669"/>
      <c r="M399" s="669"/>
      <c r="N399" s="669"/>
      <c r="O399" s="669"/>
      <c r="P399" s="669"/>
      <c r="Q399" s="669"/>
      <c r="R399" s="669"/>
      <c r="S399" s="669"/>
      <c r="T399" s="669"/>
      <c r="U399" s="669"/>
      <c r="V399" s="669"/>
      <c r="W399" s="669"/>
      <c r="X399" s="669"/>
      <c r="Y399" s="669"/>
    </row>
    <row r="400" spans="1:25" ht="14.25" customHeight="1">
      <c r="A400" s="669"/>
      <c r="B400" s="669"/>
      <c r="C400" s="669"/>
      <c r="D400" s="669"/>
      <c r="E400" s="669"/>
      <c r="F400" s="669"/>
      <c r="G400" s="669"/>
      <c r="H400" s="669"/>
      <c r="I400" s="669"/>
      <c r="J400" s="669"/>
      <c r="K400" s="669"/>
      <c r="L400" s="669"/>
      <c r="M400" s="669"/>
      <c r="N400" s="669"/>
      <c r="O400" s="669"/>
      <c r="P400" s="669"/>
      <c r="Q400" s="669"/>
      <c r="R400" s="669"/>
      <c r="S400" s="669"/>
      <c r="T400" s="669"/>
      <c r="U400" s="669"/>
      <c r="V400" s="669"/>
      <c r="W400" s="669"/>
      <c r="X400" s="669"/>
      <c r="Y400" s="669"/>
    </row>
    <row r="401" spans="1:25" ht="14.25" customHeight="1">
      <c r="A401" s="669"/>
      <c r="B401" s="669"/>
      <c r="C401" s="669"/>
      <c r="D401" s="669"/>
      <c r="E401" s="669"/>
      <c r="F401" s="669"/>
      <c r="G401" s="669"/>
      <c r="H401" s="669"/>
      <c r="I401" s="669"/>
      <c r="J401" s="669"/>
      <c r="K401" s="669"/>
      <c r="L401" s="669"/>
      <c r="M401" s="669"/>
      <c r="N401" s="669"/>
      <c r="O401" s="669"/>
      <c r="P401" s="669"/>
      <c r="Q401" s="669"/>
      <c r="R401" s="669"/>
      <c r="S401" s="669"/>
      <c r="T401" s="669"/>
      <c r="U401" s="669"/>
      <c r="V401" s="669"/>
      <c r="W401" s="669"/>
      <c r="X401" s="669"/>
      <c r="Y401" s="669"/>
    </row>
    <row r="402" spans="1:25" ht="14.25" customHeight="1">
      <c r="A402" s="669"/>
      <c r="B402" s="669"/>
      <c r="C402" s="669"/>
      <c r="D402" s="669"/>
      <c r="E402" s="669"/>
      <c r="F402" s="669"/>
      <c r="G402" s="669"/>
      <c r="H402" s="669"/>
      <c r="I402" s="669"/>
      <c r="J402" s="669"/>
      <c r="K402" s="669"/>
      <c r="L402" s="669"/>
      <c r="M402" s="669"/>
      <c r="N402" s="669"/>
      <c r="O402" s="669"/>
      <c r="P402" s="669"/>
      <c r="Q402" s="669"/>
      <c r="R402" s="669"/>
      <c r="S402" s="669"/>
      <c r="T402" s="669"/>
      <c r="U402" s="669"/>
      <c r="V402" s="669"/>
      <c r="W402" s="669"/>
      <c r="X402" s="669"/>
      <c r="Y402" s="669"/>
    </row>
    <row r="403" spans="1:25" ht="14.25" customHeight="1">
      <c r="A403" s="669"/>
      <c r="B403" s="669"/>
      <c r="C403" s="669"/>
      <c r="D403" s="669"/>
      <c r="E403" s="669"/>
      <c r="F403" s="669"/>
      <c r="G403" s="669"/>
      <c r="H403" s="669"/>
      <c r="I403" s="669"/>
      <c r="J403" s="669"/>
      <c r="K403" s="669"/>
      <c r="L403" s="669"/>
      <c r="M403" s="669"/>
      <c r="N403" s="669"/>
      <c r="O403" s="669"/>
      <c r="P403" s="669"/>
      <c r="Q403" s="669"/>
      <c r="R403" s="669"/>
      <c r="S403" s="669"/>
      <c r="T403" s="669"/>
      <c r="U403" s="669"/>
      <c r="V403" s="669"/>
      <c r="W403" s="669"/>
      <c r="X403" s="669"/>
      <c r="Y403" s="669"/>
    </row>
    <row r="404" spans="1:25" ht="14.25" customHeight="1">
      <c r="A404" s="669"/>
      <c r="B404" s="669"/>
      <c r="C404" s="669"/>
      <c r="D404" s="669"/>
      <c r="E404" s="669"/>
      <c r="F404" s="669"/>
      <c r="G404" s="669"/>
      <c r="H404" s="669"/>
      <c r="I404" s="669"/>
      <c r="J404" s="669"/>
      <c r="K404" s="669"/>
      <c r="L404" s="669"/>
      <c r="M404" s="669"/>
      <c r="N404" s="669"/>
      <c r="O404" s="669"/>
      <c r="P404" s="669"/>
      <c r="Q404" s="669"/>
      <c r="R404" s="669"/>
      <c r="S404" s="669"/>
      <c r="T404" s="669"/>
      <c r="U404" s="669"/>
      <c r="V404" s="669"/>
      <c r="W404" s="669"/>
      <c r="X404" s="669"/>
      <c r="Y404" s="669"/>
    </row>
    <row r="405" spans="1:25" ht="14.25" customHeight="1">
      <c r="A405" s="669"/>
      <c r="B405" s="669"/>
      <c r="C405" s="669"/>
      <c r="D405" s="669"/>
      <c r="E405" s="669"/>
      <c r="F405" s="669"/>
      <c r="G405" s="669"/>
      <c r="H405" s="669"/>
      <c r="I405" s="669"/>
      <c r="J405" s="669"/>
      <c r="K405" s="669"/>
      <c r="L405" s="669"/>
      <c r="M405" s="669"/>
      <c r="N405" s="669"/>
      <c r="O405" s="669"/>
      <c r="P405" s="669"/>
      <c r="Q405" s="669"/>
      <c r="R405" s="669"/>
      <c r="S405" s="669"/>
      <c r="T405" s="669"/>
      <c r="U405" s="669"/>
      <c r="V405" s="669"/>
      <c r="W405" s="669"/>
      <c r="X405" s="669"/>
      <c r="Y405" s="669"/>
    </row>
    <row r="406" spans="1:25" ht="14.25" customHeight="1">
      <c r="A406" s="669"/>
      <c r="B406" s="669"/>
      <c r="C406" s="669"/>
      <c r="D406" s="669"/>
      <c r="E406" s="669"/>
      <c r="F406" s="669"/>
      <c r="G406" s="669"/>
      <c r="H406" s="669"/>
      <c r="I406" s="669"/>
      <c r="J406" s="669"/>
      <c r="K406" s="669"/>
      <c r="L406" s="669"/>
      <c r="M406" s="669"/>
      <c r="N406" s="669"/>
      <c r="O406" s="669"/>
      <c r="P406" s="669"/>
      <c r="Q406" s="669"/>
      <c r="R406" s="669"/>
      <c r="S406" s="669"/>
      <c r="T406" s="669"/>
      <c r="U406" s="669"/>
      <c r="V406" s="669"/>
      <c r="W406" s="669"/>
      <c r="X406" s="669"/>
      <c r="Y406" s="669"/>
    </row>
    <row r="407" spans="1:25" ht="14.25" customHeight="1">
      <c r="A407" s="669"/>
      <c r="B407" s="669"/>
      <c r="C407" s="669"/>
      <c r="D407" s="669"/>
      <c r="E407" s="669"/>
      <c r="F407" s="669"/>
      <c r="G407" s="669"/>
      <c r="H407" s="669"/>
      <c r="I407" s="669"/>
      <c r="J407" s="669"/>
      <c r="K407" s="669"/>
      <c r="L407" s="669"/>
      <c r="M407" s="669"/>
      <c r="N407" s="669"/>
      <c r="O407" s="669"/>
      <c r="P407" s="669"/>
      <c r="Q407" s="669"/>
      <c r="R407" s="669"/>
      <c r="S407" s="669"/>
      <c r="T407" s="669"/>
      <c r="U407" s="669"/>
      <c r="V407" s="669"/>
      <c r="W407" s="669"/>
      <c r="X407" s="669"/>
      <c r="Y407" s="669"/>
    </row>
    <row r="408" spans="1:25" ht="14.25" customHeight="1">
      <c r="A408" s="669"/>
      <c r="B408" s="669"/>
      <c r="C408" s="669"/>
      <c r="D408" s="669"/>
      <c r="E408" s="669"/>
      <c r="F408" s="669"/>
      <c r="G408" s="669"/>
      <c r="H408" s="669"/>
      <c r="I408" s="669"/>
      <c r="J408" s="669"/>
      <c r="K408" s="669"/>
      <c r="L408" s="669"/>
      <c r="M408" s="669"/>
      <c r="N408" s="669"/>
      <c r="O408" s="669"/>
      <c r="P408" s="669"/>
      <c r="Q408" s="669"/>
      <c r="R408" s="669"/>
      <c r="S408" s="669"/>
      <c r="T408" s="669"/>
      <c r="U408" s="669"/>
      <c r="V408" s="669"/>
      <c r="W408" s="669"/>
      <c r="X408" s="669"/>
      <c r="Y408" s="669"/>
    </row>
    <row r="409" spans="1:25" ht="14.25" customHeight="1">
      <c r="A409" s="669"/>
      <c r="B409" s="669"/>
      <c r="C409" s="669"/>
      <c r="D409" s="669"/>
      <c r="E409" s="669"/>
      <c r="F409" s="669"/>
      <c r="G409" s="669"/>
      <c r="H409" s="669"/>
      <c r="I409" s="669"/>
      <c r="J409" s="669"/>
      <c r="K409" s="669"/>
      <c r="L409" s="669"/>
      <c r="M409" s="669"/>
      <c r="N409" s="669"/>
      <c r="O409" s="669"/>
      <c r="P409" s="669"/>
      <c r="Q409" s="669"/>
      <c r="R409" s="669"/>
      <c r="S409" s="669"/>
      <c r="T409" s="669"/>
      <c r="U409" s="669"/>
      <c r="V409" s="669"/>
      <c r="W409" s="669"/>
      <c r="X409" s="669"/>
      <c r="Y409" s="669"/>
    </row>
    <row r="410" spans="1:25" ht="14.25" customHeight="1">
      <c r="A410" s="669"/>
      <c r="B410" s="669"/>
      <c r="C410" s="669"/>
      <c r="D410" s="669"/>
      <c r="E410" s="669"/>
      <c r="F410" s="669"/>
      <c r="G410" s="669"/>
      <c r="H410" s="669"/>
      <c r="I410" s="669"/>
      <c r="J410" s="669"/>
      <c r="K410" s="669"/>
      <c r="L410" s="669"/>
      <c r="M410" s="669"/>
      <c r="N410" s="669"/>
      <c r="O410" s="669"/>
      <c r="P410" s="669"/>
      <c r="Q410" s="669"/>
      <c r="R410" s="669"/>
      <c r="S410" s="669"/>
      <c r="T410" s="669"/>
      <c r="U410" s="669"/>
      <c r="V410" s="669"/>
      <c r="W410" s="669"/>
      <c r="X410" s="669"/>
      <c r="Y410" s="669"/>
    </row>
    <row r="411" spans="1:25" ht="14.25" customHeight="1">
      <c r="A411" s="669"/>
      <c r="B411" s="669"/>
      <c r="C411" s="669"/>
      <c r="D411" s="669"/>
      <c r="E411" s="669"/>
      <c r="F411" s="669"/>
      <c r="G411" s="669"/>
      <c r="H411" s="669"/>
      <c r="I411" s="669"/>
      <c r="J411" s="669"/>
      <c r="K411" s="669"/>
      <c r="L411" s="669"/>
      <c r="M411" s="669"/>
      <c r="N411" s="669"/>
      <c r="O411" s="669"/>
      <c r="P411" s="669"/>
      <c r="Q411" s="669"/>
      <c r="R411" s="669"/>
      <c r="S411" s="669"/>
      <c r="T411" s="669"/>
      <c r="U411" s="669"/>
      <c r="V411" s="669"/>
      <c r="W411" s="669"/>
      <c r="X411" s="669"/>
      <c r="Y411" s="669"/>
    </row>
    <row r="412" spans="1:25" ht="14.25" customHeight="1">
      <c r="A412" s="669"/>
      <c r="B412" s="669"/>
      <c r="C412" s="669"/>
      <c r="D412" s="669"/>
      <c r="E412" s="669"/>
      <c r="F412" s="669"/>
      <c r="G412" s="669"/>
      <c r="H412" s="669"/>
      <c r="I412" s="669"/>
      <c r="J412" s="669"/>
      <c r="K412" s="669"/>
      <c r="L412" s="669"/>
      <c r="M412" s="669"/>
      <c r="N412" s="669"/>
      <c r="O412" s="669"/>
      <c r="P412" s="669"/>
      <c r="Q412" s="669"/>
      <c r="R412" s="669"/>
      <c r="S412" s="669"/>
      <c r="T412" s="669"/>
      <c r="U412" s="669"/>
      <c r="V412" s="669"/>
      <c r="W412" s="669"/>
      <c r="X412" s="669"/>
      <c r="Y412" s="669"/>
    </row>
    <row r="413" spans="1:25" ht="14.25" customHeight="1">
      <c r="A413" s="669"/>
      <c r="B413" s="669"/>
      <c r="C413" s="669"/>
      <c r="D413" s="669"/>
      <c r="E413" s="669"/>
      <c r="F413" s="669"/>
      <c r="G413" s="669"/>
      <c r="H413" s="669"/>
      <c r="I413" s="669"/>
      <c r="J413" s="669"/>
      <c r="K413" s="669"/>
      <c r="L413" s="669"/>
      <c r="M413" s="669"/>
      <c r="N413" s="669"/>
      <c r="O413" s="669"/>
      <c r="P413" s="669"/>
      <c r="Q413" s="669"/>
      <c r="R413" s="669"/>
      <c r="S413" s="669"/>
      <c r="T413" s="669"/>
      <c r="U413" s="669"/>
      <c r="V413" s="669"/>
      <c r="W413" s="669"/>
      <c r="X413" s="669"/>
      <c r="Y413" s="669"/>
    </row>
    <row r="414" spans="1:25" ht="14.25" customHeight="1">
      <c r="A414" s="669"/>
      <c r="B414" s="669"/>
      <c r="C414" s="669"/>
      <c r="D414" s="669"/>
      <c r="E414" s="669"/>
      <c r="F414" s="669"/>
      <c r="G414" s="669"/>
      <c r="H414" s="669"/>
      <c r="I414" s="669"/>
      <c r="J414" s="669"/>
      <c r="K414" s="669"/>
      <c r="L414" s="669"/>
      <c r="M414" s="669"/>
      <c r="N414" s="669"/>
      <c r="O414" s="669"/>
      <c r="P414" s="669"/>
      <c r="Q414" s="669"/>
      <c r="R414" s="669"/>
      <c r="S414" s="669"/>
      <c r="T414" s="669"/>
      <c r="U414" s="669"/>
      <c r="V414" s="669"/>
      <c r="W414" s="669"/>
      <c r="X414" s="669"/>
      <c r="Y414" s="669"/>
    </row>
    <row r="415" spans="1:25" ht="14.25" customHeight="1">
      <c r="A415" s="669"/>
      <c r="B415" s="669"/>
      <c r="C415" s="669"/>
      <c r="D415" s="669"/>
      <c r="E415" s="669"/>
      <c r="F415" s="669"/>
      <c r="G415" s="669"/>
      <c r="H415" s="669"/>
      <c r="I415" s="669"/>
      <c r="J415" s="669"/>
      <c r="K415" s="669"/>
      <c r="L415" s="669"/>
      <c r="M415" s="669"/>
      <c r="N415" s="669"/>
      <c r="O415" s="669"/>
      <c r="P415" s="669"/>
      <c r="Q415" s="669"/>
      <c r="R415" s="669"/>
      <c r="S415" s="669"/>
      <c r="T415" s="669"/>
      <c r="U415" s="669"/>
      <c r="V415" s="669"/>
      <c r="W415" s="669"/>
      <c r="X415" s="669"/>
      <c r="Y415" s="669"/>
    </row>
    <row r="416" spans="1:25" ht="14.25" customHeight="1">
      <c r="A416" s="669"/>
      <c r="B416" s="669"/>
      <c r="C416" s="669"/>
      <c r="D416" s="669"/>
      <c r="E416" s="669"/>
      <c r="F416" s="669"/>
      <c r="G416" s="669"/>
      <c r="H416" s="669"/>
      <c r="I416" s="669"/>
      <c r="J416" s="669"/>
      <c r="K416" s="669"/>
      <c r="L416" s="669"/>
      <c r="M416" s="669"/>
      <c r="N416" s="669"/>
      <c r="O416" s="669"/>
      <c r="P416" s="669"/>
      <c r="Q416" s="669"/>
      <c r="R416" s="669"/>
      <c r="S416" s="669"/>
      <c r="T416" s="669"/>
      <c r="U416" s="669"/>
      <c r="V416" s="669"/>
      <c r="W416" s="669"/>
      <c r="X416" s="669"/>
      <c r="Y416" s="669"/>
    </row>
    <row r="417" spans="1:25" ht="14.25" customHeight="1">
      <c r="A417" s="669"/>
      <c r="B417" s="669"/>
      <c r="C417" s="669"/>
      <c r="D417" s="669"/>
      <c r="E417" s="669"/>
      <c r="F417" s="669"/>
      <c r="G417" s="669"/>
      <c r="H417" s="669"/>
      <c r="I417" s="669"/>
      <c r="J417" s="669"/>
      <c r="K417" s="669"/>
      <c r="L417" s="669"/>
      <c r="M417" s="669"/>
      <c r="N417" s="669"/>
      <c r="O417" s="669"/>
      <c r="P417" s="669"/>
      <c r="Q417" s="669"/>
      <c r="R417" s="669"/>
      <c r="S417" s="669"/>
      <c r="T417" s="669"/>
      <c r="U417" s="669"/>
      <c r="V417" s="669"/>
      <c r="W417" s="669"/>
      <c r="X417" s="669"/>
      <c r="Y417" s="669"/>
    </row>
    <row r="418" spans="1:25" ht="14.25" customHeight="1">
      <c r="A418" s="669"/>
      <c r="B418" s="669"/>
      <c r="C418" s="669"/>
      <c r="D418" s="669"/>
      <c r="E418" s="669"/>
      <c r="F418" s="669"/>
      <c r="G418" s="669"/>
      <c r="H418" s="669"/>
      <c r="I418" s="669"/>
      <c r="J418" s="669"/>
      <c r="K418" s="669"/>
      <c r="L418" s="669"/>
      <c r="M418" s="669"/>
      <c r="N418" s="669"/>
      <c r="O418" s="669"/>
      <c r="P418" s="669"/>
      <c r="Q418" s="669"/>
      <c r="R418" s="669"/>
      <c r="S418" s="669"/>
      <c r="T418" s="669"/>
      <c r="U418" s="669"/>
      <c r="V418" s="669"/>
      <c r="W418" s="669"/>
      <c r="X418" s="669"/>
      <c r="Y418" s="669"/>
    </row>
    <row r="419" spans="1:25" ht="14.25" customHeight="1">
      <c r="A419" s="669"/>
      <c r="B419" s="669"/>
      <c r="C419" s="669"/>
      <c r="D419" s="669"/>
      <c r="E419" s="669"/>
      <c r="F419" s="669"/>
      <c r="G419" s="669"/>
      <c r="H419" s="669"/>
      <c r="I419" s="669"/>
      <c r="J419" s="669"/>
      <c r="K419" s="669"/>
      <c r="L419" s="669"/>
      <c r="M419" s="669"/>
      <c r="N419" s="669"/>
      <c r="O419" s="669"/>
      <c r="P419" s="669"/>
      <c r="Q419" s="669"/>
      <c r="R419" s="669"/>
      <c r="S419" s="669"/>
      <c r="T419" s="669"/>
      <c r="U419" s="669"/>
      <c r="V419" s="669"/>
      <c r="W419" s="669"/>
      <c r="X419" s="669"/>
      <c r="Y419" s="669"/>
    </row>
    <row r="420" spans="1:25" ht="14.25" customHeight="1">
      <c r="A420" s="669"/>
      <c r="B420" s="669"/>
      <c r="C420" s="669"/>
      <c r="D420" s="669"/>
      <c r="E420" s="669"/>
      <c r="F420" s="669"/>
      <c r="G420" s="669"/>
      <c r="H420" s="669"/>
      <c r="I420" s="669"/>
      <c r="J420" s="669"/>
      <c r="K420" s="669"/>
      <c r="L420" s="669"/>
      <c r="M420" s="669"/>
      <c r="N420" s="669"/>
      <c r="O420" s="669"/>
      <c r="P420" s="669"/>
      <c r="Q420" s="669"/>
      <c r="R420" s="669"/>
      <c r="S420" s="669"/>
      <c r="T420" s="669"/>
      <c r="U420" s="669"/>
      <c r="V420" s="669"/>
      <c r="W420" s="669"/>
      <c r="X420" s="669"/>
      <c r="Y420" s="669"/>
    </row>
    <row r="421" spans="1:25" ht="14.25" customHeight="1">
      <c r="A421" s="669"/>
      <c r="B421" s="669"/>
      <c r="C421" s="669"/>
      <c r="D421" s="669"/>
      <c r="E421" s="669"/>
      <c r="F421" s="669"/>
      <c r="G421" s="669"/>
      <c r="H421" s="669"/>
      <c r="I421" s="669"/>
      <c r="J421" s="669"/>
      <c r="K421" s="669"/>
      <c r="L421" s="669"/>
      <c r="M421" s="669"/>
      <c r="N421" s="669"/>
      <c r="O421" s="669"/>
      <c r="P421" s="669"/>
      <c r="Q421" s="669"/>
      <c r="R421" s="669"/>
      <c r="S421" s="669"/>
      <c r="T421" s="669"/>
      <c r="U421" s="669"/>
      <c r="V421" s="669"/>
      <c r="W421" s="669"/>
      <c r="X421" s="669"/>
      <c r="Y421" s="669"/>
    </row>
    <row r="422" spans="1:25" ht="14.25" customHeight="1">
      <c r="A422" s="669"/>
      <c r="B422" s="669"/>
      <c r="C422" s="669"/>
      <c r="D422" s="669"/>
      <c r="E422" s="669"/>
      <c r="F422" s="669"/>
      <c r="G422" s="669"/>
      <c r="H422" s="669"/>
      <c r="I422" s="669"/>
      <c r="J422" s="669"/>
      <c r="K422" s="669"/>
      <c r="L422" s="669"/>
      <c r="M422" s="669"/>
      <c r="N422" s="669"/>
      <c r="O422" s="669"/>
      <c r="P422" s="669"/>
      <c r="Q422" s="669"/>
      <c r="R422" s="669"/>
      <c r="S422" s="669"/>
      <c r="T422" s="669"/>
      <c r="U422" s="669"/>
      <c r="V422" s="669"/>
      <c r="W422" s="669"/>
      <c r="X422" s="669"/>
      <c r="Y422" s="669"/>
    </row>
    <row r="423" spans="1:25" ht="14.25" customHeight="1">
      <c r="A423" s="669"/>
      <c r="B423" s="669"/>
      <c r="C423" s="669"/>
      <c r="D423" s="669"/>
      <c r="E423" s="669"/>
      <c r="F423" s="669"/>
      <c r="G423" s="669"/>
      <c r="H423" s="669"/>
      <c r="I423" s="669"/>
      <c r="J423" s="669"/>
      <c r="K423" s="669"/>
      <c r="L423" s="669"/>
      <c r="M423" s="669"/>
      <c r="N423" s="669"/>
      <c r="O423" s="669"/>
      <c r="P423" s="669"/>
      <c r="Q423" s="669"/>
      <c r="R423" s="669"/>
      <c r="S423" s="669"/>
      <c r="T423" s="669"/>
      <c r="U423" s="669"/>
      <c r="V423" s="669"/>
      <c r="W423" s="669"/>
      <c r="X423" s="669"/>
      <c r="Y423" s="669"/>
    </row>
    <row r="424" spans="1:25" ht="14.25" customHeight="1">
      <c r="A424" s="669"/>
      <c r="B424" s="669"/>
      <c r="C424" s="669"/>
      <c r="D424" s="669"/>
      <c r="E424" s="669"/>
      <c r="F424" s="669"/>
      <c r="G424" s="669"/>
      <c r="H424" s="669"/>
      <c r="I424" s="669"/>
      <c r="J424" s="669"/>
      <c r="K424" s="669"/>
      <c r="L424" s="669"/>
      <c r="M424" s="669"/>
      <c r="N424" s="669"/>
      <c r="O424" s="669"/>
      <c r="P424" s="669"/>
      <c r="Q424" s="669"/>
      <c r="R424" s="669"/>
      <c r="S424" s="669"/>
      <c r="T424" s="669"/>
      <c r="U424" s="669"/>
      <c r="V424" s="669"/>
      <c r="W424" s="669"/>
      <c r="X424" s="669"/>
      <c r="Y424" s="669"/>
    </row>
    <row r="425" spans="1:25" ht="14.25" customHeight="1">
      <c r="A425" s="669"/>
      <c r="B425" s="669"/>
      <c r="C425" s="669"/>
      <c r="D425" s="669"/>
      <c r="E425" s="669"/>
      <c r="F425" s="669"/>
      <c r="G425" s="669"/>
      <c r="H425" s="669"/>
      <c r="I425" s="669"/>
      <c r="J425" s="669"/>
      <c r="K425" s="669"/>
      <c r="L425" s="669"/>
      <c r="M425" s="669"/>
      <c r="N425" s="669"/>
      <c r="O425" s="669"/>
      <c r="P425" s="669"/>
      <c r="Q425" s="669"/>
      <c r="R425" s="669"/>
      <c r="S425" s="669"/>
      <c r="T425" s="669"/>
      <c r="U425" s="669"/>
      <c r="V425" s="669"/>
      <c r="W425" s="669"/>
      <c r="X425" s="669"/>
      <c r="Y425" s="669"/>
    </row>
    <row r="426" spans="1:25" ht="14.25" customHeight="1">
      <c r="A426" s="669"/>
      <c r="B426" s="669"/>
      <c r="C426" s="669"/>
      <c r="D426" s="669"/>
      <c r="E426" s="669"/>
      <c r="F426" s="669"/>
      <c r="G426" s="669"/>
      <c r="H426" s="669"/>
      <c r="I426" s="669"/>
      <c r="J426" s="669"/>
      <c r="K426" s="669"/>
      <c r="L426" s="669"/>
      <c r="M426" s="669"/>
      <c r="N426" s="669"/>
      <c r="O426" s="669"/>
      <c r="P426" s="669"/>
      <c r="Q426" s="669"/>
      <c r="R426" s="669"/>
      <c r="S426" s="669"/>
      <c r="T426" s="669"/>
      <c r="U426" s="669"/>
      <c r="V426" s="669"/>
      <c r="W426" s="669"/>
      <c r="X426" s="669"/>
      <c r="Y426" s="669"/>
    </row>
    <row r="427" spans="1:25" ht="14.25" customHeight="1">
      <c r="A427" s="669"/>
      <c r="B427" s="669"/>
      <c r="C427" s="669"/>
      <c r="D427" s="669"/>
      <c r="E427" s="669"/>
      <c r="F427" s="669"/>
      <c r="G427" s="669"/>
      <c r="H427" s="669"/>
      <c r="I427" s="669"/>
      <c r="J427" s="669"/>
      <c r="K427" s="669"/>
      <c r="L427" s="669"/>
      <c r="M427" s="669"/>
      <c r="N427" s="669"/>
      <c r="O427" s="669"/>
      <c r="P427" s="669"/>
      <c r="Q427" s="669"/>
      <c r="R427" s="669"/>
      <c r="S427" s="669"/>
      <c r="T427" s="669"/>
      <c r="U427" s="669"/>
      <c r="V427" s="669"/>
      <c r="W427" s="669"/>
      <c r="X427" s="669"/>
      <c r="Y427" s="669"/>
    </row>
    <row r="428" spans="1:25" ht="14.25" customHeight="1">
      <c r="A428" s="669"/>
      <c r="B428" s="669"/>
      <c r="C428" s="669"/>
      <c r="D428" s="669"/>
      <c r="E428" s="669"/>
      <c r="F428" s="669"/>
      <c r="G428" s="669"/>
      <c r="H428" s="669"/>
      <c r="I428" s="669"/>
      <c r="J428" s="669"/>
      <c r="K428" s="669"/>
      <c r="L428" s="669"/>
      <c r="M428" s="669"/>
      <c r="N428" s="669"/>
      <c r="O428" s="669"/>
      <c r="P428" s="669"/>
      <c r="Q428" s="669"/>
      <c r="R428" s="669"/>
      <c r="S428" s="669"/>
      <c r="T428" s="669"/>
      <c r="U428" s="669"/>
      <c r="V428" s="669"/>
      <c r="W428" s="669"/>
      <c r="X428" s="669"/>
      <c r="Y428" s="669"/>
    </row>
    <row r="429" spans="1:25" ht="14.25" customHeight="1">
      <c r="A429" s="669"/>
      <c r="B429" s="669"/>
      <c r="C429" s="669"/>
      <c r="D429" s="669"/>
      <c r="E429" s="669"/>
      <c r="F429" s="669"/>
      <c r="G429" s="669"/>
      <c r="H429" s="669"/>
      <c r="I429" s="669"/>
      <c r="J429" s="669"/>
      <c r="K429" s="669"/>
      <c r="L429" s="669"/>
      <c r="M429" s="669"/>
      <c r="N429" s="669"/>
      <c r="O429" s="669"/>
      <c r="P429" s="669"/>
      <c r="Q429" s="669"/>
      <c r="R429" s="669"/>
      <c r="S429" s="669"/>
      <c r="T429" s="669"/>
      <c r="U429" s="669"/>
      <c r="V429" s="669"/>
      <c r="W429" s="669"/>
      <c r="X429" s="669"/>
      <c r="Y429" s="669"/>
    </row>
    <row r="430" spans="1:25" ht="14.25" customHeight="1">
      <c r="A430" s="669"/>
      <c r="B430" s="669"/>
      <c r="C430" s="669"/>
      <c r="D430" s="669"/>
      <c r="E430" s="669"/>
      <c r="F430" s="669"/>
      <c r="G430" s="669"/>
      <c r="H430" s="669"/>
      <c r="I430" s="669"/>
      <c r="J430" s="669"/>
      <c r="K430" s="669"/>
      <c r="L430" s="669"/>
      <c r="M430" s="669"/>
      <c r="N430" s="669"/>
      <c r="O430" s="669"/>
      <c r="P430" s="669"/>
      <c r="Q430" s="669"/>
      <c r="R430" s="669"/>
      <c r="S430" s="669"/>
      <c r="T430" s="669"/>
      <c r="U430" s="669"/>
      <c r="V430" s="669"/>
      <c r="W430" s="669"/>
      <c r="X430" s="669"/>
      <c r="Y430" s="669"/>
    </row>
    <row r="431" spans="1:25" ht="14.25" customHeight="1">
      <c r="A431" s="669"/>
      <c r="B431" s="669"/>
      <c r="C431" s="669"/>
      <c r="D431" s="669"/>
      <c r="E431" s="669"/>
      <c r="F431" s="669"/>
      <c r="G431" s="669"/>
      <c r="H431" s="669"/>
      <c r="I431" s="669"/>
      <c r="J431" s="669"/>
      <c r="K431" s="669"/>
      <c r="L431" s="669"/>
      <c r="M431" s="669"/>
      <c r="N431" s="669"/>
      <c r="O431" s="669"/>
      <c r="P431" s="669"/>
      <c r="Q431" s="669"/>
      <c r="R431" s="669"/>
      <c r="S431" s="669"/>
      <c r="T431" s="669"/>
      <c r="U431" s="669"/>
      <c r="V431" s="669"/>
      <c r="W431" s="669"/>
      <c r="X431" s="669"/>
      <c r="Y431" s="669"/>
    </row>
    <row r="432" spans="1:25" ht="14.25" customHeight="1">
      <c r="A432" s="669"/>
      <c r="B432" s="669"/>
      <c r="C432" s="669"/>
      <c r="D432" s="669"/>
      <c r="E432" s="669"/>
      <c r="F432" s="669"/>
      <c r="G432" s="669"/>
      <c r="H432" s="669"/>
      <c r="I432" s="669"/>
      <c r="J432" s="669"/>
      <c r="K432" s="669"/>
      <c r="L432" s="669"/>
      <c r="M432" s="669"/>
      <c r="N432" s="669"/>
      <c r="O432" s="669"/>
      <c r="P432" s="669"/>
      <c r="Q432" s="669"/>
      <c r="R432" s="669"/>
      <c r="S432" s="669"/>
      <c r="T432" s="669"/>
      <c r="U432" s="669"/>
      <c r="V432" s="669"/>
      <c r="W432" s="669"/>
      <c r="X432" s="669"/>
      <c r="Y432" s="669"/>
    </row>
    <row r="433" spans="1:25" ht="14.25" customHeight="1">
      <c r="A433" s="669"/>
      <c r="B433" s="669"/>
      <c r="C433" s="669"/>
      <c r="D433" s="669"/>
      <c r="E433" s="669"/>
      <c r="F433" s="669"/>
      <c r="G433" s="669"/>
      <c r="H433" s="669"/>
      <c r="I433" s="669"/>
      <c r="J433" s="669"/>
      <c r="K433" s="669"/>
      <c r="L433" s="669"/>
      <c r="M433" s="669"/>
      <c r="N433" s="669"/>
      <c r="O433" s="669"/>
      <c r="P433" s="669"/>
      <c r="Q433" s="669"/>
      <c r="R433" s="669"/>
      <c r="S433" s="669"/>
      <c r="T433" s="669"/>
      <c r="U433" s="669"/>
      <c r="V433" s="669"/>
      <c r="W433" s="669"/>
      <c r="X433" s="669"/>
      <c r="Y433" s="669"/>
    </row>
    <row r="434" spans="1:25" ht="14.25" customHeight="1">
      <c r="A434" s="669"/>
      <c r="B434" s="669"/>
      <c r="C434" s="669"/>
      <c r="D434" s="669"/>
      <c r="E434" s="669"/>
      <c r="F434" s="669"/>
      <c r="G434" s="669"/>
      <c r="H434" s="669"/>
      <c r="I434" s="669"/>
      <c r="J434" s="669"/>
      <c r="K434" s="669"/>
      <c r="L434" s="669"/>
      <c r="M434" s="669"/>
      <c r="N434" s="669"/>
      <c r="O434" s="669"/>
      <c r="P434" s="669"/>
      <c r="Q434" s="669"/>
      <c r="R434" s="669"/>
      <c r="S434" s="669"/>
      <c r="T434" s="669"/>
      <c r="U434" s="669"/>
      <c r="V434" s="669"/>
      <c r="W434" s="669"/>
      <c r="X434" s="669"/>
      <c r="Y434" s="669"/>
    </row>
    <row r="435" spans="1:25" ht="14.25" customHeight="1">
      <c r="A435" s="669"/>
      <c r="B435" s="669"/>
      <c r="C435" s="669"/>
      <c r="D435" s="669"/>
      <c r="E435" s="669"/>
      <c r="F435" s="669"/>
      <c r="G435" s="669"/>
      <c r="H435" s="669"/>
      <c r="I435" s="669"/>
      <c r="J435" s="669"/>
      <c r="K435" s="669"/>
      <c r="L435" s="669"/>
      <c r="M435" s="669"/>
      <c r="N435" s="669"/>
      <c r="O435" s="669"/>
      <c r="P435" s="669"/>
      <c r="Q435" s="669"/>
      <c r="R435" s="669"/>
      <c r="S435" s="669"/>
      <c r="T435" s="669"/>
      <c r="U435" s="669"/>
      <c r="V435" s="669"/>
      <c r="W435" s="669"/>
      <c r="X435" s="669"/>
      <c r="Y435" s="669"/>
    </row>
    <row r="436" spans="1:25" ht="14.25" customHeight="1">
      <c r="A436" s="669"/>
      <c r="B436" s="669"/>
      <c r="C436" s="669"/>
      <c r="D436" s="669"/>
      <c r="E436" s="669"/>
      <c r="F436" s="669"/>
      <c r="G436" s="669"/>
      <c r="H436" s="669"/>
      <c r="I436" s="669"/>
      <c r="J436" s="669"/>
      <c r="K436" s="669"/>
      <c r="L436" s="669"/>
      <c r="M436" s="669"/>
      <c r="N436" s="669"/>
      <c r="O436" s="669"/>
      <c r="P436" s="669"/>
      <c r="Q436" s="669"/>
      <c r="R436" s="669"/>
      <c r="S436" s="669"/>
      <c r="T436" s="669"/>
      <c r="U436" s="669"/>
      <c r="V436" s="669"/>
      <c r="W436" s="669"/>
      <c r="X436" s="669"/>
      <c r="Y436" s="669"/>
    </row>
    <row r="437" spans="1:25" ht="14.25" customHeight="1">
      <c r="A437" s="669"/>
      <c r="B437" s="669"/>
      <c r="C437" s="669"/>
      <c r="D437" s="669"/>
      <c r="E437" s="669"/>
      <c r="F437" s="669"/>
      <c r="G437" s="669"/>
      <c r="H437" s="669"/>
      <c r="I437" s="669"/>
      <c r="J437" s="669"/>
      <c r="K437" s="669"/>
      <c r="L437" s="669"/>
      <c r="M437" s="669"/>
      <c r="N437" s="669"/>
      <c r="O437" s="669"/>
      <c r="P437" s="669"/>
      <c r="Q437" s="669"/>
      <c r="R437" s="669"/>
      <c r="S437" s="669"/>
      <c r="T437" s="669"/>
      <c r="U437" s="669"/>
      <c r="V437" s="669"/>
      <c r="W437" s="669"/>
      <c r="X437" s="669"/>
      <c r="Y437" s="669"/>
    </row>
    <row r="438" spans="1:25" ht="14.25" customHeight="1">
      <c r="A438" s="669"/>
      <c r="B438" s="669"/>
      <c r="C438" s="669"/>
      <c r="D438" s="669"/>
      <c r="E438" s="669"/>
      <c r="F438" s="669"/>
      <c r="G438" s="669"/>
      <c r="H438" s="669"/>
      <c r="I438" s="669"/>
      <c r="J438" s="669"/>
      <c r="K438" s="669"/>
      <c r="L438" s="669"/>
      <c r="M438" s="669"/>
      <c r="N438" s="669"/>
      <c r="O438" s="669"/>
      <c r="P438" s="669"/>
      <c r="Q438" s="669"/>
      <c r="R438" s="669"/>
      <c r="S438" s="669"/>
      <c r="T438" s="669"/>
      <c r="U438" s="669"/>
      <c r="V438" s="669"/>
      <c r="W438" s="669"/>
      <c r="X438" s="669"/>
      <c r="Y438" s="669"/>
    </row>
    <row r="439" spans="1:25" ht="14.25" customHeight="1">
      <c r="A439" s="669"/>
      <c r="B439" s="669"/>
      <c r="C439" s="669"/>
      <c r="D439" s="669"/>
      <c r="E439" s="669"/>
      <c r="F439" s="669"/>
      <c r="G439" s="669"/>
      <c r="H439" s="669"/>
      <c r="I439" s="669"/>
      <c r="J439" s="669"/>
      <c r="K439" s="669"/>
      <c r="L439" s="669"/>
      <c r="M439" s="669"/>
      <c r="N439" s="669"/>
      <c r="O439" s="669"/>
      <c r="P439" s="669"/>
      <c r="Q439" s="669"/>
      <c r="R439" s="669"/>
      <c r="S439" s="669"/>
      <c r="T439" s="669"/>
      <c r="U439" s="669"/>
      <c r="V439" s="669"/>
      <c r="W439" s="669"/>
      <c r="X439" s="669"/>
      <c r="Y439" s="669"/>
    </row>
    <row r="440" spans="1:25" ht="14.25" customHeight="1">
      <c r="A440" s="669"/>
      <c r="B440" s="669"/>
      <c r="C440" s="669"/>
      <c r="D440" s="669"/>
      <c r="E440" s="669"/>
      <c r="F440" s="669"/>
      <c r="G440" s="669"/>
      <c r="H440" s="669"/>
      <c r="I440" s="669"/>
      <c r="J440" s="669"/>
      <c r="K440" s="669"/>
      <c r="L440" s="669"/>
      <c r="M440" s="669"/>
      <c r="N440" s="669"/>
      <c r="O440" s="669"/>
      <c r="P440" s="669"/>
      <c r="Q440" s="669"/>
      <c r="R440" s="669"/>
      <c r="S440" s="669"/>
      <c r="T440" s="669"/>
      <c r="U440" s="669"/>
      <c r="V440" s="669"/>
      <c r="W440" s="669"/>
      <c r="X440" s="669"/>
      <c r="Y440" s="669"/>
    </row>
    <row r="441" spans="1:25" ht="14.25" customHeight="1">
      <c r="A441" s="669"/>
      <c r="B441" s="669"/>
      <c r="C441" s="669"/>
      <c r="D441" s="669"/>
      <c r="E441" s="669"/>
      <c r="F441" s="669"/>
      <c r="G441" s="669"/>
      <c r="H441" s="669"/>
      <c r="I441" s="669"/>
      <c r="J441" s="669"/>
      <c r="K441" s="669"/>
      <c r="L441" s="669"/>
      <c r="M441" s="669"/>
      <c r="N441" s="669"/>
      <c r="O441" s="669"/>
      <c r="P441" s="669"/>
      <c r="Q441" s="669"/>
      <c r="R441" s="669"/>
      <c r="S441" s="669"/>
      <c r="T441" s="669"/>
      <c r="U441" s="669"/>
      <c r="V441" s="669"/>
      <c r="W441" s="669"/>
      <c r="X441" s="669"/>
      <c r="Y441" s="669"/>
    </row>
    <row r="442" spans="1:25" ht="14.25" customHeight="1">
      <c r="A442" s="669"/>
      <c r="B442" s="669"/>
      <c r="C442" s="669"/>
      <c r="D442" s="669"/>
      <c r="E442" s="669"/>
      <c r="F442" s="669"/>
      <c r="G442" s="669"/>
      <c r="H442" s="669"/>
      <c r="I442" s="669"/>
      <c r="J442" s="669"/>
      <c r="K442" s="669"/>
      <c r="L442" s="669"/>
      <c r="M442" s="669"/>
      <c r="N442" s="669"/>
      <c r="O442" s="669"/>
      <c r="P442" s="669"/>
      <c r="Q442" s="669"/>
      <c r="R442" s="669"/>
      <c r="S442" s="669"/>
      <c r="T442" s="669"/>
      <c r="U442" s="669"/>
      <c r="V442" s="669"/>
      <c r="W442" s="669"/>
      <c r="X442" s="669"/>
      <c r="Y442" s="669"/>
    </row>
    <row r="443" spans="1:25" ht="14.25" customHeight="1">
      <c r="A443" s="669"/>
      <c r="B443" s="669"/>
      <c r="C443" s="669"/>
      <c r="D443" s="669"/>
      <c r="E443" s="669"/>
      <c r="F443" s="669"/>
      <c r="G443" s="669"/>
      <c r="H443" s="669"/>
      <c r="I443" s="669"/>
      <c r="J443" s="669"/>
      <c r="K443" s="669"/>
      <c r="L443" s="669"/>
      <c r="M443" s="669"/>
      <c r="N443" s="669"/>
      <c r="O443" s="669"/>
      <c r="P443" s="669"/>
      <c r="Q443" s="669"/>
      <c r="R443" s="669"/>
      <c r="S443" s="669"/>
      <c r="T443" s="669"/>
      <c r="U443" s="669"/>
      <c r="V443" s="669"/>
      <c r="W443" s="669"/>
      <c r="X443" s="669"/>
      <c r="Y443" s="669"/>
    </row>
    <row r="444" spans="1:25" ht="14.25" customHeight="1">
      <c r="A444" s="669"/>
      <c r="B444" s="669"/>
      <c r="C444" s="669"/>
      <c r="D444" s="669"/>
      <c r="E444" s="669"/>
      <c r="F444" s="669"/>
      <c r="G444" s="669"/>
      <c r="H444" s="669"/>
      <c r="I444" s="669"/>
      <c r="J444" s="669"/>
      <c r="K444" s="669"/>
      <c r="L444" s="669"/>
      <c r="M444" s="669"/>
      <c r="N444" s="669"/>
      <c r="O444" s="669"/>
      <c r="P444" s="669"/>
      <c r="Q444" s="669"/>
      <c r="R444" s="669"/>
      <c r="S444" s="669"/>
      <c r="T444" s="669"/>
      <c r="U444" s="669"/>
      <c r="V444" s="669"/>
      <c r="W444" s="669"/>
      <c r="X444" s="669"/>
      <c r="Y444" s="669"/>
    </row>
    <row r="445" spans="1:25" ht="14.25" customHeight="1">
      <c r="A445" s="669"/>
      <c r="B445" s="669"/>
      <c r="C445" s="669"/>
      <c r="D445" s="669"/>
      <c r="E445" s="669"/>
      <c r="F445" s="669"/>
      <c r="G445" s="669"/>
      <c r="H445" s="669"/>
      <c r="I445" s="669"/>
      <c r="J445" s="669"/>
      <c r="K445" s="669"/>
      <c r="L445" s="669"/>
      <c r="M445" s="669"/>
      <c r="N445" s="669"/>
      <c r="O445" s="669"/>
      <c r="P445" s="669"/>
      <c r="Q445" s="669"/>
      <c r="R445" s="669"/>
      <c r="S445" s="669"/>
      <c r="T445" s="669"/>
      <c r="U445" s="669"/>
      <c r="V445" s="669"/>
      <c r="W445" s="669"/>
      <c r="X445" s="669"/>
      <c r="Y445" s="669"/>
    </row>
    <row r="446" spans="1:25" ht="14.25" customHeight="1">
      <c r="A446" s="669"/>
      <c r="B446" s="669"/>
      <c r="C446" s="669"/>
      <c r="D446" s="669"/>
      <c r="E446" s="669"/>
      <c r="F446" s="669"/>
      <c r="G446" s="669"/>
      <c r="H446" s="669"/>
      <c r="I446" s="669"/>
      <c r="J446" s="669"/>
      <c r="K446" s="669"/>
      <c r="L446" s="669"/>
      <c r="M446" s="669"/>
      <c r="N446" s="669"/>
      <c r="O446" s="669"/>
      <c r="P446" s="669"/>
      <c r="Q446" s="669"/>
      <c r="R446" s="669"/>
      <c r="S446" s="669"/>
      <c r="T446" s="669"/>
      <c r="U446" s="669"/>
      <c r="V446" s="669"/>
      <c r="W446" s="669"/>
      <c r="X446" s="669"/>
      <c r="Y446" s="669"/>
    </row>
    <row r="447" spans="1:25" ht="14.25" customHeight="1">
      <c r="A447" s="669"/>
      <c r="B447" s="669"/>
      <c r="C447" s="669"/>
      <c r="D447" s="669"/>
      <c r="E447" s="669"/>
      <c r="F447" s="669"/>
      <c r="G447" s="669"/>
      <c r="H447" s="669"/>
      <c r="I447" s="669"/>
      <c r="J447" s="669"/>
      <c r="K447" s="669"/>
      <c r="L447" s="669"/>
      <c r="M447" s="669"/>
      <c r="N447" s="669"/>
      <c r="O447" s="669"/>
      <c r="P447" s="669"/>
      <c r="Q447" s="669"/>
      <c r="R447" s="669"/>
      <c r="S447" s="669"/>
      <c r="T447" s="669"/>
      <c r="U447" s="669"/>
      <c r="V447" s="669"/>
      <c r="W447" s="669"/>
      <c r="X447" s="669"/>
      <c r="Y447" s="669"/>
    </row>
    <row r="448" spans="1:25" ht="14.25" customHeight="1">
      <c r="A448" s="669"/>
      <c r="B448" s="669"/>
      <c r="C448" s="669"/>
      <c r="D448" s="669"/>
      <c r="E448" s="669"/>
      <c r="F448" s="669"/>
      <c r="G448" s="669"/>
      <c r="H448" s="669"/>
      <c r="I448" s="669"/>
      <c r="J448" s="669"/>
      <c r="K448" s="669"/>
      <c r="L448" s="669"/>
      <c r="M448" s="669"/>
      <c r="N448" s="669"/>
      <c r="O448" s="669"/>
      <c r="P448" s="669"/>
      <c r="Q448" s="669"/>
      <c r="R448" s="669"/>
      <c r="S448" s="669"/>
      <c r="T448" s="669"/>
      <c r="U448" s="669"/>
      <c r="V448" s="669"/>
      <c r="W448" s="669"/>
      <c r="X448" s="669"/>
      <c r="Y448" s="669"/>
    </row>
    <row r="449" spans="1:25" ht="14.25" customHeight="1">
      <c r="A449" s="669"/>
      <c r="B449" s="669"/>
      <c r="C449" s="669"/>
      <c r="D449" s="669"/>
      <c r="E449" s="669"/>
      <c r="F449" s="669"/>
      <c r="G449" s="669"/>
      <c r="H449" s="669"/>
      <c r="I449" s="669"/>
      <c r="J449" s="669"/>
      <c r="K449" s="669"/>
      <c r="L449" s="669"/>
      <c r="M449" s="669"/>
      <c r="N449" s="669"/>
      <c r="O449" s="669"/>
      <c r="P449" s="669"/>
      <c r="Q449" s="669"/>
      <c r="R449" s="669"/>
      <c r="S449" s="669"/>
      <c r="T449" s="669"/>
      <c r="U449" s="669"/>
      <c r="V449" s="669"/>
      <c r="W449" s="669"/>
      <c r="X449" s="669"/>
      <c r="Y449" s="669"/>
    </row>
    <row r="450" spans="1:25" ht="14.25" customHeight="1">
      <c r="A450" s="669"/>
      <c r="B450" s="669"/>
      <c r="C450" s="669"/>
      <c r="D450" s="669"/>
      <c r="E450" s="669"/>
      <c r="F450" s="669"/>
      <c r="G450" s="669"/>
      <c r="H450" s="669"/>
      <c r="I450" s="669"/>
      <c r="J450" s="669"/>
      <c r="K450" s="669"/>
      <c r="L450" s="669"/>
      <c r="M450" s="669"/>
      <c r="N450" s="669"/>
      <c r="O450" s="669"/>
      <c r="P450" s="669"/>
      <c r="Q450" s="669"/>
      <c r="R450" s="669"/>
      <c r="S450" s="669"/>
      <c r="T450" s="669"/>
      <c r="U450" s="669"/>
      <c r="V450" s="669"/>
      <c r="W450" s="669"/>
      <c r="X450" s="669"/>
      <c r="Y450" s="669"/>
    </row>
    <row r="451" spans="1:25" ht="14.25" customHeight="1">
      <c r="A451" s="669"/>
      <c r="B451" s="669"/>
      <c r="C451" s="669"/>
      <c r="D451" s="669"/>
      <c r="E451" s="669"/>
      <c r="F451" s="669"/>
      <c r="G451" s="669"/>
      <c r="H451" s="669"/>
      <c r="I451" s="669"/>
      <c r="J451" s="669"/>
      <c r="K451" s="669"/>
      <c r="L451" s="669"/>
      <c r="M451" s="669"/>
      <c r="N451" s="669"/>
      <c r="O451" s="669"/>
      <c r="P451" s="669"/>
      <c r="Q451" s="669"/>
      <c r="R451" s="669"/>
      <c r="S451" s="669"/>
      <c r="T451" s="669"/>
      <c r="U451" s="669"/>
      <c r="V451" s="669"/>
      <c r="W451" s="669"/>
      <c r="X451" s="669"/>
      <c r="Y451" s="669"/>
    </row>
    <row r="452" spans="1:25" ht="14.25" customHeight="1">
      <c r="A452" s="669"/>
      <c r="B452" s="669"/>
      <c r="C452" s="669"/>
      <c r="D452" s="669"/>
      <c r="E452" s="669"/>
      <c r="F452" s="669"/>
      <c r="G452" s="669"/>
      <c r="H452" s="669"/>
      <c r="I452" s="669"/>
      <c r="J452" s="669"/>
      <c r="K452" s="669"/>
      <c r="L452" s="669"/>
      <c r="M452" s="669"/>
      <c r="N452" s="669"/>
      <c r="O452" s="669"/>
      <c r="P452" s="669"/>
      <c r="Q452" s="669"/>
      <c r="R452" s="669"/>
      <c r="S452" s="669"/>
      <c r="T452" s="669"/>
      <c r="U452" s="669"/>
      <c r="V452" s="669"/>
      <c r="W452" s="669"/>
      <c r="X452" s="669"/>
      <c r="Y452" s="669"/>
    </row>
    <row r="453" spans="1:25" ht="14.25" customHeight="1">
      <c r="A453" s="669"/>
      <c r="B453" s="669"/>
      <c r="C453" s="669"/>
      <c r="D453" s="669"/>
      <c r="E453" s="669"/>
      <c r="F453" s="669"/>
      <c r="G453" s="669"/>
      <c r="H453" s="669"/>
      <c r="I453" s="669"/>
      <c r="J453" s="669"/>
      <c r="K453" s="669"/>
      <c r="L453" s="669"/>
      <c r="M453" s="669"/>
      <c r="N453" s="669"/>
      <c r="O453" s="669"/>
      <c r="P453" s="669"/>
      <c r="Q453" s="669"/>
      <c r="R453" s="669"/>
      <c r="S453" s="669"/>
      <c r="T453" s="669"/>
      <c r="U453" s="669"/>
      <c r="V453" s="669"/>
      <c r="W453" s="669"/>
      <c r="X453" s="669"/>
      <c r="Y453" s="669"/>
    </row>
    <row r="454" spans="1:25" ht="14.25" customHeight="1">
      <c r="A454" s="669"/>
      <c r="B454" s="669"/>
      <c r="C454" s="669"/>
      <c r="D454" s="669"/>
      <c r="E454" s="669"/>
      <c r="F454" s="669"/>
      <c r="G454" s="669"/>
      <c r="H454" s="669"/>
      <c r="I454" s="669"/>
      <c r="J454" s="669"/>
      <c r="K454" s="669"/>
      <c r="L454" s="669"/>
      <c r="M454" s="669"/>
      <c r="N454" s="669"/>
      <c r="O454" s="669"/>
      <c r="P454" s="669"/>
      <c r="Q454" s="669"/>
      <c r="R454" s="669"/>
      <c r="S454" s="669"/>
      <c r="T454" s="669"/>
      <c r="U454" s="669"/>
      <c r="V454" s="669"/>
      <c r="W454" s="669"/>
      <c r="X454" s="669"/>
      <c r="Y454" s="669"/>
    </row>
    <row r="455" spans="1:25" ht="14.25" customHeight="1">
      <c r="A455" s="669"/>
      <c r="B455" s="669"/>
      <c r="C455" s="669"/>
      <c r="D455" s="669"/>
      <c r="E455" s="669"/>
      <c r="F455" s="669"/>
      <c r="G455" s="669"/>
      <c r="H455" s="669"/>
      <c r="I455" s="669"/>
      <c r="J455" s="669"/>
      <c r="K455" s="669"/>
      <c r="L455" s="669"/>
      <c r="M455" s="669"/>
      <c r="N455" s="669"/>
      <c r="O455" s="669"/>
      <c r="P455" s="669"/>
      <c r="Q455" s="669"/>
      <c r="R455" s="669"/>
      <c r="S455" s="669"/>
      <c r="T455" s="669"/>
      <c r="U455" s="669"/>
      <c r="V455" s="669"/>
      <c r="W455" s="669"/>
      <c r="X455" s="669"/>
      <c r="Y455" s="669"/>
    </row>
    <row r="456" spans="1:25" ht="14.25" customHeight="1">
      <c r="A456" s="669"/>
      <c r="B456" s="669"/>
      <c r="C456" s="669"/>
      <c r="D456" s="669"/>
      <c r="E456" s="669"/>
      <c r="F456" s="669"/>
      <c r="G456" s="669"/>
      <c r="H456" s="669"/>
      <c r="I456" s="669"/>
      <c r="J456" s="669"/>
      <c r="K456" s="669"/>
      <c r="L456" s="669"/>
      <c r="M456" s="669"/>
      <c r="N456" s="669"/>
      <c r="O456" s="669"/>
      <c r="P456" s="669"/>
      <c r="Q456" s="669"/>
      <c r="R456" s="669"/>
      <c r="S456" s="669"/>
      <c r="T456" s="669"/>
      <c r="U456" s="669"/>
      <c r="V456" s="669"/>
      <c r="W456" s="669"/>
      <c r="X456" s="669"/>
      <c r="Y456" s="669"/>
    </row>
    <row r="457" spans="1:25" ht="14.25" customHeight="1">
      <c r="A457" s="669"/>
      <c r="B457" s="669"/>
      <c r="C457" s="669"/>
      <c r="D457" s="669"/>
      <c r="E457" s="669"/>
      <c r="F457" s="669"/>
      <c r="G457" s="669"/>
      <c r="H457" s="669"/>
      <c r="I457" s="669"/>
      <c r="J457" s="669"/>
      <c r="K457" s="669"/>
      <c r="L457" s="669"/>
      <c r="M457" s="669"/>
      <c r="N457" s="669"/>
      <c r="O457" s="669"/>
      <c r="P457" s="669"/>
      <c r="Q457" s="669"/>
      <c r="R457" s="669"/>
      <c r="S457" s="669"/>
      <c r="T457" s="669"/>
      <c r="U457" s="669"/>
      <c r="V457" s="669"/>
      <c r="W457" s="669"/>
      <c r="X457" s="669"/>
      <c r="Y457" s="669"/>
    </row>
    <row r="458" spans="1:25" ht="14.25" customHeight="1">
      <c r="A458" s="669"/>
      <c r="B458" s="669"/>
      <c r="C458" s="669"/>
      <c r="D458" s="669"/>
      <c r="E458" s="669"/>
      <c r="F458" s="669"/>
      <c r="G458" s="669"/>
      <c r="H458" s="669"/>
      <c r="I458" s="669"/>
      <c r="J458" s="669"/>
      <c r="K458" s="669"/>
      <c r="L458" s="669"/>
      <c r="M458" s="669"/>
      <c r="N458" s="669"/>
      <c r="O458" s="669"/>
      <c r="P458" s="669"/>
      <c r="Q458" s="669"/>
      <c r="R458" s="669"/>
      <c r="S458" s="669"/>
      <c r="T458" s="669"/>
      <c r="U458" s="669"/>
      <c r="V458" s="669"/>
      <c r="W458" s="669"/>
      <c r="X458" s="669"/>
      <c r="Y458" s="669"/>
    </row>
    <row r="459" spans="1:25" ht="14.25" customHeight="1">
      <c r="A459" s="669"/>
      <c r="B459" s="669"/>
      <c r="C459" s="669"/>
      <c r="D459" s="669"/>
      <c r="E459" s="669"/>
      <c r="F459" s="669"/>
      <c r="G459" s="669"/>
      <c r="H459" s="669"/>
      <c r="I459" s="669"/>
      <c r="J459" s="669"/>
      <c r="K459" s="669"/>
      <c r="L459" s="669"/>
      <c r="M459" s="669"/>
      <c r="N459" s="669"/>
      <c r="O459" s="669"/>
      <c r="P459" s="669"/>
      <c r="Q459" s="669"/>
      <c r="R459" s="669"/>
      <c r="S459" s="669"/>
      <c r="T459" s="669"/>
      <c r="U459" s="669"/>
      <c r="V459" s="669"/>
      <c r="W459" s="669"/>
      <c r="X459" s="669"/>
      <c r="Y459" s="669"/>
    </row>
    <row r="460" spans="1:25" ht="14.25" customHeight="1">
      <c r="A460" s="669"/>
      <c r="B460" s="669"/>
      <c r="C460" s="669"/>
      <c r="D460" s="669"/>
      <c r="E460" s="669"/>
      <c r="F460" s="669"/>
      <c r="G460" s="669"/>
      <c r="H460" s="669"/>
      <c r="I460" s="669"/>
      <c r="J460" s="669"/>
      <c r="K460" s="669"/>
      <c r="L460" s="669"/>
      <c r="M460" s="669"/>
      <c r="N460" s="669"/>
      <c r="O460" s="669"/>
      <c r="P460" s="669"/>
      <c r="Q460" s="669"/>
      <c r="R460" s="669"/>
      <c r="S460" s="669"/>
      <c r="T460" s="669"/>
      <c r="U460" s="669"/>
      <c r="V460" s="669"/>
      <c r="W460" s="669"/>
      <c r="X460" s="669"/>
      <c r="Y460" s="669"/>
    </row>
    <row r="461" spans="1:25" ht="14.25" customHeight="1">
      <c r="A461" s="669"/>
      <c r="B461" s="669"/>
      <c r="C461" s="669"/>
      <c r="D461" s="669"/>
      <c r="E461" s="669"/>
      <c r="F461" s="669"/>
      <c r="G461" s="669"/>
      <c r="H461" s="669"/>
      <c r="I461" s="669"/>
      <c r="J461" s="669"/>
      <c r="K461" s="669"/>
      <c r="L461" s="669"/>
      <c r="M461" s="669"/>
      <c r="N461" s="669"/>
      <c r="O461" s="669"/>
      <c r="P461" s="669"/>
      <c r="Q461" s="669"/>
      <c r="R461" s="669"/>
      <c r="S461" s="669"/>
      <c r="T461" s="669"/>
      <c r="U461" s="669"/>
      <c r="V461" s="669"/>
      <c r="W461" s="669"/>
      <c r="X461" s="669"/>
      <c r="Y461" s="669"/>
    </row>
    <row r="462" spans="1:25" ht="14.25" customHeight="1">
      <c r="A462" s="669"/>
      <c r="B462" s="669"/>
      <c r="C462" s="669"/>
      <c r="D462" s="669"/>
      <c r="E462" s="669"/>
      <c r="F462" s="669"/>
      <c r="G462" s="669"/>
      <c r="H462" s="669"/>
      <c r="I462" s="669"/>
      <c r="J462" s="669"/>
      <c r="K462" s="669"/>
      <c r="L462" s="669"/>
      <c r="M462" s="669"/>
      <c r="N462" s="669"/>
      <c r="O462" s="669"/>
      <c r="P462" s="669"/>
      <c r="Q462" s="669"/>
      <c r="R462" s="669"/>
      <c r="S462" s="669"/>
      <c r="T462" s="669"/>
      <c r="U462" s="669"/>
      <c r="V462" s="669"/>
      <c r="W462" s="669"/>
      <c r="X462" s="669"/>
      <c r="Y462" s="669"/>
    </row>
    <row r="463" spans="1:25" ht="14.25" customHeight="1">
      <c r="A463" s="669"/>
      <c r="B463" s="669"/>
      <c r="C463" s="669"/>
      <c r="D463" s="669"/>
      <c r="E463" s="669"/>
      <c r="F463" s="669"/>
      <c r="G463" s="669"/>
      <c r="H463" s="669"/>
      <c r="I463" s="669"/>
      <c r="J463" s="669"/>
      <c r="K463" s="669"/>
      <c r="L463" s="669"/>
      <c r="M463" s="669"/>
      <c r="N463" s="669"/>
      <c r="O463" s="669"/>
      <c r="P463" s="669"/>
      <c r="Q463" s="669"/>
      <c r="R463" s="669"/>
      <c r="S463" s="669"/>
      <c r="T463" s="669"/>
      <c r="U463" s="669"/>
      <c r="V463" s="669"/>
      <c r="W463" s="669"/>
      <c r="X463" s="669"/>
      <c r="Y463" s="669"/>
    </row>
    <row r="464" spans="1:25" ht="14.25" customHeight="1">
      <c r="A464" s="669"/>
      <c r="B464" s="669"/>
      <c r="C464" s="669"/>
      <c r="D464" s="669"/>
      <c r="E464" s="669"/>
      <c r="F464" s="669"/>
      <c r="G464" s="669"/>
      <c r="H464" s="669"/>
      <c r="I464" s="669"/>
      <c r="J464" s="669"/>
      <c r="K464" s="669"/>
      <c r="L464" s="669"/>
      <c r="M464" s="669"/>
      <c r="N464" s="669"/>
      <c r="O464" s="669"/>
      <c r="P464" s="669"/>
      <c r="Q464" s="669"/>
      <c r="R464" s="669"/>
      <c r="S464" s="669"/>
      <c r="T464" s="669"/>
      <c r="U464" s="669"/>
      <c r="V464" s="669"/>
      <c r="W464" s="669"/>
      <c r="X464" s="669"/>
      <c r="Y464" s="669"/>
    </row>
    <row r="465" spans="1:25" ht="14.25" customHeight="1">
      <c r="A465" s="669"/>
      <c r="B465" s="669"/>
      <c r="C465" s="669"/>
      <c r="D465" s="669"/>
      <c r="E465" s="669"/>
      <c r="F465" s="669"/>
      <c r="G465" s="669"/>
      <c r="H465" s="669"/>
      <c r="I465" s="669"/>
      <c r="J465" s="669"/>
      <c r="K465" s="669"/>
      <c r="L465" s="669"/>
      <c r="M465" s="669"/>
      <c r="N465" s="669"/>
      <c r="O465" s="669"/>
      <c r="P465" s="669"/>
      <c r="Q465" s="669"/>
      <c r="R465" s="669"/>
      <c r="S465" s="669"/>
      <c r="T465" s="669"/>
      <c r="U465" s="669"/>
      <c r="V465" s="669"/>
      <c r="W465" s="669"/>
      <c r="X465" s="669"/>
      <c r="Y465" s="669"/>
    </row>
    <row r="466" spans="1:25" ht="14.25" customHeight="1">
      <c r="A466" s="669"/>
      <c r="B466" s="669"/>
      <c r="C466" s="669"/>
      <c r="D466" s="669"/>
      <c r="E466" s="669"/>
      <c r="F466" s="669"/>
      <c r="G466" s="669"/>
      <c r="H466" s="669"/>
      <c r="I466" s="669"/>
      <c r="J466" s="669"/>
      <c r="K466" s="669"/>
      <c r="L466" s="669"/>
      <c r="M466" s="669"/>
      <c r="N466" s="669"/>
      <c r="O466" s="669"/>
      <c r="P466" s="669"/>
      <c r="Q466" s="669"/>
      <c r="R466" s="669"/>
      <c r="S466" s="669"/>
      <c r="T466" s="669"/>
      <c r="U466" s="669"/>
      <c r="V466" s="669"/>
      <c r="W466" s="669"/>
      <c r="X466" s="669"/>
      <c r="Y466" s="669"/>
    </row>
    <row r="467" spans="1:25" ht="14.25" customHeight="1">
      <c r="A467" s="669"/>
      <c r="B467" s="669"/>
      <c r="C467" s="669"/>
      <c r="D467" s="669"/>
      <c r="E467" s="669"/>
      <c r="F467" s="669"/>
      <c r="G467" s="669"/>
      <c r="H467" s="669"/>
      <c r="I467" s="669"/>
      <c r="J467" s="669"/>
      <c r="K467" s="669"/>
      <c r="L467" s="669"/>
      <c r="M467" s="669"/>
      <c r="N467" s="669"/>
      <c r="O467" s="669"/>
      <c r="P467" s="669"/>
      <c r="Q467" s="669"/>
      <c r="R467" s="669"/>
      <c r="S467" s="669"/>
      <c r="T467" s="669"/>
      <c r="U467" s="669"/>
      <c r="V467" s="669"/>
      <c r="W467" s="669"/>
      <c r="X467" s="669"/>
      <c r="Y467" s="669"/>
    </row>
    <row r="468" spans="1:25" ht="14.25" customHeight="1">
      <c r="A468" s="669"/>
      <c r="B468" s="669"/>
      <c r="C468" s="669"/>
      <c r="D468" s="669"/>
      <c r="E468" s="669"/>
      <c r="F468" s="669"/>
      <c r="G468" s="669"/>
      <c r="H468" s="669"/>
      <c r="I468" s="669"/>
      <c r="J468" s="669"/>
      <c r="K468" s="669"/>
      <c r="L468" s="669"/>
      <c r="M468" s="669"/>
      <c r="N468" s="669"/>
      <c r="O468" s="669"/>
      <c r="P468" s="669"/>
      <c r="Q468" s="669"/>
      <c r="R468" s="669"/>
      <c r="S468" s="669"/>
      <c r="T468" s="669"/>
      <c r="U468" s="669"/>
      <c r="V468" s="669"/>
      <c r="W468" s="669"/>
      <c r="X468" s="669"/>
      <c r="Y468" s="669"/>
    </row>
    <row r="469" spans="1:25" ht="14.25" customHeight="1">
      <c r="A469" s="669"/>
      <c r="B469" s="669"/>
      <c r="C469" s="669"/>
      <c r="D469" s="669"/>
      <c r="E469" s="669"/>
      <c r="F469" s="669"/>
      <c r="G469" s="669"/>
      <c r="H469" s="669"/>
      <c r="I469" s="669"/>
      <c r="J469" s="669"/>
      <c r="K469" s="669"/>
      <c r="L469" s="669"/>
      <c r="M469" s="669"/>
      <c r="N469" s="669"/>
      <c r="O469" s="669"/>
      <c r="P469" s="669"/>
      <c r="Q469" s="669"/>
      <c r="R469" s="669"/>
      <c r="S469" s="669"/>
      <c r="T469" s="669"/>
      <c r="U469" s="669"/>
      <c r="V469" s="669"/>
      <c r="W469" s="669"/>
      <c r="X469" s="669"/>
      <c r="Y469" s="669"/>
    </row>
    <row r="470" spans="1:25" ht="14.25" customHeight="1">
      <c r="A470" s="669"/>
      <c r="B470" s="669"/>
      <c r="C470" s="669"/>
      <c r="D470" s="669"/>
      <c r="E470" s="669"/>
      <c r="F470" s="669"/>
      <c r="G470" s="669"/>
      <c r="H470" s="669"/>
      <c r="I470" s="669"/>
      <c r="J470" s="669"/>
      <c r="K470" s="669"/>
      <c r="L470" s="669"/>
      <c r="M470" s="669"/>
      <c r="N470" s="669"/>
      <c r="O470" s="669"/>
      <c r="P470" s="669"/>
      <c r="Q470" s="669"/>
      <c r="R470" s="669"/>
      <c r="S470" s="669"/>
      <c r="T470" s="669"/>
      <c r="U470" s="669"/>
      <c r="V470" s="669"/>
      <c r="W470" s="669"/>
      <c r="X470" s="669"/>
      <c r="Y470" s="669"/>
    </row>
    <row r="471" spans="1:25" ht="14.25" customHeight="1">
      <c r="A471" s="669"/>
      <c r="B471" s="669"/>
      <c r="C471" s="669"/>
      <c r="D471" s="669"/>
      <c r="E471" s="669"/>
      <c r="F471" s="669"/>
      <c r="G471" s="669"/>
      <c r="H471" s="669"/>
      <c r="I471" s="669"/>
      <c r="J471" s="669"/>
      <c r="K471" s="669"/>
      <c r="L471" s="669"/>
      <c r="M471" s="669"/>
      <c r="N471" s="669"/>
      <c r="O471" s="669"/>
      <c r="P471" s="669"/>
      <c r="Q471" s="669"/>
      <c r="R471" s="669"/>
      <c r="S471" s="669"/>
      <c r="T471" s="669"/>
      <c r="U471" s="669"/>
      <c r="V471" s="669"/>
      <c r="W471" s="669"/>
      <c r="X471" s="669"/>
      <c r="Y471" s="669"/>
    </row>
    <row r="472" spans="1:25" ht="14.25" customHeight="1">
      <c r="A472" s="669"/>
      <c r="B472" s="669"/>
      <c r="C472" s="669"/>
      <c r="D472" s="669"/>
      <c r="E472" s="669"/>
      <c r="F472" s="669"/>
      <c r="G472" s="669"/>
      <c r="H472" s="669"/>
      <c r="I472" s="669"/>
      <c r="J472" s="669"/>
      <c r="K472" s="669"/>
      <c r="L472" s="669"/>
      <c r="M472" s="669"/>
      <c r="N472" s="669"/>
      <c r="O472" s="669"/>
      <c r="P472" s="669"/>
      <c r="Q472" s="669"/>
      <c r="R472" s="669"/>
      <c r="S472" s="669"/>
      <c r="T472" s="669"/>
      <c r="U472" s="669"/>
      <c r="V472" s="669"/>
      <c r="W472" s="669"/>
      <c r="X472" s="669"/>
      <c r="Y472" s="669"/>
    </row>
    <row r="473" spans="1:25" ht="14.25" customHeight="1">
      <c r="A473" s="669"/>
      <c r="B473" s="669"/>
      <c r="C473" s="669"/>
      <c r="D473" s="669"/>
      <c r="E473" s="669"/>
      <c r="F473" s="669"/>
      <c r="G473" s="669"/>
      <c r="H473" s="669"/>
      <c r="I473" s="669"/>
      <c r="J473" s="669"/>
      <c r="K473" s="669"/>
      <c r="L473" s="669"/>
      <c r="M473" s="669"/>
      <c r="N473" s="669"/>
      <c r="O473" s="669"/>
      <c r="P473" s="669"/>
      <c r="Q473" s="669"/>
      <c r="R473" s="669"/>
      <c r="S473" s="669"/>
      <c r="T473" s="669"/>
      <c r="U473" s="669"/>
      <c r="V473" s="669"/>
      <c r="W473" s="669"/>
      <c r="X473" s="669"/>
      <c r="Y473" s="669"/>
    </row>
    <row r="474" spans="1:25" ht="14.25" customHeight="1">
      <c r="A474" s="669"/>
      <c r="B474" s="669"/>
      <c r="C474" s="669"/>
      <c r="D474" s="669"/>
      <c r="E474" s="669"/>
      <c r="F474" s="669"/>
      <c r="G474" s="669"/>
      <c r="H474" s="669"/>
      <c r="I474" s="669"/>
      <c r="J474" s="669"/>
      <c r="K474" s="669"/>
      <c r="L474" s="669"/>
      <c r="M474" s="669"/>
      <c r="N474" s="669"/>
      <c r="O474" s="669"/>
      <c r="P474" s="669"/>
      <c r="Q474" s="669"/>
      <c r="R474" s="669"/>
      <c r="S474" s="669"/>
      <c r="T474" s="669"/>
      <c r="U474" s="669"/>
      <c r="V474" s="669"/>
      <c r="W474" s="669"/>
      <c r="X474" s="669"/>
      <c r="Y474" s="669"/>
    </row>
    <row r="475" spans="1:25" ht="14.25" customHeight="1">
      <c r="A475" s="669"/>
      <c r="B475" s="669"/>
      <c r="C475" s="669"/>
      <c r="D475" s="669"/>
      <c r="E475" s="669"/>
      <c r="F475" s="669"/>
      <c r="G475" s="669"/>
      <c r="H475" s="669"/>
      <c r="I475" s="669"/>
      <c r="J475" s="669"/>
      <c r="K475" s="669"/>
      <c r="L475" s="669"/>
      <c r="M475" s="669"/>
      <c r="N475" s="669"/>
      <c r="O475" s="669"/>
      <c r="P475" s="669"/>
      <c r="Q475" s="669"/>
      <c r="R475" s="669"/>
      <c r="S475" s="669"/>
      <c r="T475" s="669"/>
      <c r="U475" s="669"/>
      <c r="V475" s="669"/>
      <c r="W475" s="669"/>
      <c r="X475" s="669"/>
      <c r="Y475" s="669"/>
    </row>
    <row r="476" spans="1:25" ht="14.25" customHeight="1">
      <c r="A476" s="669"/>
      <c r="B476" s="669"/>
      <c r="C476" s="669"/>
      <c r="D476" s="669"/>
      <c r="E476" s="669"/>
      <c r="F476" s="669"/>
      <c r="G476" s="669"/>
      <c r="H476" s="669"/>
      <c r="I476" s="669"/>
      <c r="J476" s="669"/>
      <c r="K476" s="669"/>
      <c r="L476" s="669"/>
      <c r="M476" s="669"/>
      <c r="N476" s="669"/>
      <c r="O476" s="669"/>
      <c r="P476" s="669"/>
      <c r="Q476" s="669"/>
      <c r="R476" s="669"/>
      <c r="S476" s="669"/>
      <c r="T476" s="669"/>
      <c r="U476" s="669"/>
      <c r="V476" s="669"/>
      <c r="W476" s="669"/>
      <c r="X476" s="669"/>
      <c r="Y476" s="669"/>
    </row>
    <row r="477" spans="1:25" ht="14.25" customHeight="1">
      <c r="A477" s="669"/>
      <c r="B477" s="669"/>
      <c r="C477" s="669"/>
      <c r="D477" s="669"/>
      <c r="E477" s="669"/>
      <c r="F477" s="669"/>
      <c r="G477" s="669"/>
      <c r="H477" s="669"/>
      <c r="I477" s="669"/>
      <c r="J477" s="669"/>
      <c r="K477" s="669"/>
      <c r="L477" s="669"/>
      <c r="M477" s="669"/>
      <c r="N477" s="669"/>
      <c r="O477" s="669"/>
      <c r="P477" s="669"/>
      <c r="Q477" s="669"/>
      <c r="R477" s="669"/>
      <c r="S477" s="669"/>
      <c r="T477" s="669"/>
      <c r="U477" s="669"/>
      <c r="V477" s="669"/>
      <c r="W477" s="669"/>
      <c r="X477" s="669"/>
      <c r="Y477" s="669"/>
    </row>
    <row r="478" spans="1:25" ht="14.25" customHeight="1">
      <c r="A478" s="669"/>
      <c r="B478" s="669"/>
      <c r="C478" s="669"/>
      <c r="D478" s="669"/>
      <c r="E478" s="669"/>
      <c r="F478" s="669"/>
      <c r="G478" s="669"/>
      <c r="H478" s="669"/>
      <c r="I478" s="669"/>
      <c r="J478" s="669"/>
      <c r="K478" s="669"/>
      <c r="L478" s="669"/>
      <c r="M478" s="669"/>
      <c r="N478" s="669"/>
      <c r="O478" s="669"/>
      <c r="P478" s="669"/>
      <c r="Q478" s="669"/>
      <c r="R478" s="669"/>
      <c r="S478" s="669"/>
      <c r="T478" s="669"/>
      <c r="U478" s="669"/>
      <c r="V478" s="669"/>
      <c r="W478" s="669"/>
      <c r="X478" s="669"/>
      <c r="Y478" s="669"/>
    </row>
    <row r="479" spans="1:25" ht="14.25" customHeight="1">
      <c r="A479" s="669"/>
      <c r="B479" s="669"/>
      <c r="C479" s="669"/>
      <c r="D479" s="669"/>
      <c r="E479" s="669"/>
      <c r="F479" s="669"/>
      <c r="G479" s="669"/>
      <c r="H479" s="669"/>
      <c r="I479" s="669"/>
      <c r="J479" s="669"/>
      <c r="K479" s="669"/>
      <c r="L479" s="669"/>
      <c r="M479" s="669"/>
      <c r="N479" s="669"/>
      <c r="O479" s="669"/>
      <c r="P479" s="669"/>
      <c r="Q479" s="669"/>
      <c r="R479" s="669"/>
      <c r="S479" s="669"/>
      <c r="T479" s="669"/>
      <c r="U479" s="669"/>
      <c r="V479" s="669"/>
      <c r="W479" s="669"/>
      <c r="X479" s="669"/>
      <c r="Y479" s="669"/>
    </row>
    <row r="480" spans="1:25" ht="14.25" customHeight="1">
      <c r="A480" s="669"/>
      <c r="B480" s="669"/>
      <c r="C480" s="669"/>
      <c r="D480" s="669"/>
      <c r="E480" s="669"/>
      <c r="F480" s="669"/>
      <c r="G480" s="669"/>
      <c r="H480" s="669"/>
      <c r="I480" s="669"/>
      <c r="J480" s="669"/>
      <c r="K480" s="669"/>
      <c r="L480" s="669"/>
      <c r="M480" s="669"/>
      <c r="N480" s="669"/>
      <c r="O480" s="669"/>
      <c r="P480" s="669"/>
      <c r="Q480" s="669"/>
      <c r="R480" s="669"/>
      <c r="S480" s="669"/>
      <c r="T480" s="669"/>
      <c r="U480" s="669"/>
      <c r="V480" s="669"/>
      <c r="W480" s="669"/>
      <c r="X480" s="669"/>
      <c r="Y480" s="669"/>
    </row>
    <row r="481" spans="1:25" ht="14.25" customHeight="1">
      <c r="A481" s="669"/>
      <c r="B481" s="669"/>
      <c r="C481" s="669"/>
      <c r="D481" s="669"/>
      <c r="E481" s="669"/>
      <c r="F481" s="669"/>
      <c r="G481" s="669"/>
      <c r="H481" s="669"/>
      <c r="I481" s="669"/>
      <c r="J481" s="669"/>
      <c r="K481" s="669"/>
      <c r="L481" s="669"/>
      <c r="M481" s="669"/>
      <c r="N481" s="669"/>
      <c r="O481" s="669"/>
      <c r="P481" s="669"/>
      <c r="Q481" s="669"/>
      <c r="R481" s="669"/>
      <c r="S481" s="669"/>
      <c r="T481" s="669"/>
      <c r="U481" s="669"/>
      <c r="V481" s="669"/>
      <c r="W481" s="669"/>
      <c r="X481" s="669"/>
      <c r="Y481" s="669"/>
    </row>
    <row r="482" spans="1:25" ht="14.25" customHeight="1">
      <c r="A482" s="669"/>
      <c r="B482" s="669"/>
      <c r="C482" s="669"/>
      <c r="D482" s="669"/>
      <c r="E482" s="669"/>
      <c r="F482" s="669"/>
      <c r="G482" s="669"/>
      <c r="H482" s="669"/>
      <c r="I482" s="669"/>
      <c r="J482" s="669"/>
      <c r="K482" s="669"/>
      <c r="L482" s="669"/>
      <c r="M482" s="669"/>
      <c r="N482" s="669"/>
      <c r="O482" s="669"/>
      <c r="P482" s="669"/>
      <c r="Q482" s="669"/>
      <c r="R482" s="669"/>
      <c r="S482" s="669"/>
      <c r="T482" s="669"/>
      <c r="U482" s="669"/>
      <c r="V482" s="669"/>
      <c r="W482" s="669"/>
      <c r="X482" s="669"/>
      <c r="Y482" s="669"/>
    </row>
    <row r="483" spans="1:25" ht="14.25" customHeight="1">
      <c r="A483" s="669"/>
      <c r="B483" s="669"/>
      <c r="C483" s="669"/>
      <c r="D483" s="669"/>
      <c r="E483" s="669"/>
      <c r="F483" s="669"/>
      <c r="G483" s="669"/>
      <c r="H483" s="669"/>
      <c r="I483" s="669"/>
      <c r="J483" s="669"/>
      <c r="K483" s="669"/>
      <c r="L483" s="669"/>
      <c r="M483" s="669"/>
      <c r="N483" s="669"/>
      <c r="O483" s="669"/>
      <c r="P483" s="669"/>
      <c r="Q483" s="669"/>
      <c r="R483" s="669"/>
      <c r="S483" s="669"/>
      <c r="T483" s="669"/>
      <c r="U483" s="669"/>
      <c r="V483" s="669"/>
      <c r="W483" s="669"/>
      <c r="X483" s="669"/>
      <c r="Y483" s="669"/>
    </row>
    <row r="484" spans="1:25" ht="14.25" customHeight="1">
      <c r="A484" s="669"/>
      <c r="B484" s="669"/>
      <c r="C484" s="669"/>
      <c r="D484" s="669"/>
      <c r="E484" s="669"/>
      <c r="F484" s="669"/>
      <c r="G484" s="669"/>
      <c r="H484" s="669"/>
      <c r="I484" s="669"/>
      <c r="J484" s="669"/>
      <c r="K484" s="669"/>
      <c r="L484" s="669"/>
      <c r="M484" s="669"/>
      <c r="N484" s="669"/>
      <c r="O484" s="669"/>
      <c r="P484" s="669"/>
      <c r="Q484" s="669"/>
      <c r="R484" s="669"/>
      <c r="S484" s="669"/>
      <c r="T484" s="669"/>
      <c r="U484" s="669"/>
      <c r="V484" s="669"/>
      <c r="W484" s="669"/>
      <c r="X484" s="669"/>
      <c r="Y484" s="669"/>
    </row>
    <row r="485" spans="1:25" ht="14.25" customHeight="1">
      <c r="A485" s="669"/>
      <c r="B485" s="669"/>
      <c r="C485" s="669"/>
      <c r="D485" s="669"/>
      <c r="E485" s="669"/>
      <c r="F485" s="669"/>
      <c r="G485" s="669"/>
      <c r="H485" s="669"/>
      <c r="I485" s="669"/>
      <c r="J485" s="669"/>
      <c r="K485" s="669"/>
      <c r="L485" s="669"/>
      <c r="M485" s="669"/>
      <c r="N485" s="669"/>
      <c r="O485" s="669"/>
      <c r="P485" s="669"/>
      <c r="Q485" s="669"/>
      <c r="R485" s="669"/>
      <c r="S485" s="669"/>
      <c r="T485" s="669"/>
      <c r="U485" s="669"/>
      <c r="V485" s="669"/>
      <c r="W485" s="669"/>
      <c r="X485" s="669"/>
      <c r="Y485" s="669"/>
    </row>
    <row r="486" spans="1:25" ht="14.25" customHeight="1">
      <c r="A486" s="669"/>
      <c r="B486" s="669"/>
      <c r="C486" s="669"/>
      <c r="D486" s="669"/>
      <c r="E486" s="669"/>
      <c r="F486" s="669"/>
      <c r="G486" s="669"/>
      <c r="H486" s="669"/>
      <c r="I486" s="669"/>
      <c r="J486" s="669"/>
      <c r="K486" s="669"/>
      <c r="L486" s="669"/>
      <c r="M486" s="669"/>
      <c r="N486" s="669"/>
      <c r="O486" s="669"/>
      <c r="P486" s="669"/>
      <c r="Q486" s="669"/>
      <c r="R486" s="669"/>
      <c r="S486" s="669"/>
      <c r="T486" s="669"/>
      <c r="U486" s="669"/>
      <c r="V486" s="669"/>
      <c r="W486" s="669"/>
      <c r="X486" s="669"/>
      <c r="Y486" s="669"/>
    </row>
    <row r="487" spans="1:25" ht="14.25" customHeight="1">
      <c r="A487" s="669"/>
      <c r="B487" s="669"/>
      <c r="C487" s="669"/>
      <c r="D487" s="669"/>
      <c r="E487" s="669"/>
      <c r="F487" s="669"/>
      <c r="G487" s="669"/>
      <c r="H487" s="669"/>
      <c r="I487" s="669"/>
      <c r="J487" s="669"/>
      <c r="K487" s="669"/>
      <c r="L487" s="669"/>
      <c r="M487" s="669"/>
      <c r="N487" s="669"/>
      <c r="O487" s="669"/>
      <c r="P487" s="669"/>
      <c r="Q487" s="669"/>
      <c r="R487" s="669"/>
      <c r="S487" s="669"/>
      <c r="T487" s="669"/>
      <c r="U487" s="669"/>
      <c r="V487" s="669"/>
      <c r="W487" s="669"/>
      <c r="X487" s="669"/>
      <c r="Y487" s="669"/>
    </row>
    <row r="488" spans="1:25" ht="14.25" customHeight="1">
      <c r="A488" s="669"/>
      <c r="B488" s="669"/>
      <c r="C488" s="669"/>
      <c r="D488" s="669"/>
      <c r="E488" s="669"/>
      <c r="F488" s="669"/>
      <c r="G488" s="669"/>
      <c r="H488" s="669"/>
      <c r="I488" s="669"/>
      <c r="J488" s="669"/>
      <c r="K488" s="669"/>
      <c r="L488" s="669"/>
      <c r="M488" s="669"/>
      <c r="N488" s="669"/>
      <c r="O488" s="669"/>
      <c r="P488" s="669"/>
      <c r="Q488" s="669"/>
      <c r="R488" s="669"/>
      <c r="S488" s="669"/>
      <c r="T488" s="669"/>
      <c r="U488" s="669"/>
      <c r="V488" s="669"/>
      <c r="W488" s="669"/>
      <c r="X488" s="669"/>
      <c r="Y488" s="669"/>
    </row>
    <row r="489" spans="1:25" ht="14.25" customHeight="1">
      <c r="A489" s="669"/>
      <c r="B489" s="669"/>
      <c r="C489" s="669"/>
      <c r="D489" s="669"/>
      <c r="E489" s="669"/>
      <c r="F489" s="669"/>
      <c r="G489" s="669"/>
      <c r="H489" s="669"/>
      <c r="I489" s="669"/>
      <c r="J489" s="669"/>
      <c r="K489" s="669"/>
      <c r="L489" s="669"/>
      <c r="M489" s="669"/>
      <c r="N489" s="669"/>
      <c r="O489" s="669"/>
      <c r="P489" s="669"/>
      <c r="Q489" s="669"/>
      <c r="R489" s="669"/>
      <c r="S489" s="669"/>
      <c r="T489" s="669"/>
      <c r="U489" s="669"/>
      <c r="V489" s="669"/>
      <c r="W489" s="669"/>
      <c r="X489" s="669"/>
      <c r="Y489" s="669"/>
    </row>
    <row r="490" spans="1:25" ht="14.25" customHeight="1">
      <c r="A490" s="669"/>
      <c r="B490" s="669"/>
      <c r="C490" s="669"/>
      <c r="D490" s="669"/>
      <c r="E490" s="669"/>
      <c r="F490" s="669"/>
      <c r="G490" s="669"/>
      <c r="H490" s="669"/>
      <c r="I490" s="669"/>
      <c r="J490" s="669"/>
      <c r="K490" s="669"/>
      <c r="L490" s="669"/>
      <c r="M490" s="669"/>
      <c r="N490" s="669"/>
      <c r="O490" s="669"/>
      <c r="P490" s="669"/>
      <c r="Q490" s="669"/>
      <c r="R490" s="669"/>
      <c r="S490" s="669"/>
      <c r="T490" s="669"/>
      <c r="U490" s="669"/>
      <c r="V490" s="669"/>
      <c r="W490" s="669"/>
      <c r="X490" s="669"/>
      <c r="Y490" s="669"/>
    </row>
    <row r="491" spans="1:25" ht="14.25" customHeight="1">
      <c r="A491" s="669"/>
      <c r="B491" s="669"/>
      <c r="C491" s="669"/>
      <c r="D491" s="669"/>
      <c r="E491" s="669"/>
      <c r="F491" s="669"/>
      <c r="G491" s="669"/>
      <c r="H491" s="669"/>
      <c r="I491" s="669"/>
      <c r="J491" s="669"/>
      <c r="K491" s="669"/>
      <c r="L491" s="669"/>
      <c r="M491" s="669"/>
      <c r="N491" s="669"/>
      <c r="O491" s="669"/>
      <c r="P491" s="669"/>
      <c r="Q491" s="669"/>
      <c r="R491" s="669"/>
      <c r="S491" s="669"/>
      <c r="T491" s="669"/>
      <c r="U491" s="669"/>
      <c r="V491" s="669"/>
      <c r="W491" s="669"/>
      <c r="X491" s="669"/>
      <c r="Y491" s="669"/>
    </row>
    <row r="492" spans="1:25" ht="14.25" customHeight="1">
      <c r="A492" s="669"/>
      <c r="B492" s="669"/>
      <c r="C492" s="669"/>
      <c r="D492" s="669"/>
      <c r="E492" s="669"/>
      <c r="F492" s="669"/>
      <c r="G492" s="669"/>
      <c r="H492" s="669"/>
      <c r="I492" s="669"/>
      <c r="J492" s="669"/>
      <c r="K492" s="669"/>
      <c r="L492" s="669"/>
      <c r="M492" s="669"/>
      <c r="N492" s="669"/>
      <c r="O492" s="669"/>
      <c r="P492" s="669"/>
      <c r="Q492" s="669"/>
      <c r="R492" s="669"/>
      <c r="S492" s="669"/>
      <c r="T492" s="669"/>
      <c r="U492" s="669"/>
      <c r="V492" s="669"/>
      <c r="W492" s="669"/>
      <c r="X492" s="669"/>
      <c r="Y492" s="669"/>
    </row>
    <row r="493" spans="1:25" ht="14.25" customHeight="1">
      <c r="A493" s="669"/>
      <c r="B493" s="669"/>
      <c r="C493" s="669"/>
      <c r="D493" s="669"/>
      <c r="E493" s="669"/>
      <c r="F493" s="669"/>
      <c r="G493" s="669"/>
      <c r="H493" s="669"/>
      <c r="I493" s="669"/>
      <c r="J493" s="669"/>
      <c r="K493" s="669"/>
      <c r="L493" s="669"/>
      <c r="M493" s="669"/>
      <c r="N493" s="669"/>
      <c r="O493" s="669"/>
      <c r="P493" s="669"/>
      <c r="Q493" s="669"/>
      <c r="R493" s="669"/>
      <c r="S493" s="669"/>
      <c r="T493" s="669"/>
      <c r="U493" s="669"/>
      <c r="V493" s="669"/>
      <c r="W493" s="669"/>
      <c r="X493" s="669"/>
      <c r="Y493" s="669"/>
    </row>
    <row r="494" spans="1:25" ht="14.25" customHeight="1">
      <c r="A494" s="669"/>
      <c r="B494" s="669"/>
      <c r="C494" s="669"/>
      <c r="D494" s="669"/>
      <c r="E494" s="669"/>
      <c r="F494" s="669"/>
      <c r="G494" s="669"/>
      <c r="H494" s="669"/>
      <c r="I494" s="669"/>
      <c r="J494" s="669"/>
      <c r="K494" s="669"/>
      <c r="L494" s="669"/>
      <c r="M494" s="669"/>
      <c r="N494" s="669"/>
      <c r="O494" s="669"/>
      <c r="P494" s="669"/>
      <c r="Q494" s="669"/>
      <c r="R494" s="669"/>
      <c r="S494" s="669"/>
      <c r="T494" s="669"/>
      <c r="U494" s="669"/>
      <c r="V494" s="669"/>
      <c r="W494" s="669"/>
      <c r="X494" s="669"/>
      <c r="Y494" s="669"/>
    </row>
    <row r="495" spans="1:25" ht="14.25" customHeight="1">
      <c r="A495" s="669"/>
      <c r="B495" s="669"/>
      <c r="C495" s="669"/>
      <c r="D495" s="669"/>
      <c r="E495" s="669"/>
      <c r="F495" s="669"/>
      <c r="G495" s="669"/>
      <c r="H495" s="669"/>
      <c r="I495" s="669"/>
      <c r="J495" s="669"/>
      <c r="K495" s="669"/>
      <c r="L495" s="669"/>
      <c r="M495" s="669"/>
      <c r="N495" s="669"/>
      <c r="O495" s="669"/>
      <c r="P495" s="669"/>
      <c r="Q495" s="669"/>
      <c r="R495" s="669"/>
      <c r="S495" s="669"/>
      <c r="T495" s="669"/>
      <c r="U495" s="669"/>
      <c r="V495" s="669"/>
      <c r="W495" s="669"/>
      <c r="X495" s="669"/>
      <c r="Y495" s="669"/>
    </row>
    <row r="496" spans="1:25" ht="14.25" customHeight="1">
      <c r="A496" s="669"/>
      <c r="B496" s="669"/>
      <c r="C496" s="669"/>
      <c r="D496" s="669"/>
      <c r="E496" s="669"/>
      <c r="F496" s="669"/>
      <c r="G496" s="669"/>
      <c r="H496" s="669"/>
      <c r="I496" s="669"/>
      <c r="J496" s="669"/>
      <c r="K496" s="669"/>
      <c r="L496" s="669"/>
      <c r="M496" s="669"/>
      <c r="N496" s="669"/>
      <c r="O496" s="669"/>
      <c r="P496" s="669"/>
      <c r="Q496" s="669"/>
      <c r="R496" s="669"/>
      <c r="S496" s="669"/>
      <c r="T496" s="669"/>
      <c r="U496" s="669"/>
      <c r="V496" s="669"/>
      <c r="W496" s="669"/>
      <c r="X496" s="669"/>
      <c r="Y496" s="669"/>
    </row>
    <row r="497" spans="1:25" ht="14.25" customHeight="1">
      <c r="A497" s="669"/>
      <c r="B497" s="669"/>
      <c r="C497" s="669"/>
      <c r="D497" s="669"/>
      <c r="E497" s="669"/>
      <c r="F497" s="669"/>
      <c r="G497" s="669"/>
      <c r="H497" s="669"/>
      <c r="I497" s="669"/>
      <c r="J497" s="669"/>
      <c r="K497" s="669"/>
      <c r="L497" s="669"/>
      <c r="M497" s="669"/>
      <c r="N497" s="669"/>
      <c r="O497" s="669"/>
      <c r="P497" s="669"/>
      <c r="Q497" s="669"/>
      <c r="R497" s="669"/>
      <c r="S497" s="669"/>
      <c r="T497" s="669"/>
      <c r="U497" s="669"/>
      <c r="V497" s="669"/>
      <c r="W497" s="669"/>
      <c r="X497" s="669"/>
      <c r="Y497" s="669"/>
    </row>
    <row r="498" spans="1:25" ht="14.25" customHeight="1">
      <c r="A498" s="669"/>
      <c r="B498" s="669"/>
      <c r="C498" s="669"/>
      <c r="D498" s="669"/>
      <c r="E498" s="669"/>
      <c r="F498" s="669"/>
      <c r="G498" s="669"/>
      <c r="H498" s="669"/>
      <c r="I498" s="669"/>
      <c r="J498" s="669"/>
      <c r="K498" s="669"/>
      <c r="L498" s="669"/>
      <c r="M498" s="669"/>
      <c r="N498" s="669"/>
      <c r="O498" s="669"/>
      <c r="P498" s="669"/>
      <c r="Q498" s="669"/>
      <c r="R498" s="669"/>
      <c r="S498" s="669"/>
      <c r="T498" s="669"/>
      <c r="U498" s="669"/>
      <c r="V498" s="669"/>
      <c r="W498" s="669"/>
      <c r="X498" s="669"/>
      <c r="Y498" s="669"/>
    </row>
    <row r="499" spans="1:25" ht="14.25" customHeight="1">
      <c r="A499" s="669"/>
      <c r="B499" s="669"/>
      <c r="C499" s="669"/>
      <c r="D499" s="669"/>
      <c r="E499" s="669"/>
      <c r="F499" s="669"/>
      <c r="G499" s="669"/>
      <c r="H499" s="669"/>
      <c r="I499" s="669"/>
      <c r="J499" s="669"/>
      <c r="K499" s="669"/>
      <c r="L499" s="669"/>
      <c r="M499" s="669"/>
      <c r="N499" s="669"/>
      <c r="O499" s="669"/>
      <c r="P499" s="669"/>
      <c r="Q499" s="669"/>
      <c r="R499" s="669"/>
      <c r="S499" s="669"/>
      <c r="T499" s="669"/>
      <c r="U499" s="669"/>
      <c r="V499" s="669"/>
      <c r="W499" s="669"/>
      <c r="X499" s="669"/>
      <c r="Y499" s="669"/>
    </row>
    <row r="500" spans="1:25" ht="14.25" customHeight="1">
      <c r="A500" s="669"/>
      <c r="B500" s="669"/>
      <c r="C500" s="669"/>
      <c r="D500" s="669"/>
      <c r="E500" s="669"/>
      <c r="F500" s="669"/>
      <c r="G500" s="669"/>
      <c r="H500" s="669"/>
      <c r="I500" s="669"/>
      <c r="J500" s="669"/>
      <c r="K500" s="669"/>
      <c r="L500" s="669"/>
      <c r="M500" s="669"/>
      <c r="N500" s="669"/>
      <c r="O500" s="669"/>
      <c r="P500" s="669"/>
      <c r="Q500" s="669"/>
      <c r="R500" s="669"/>
      <c r="S500" s="669"/>
      <c r="T500" s="669"/>
      <c r="U500" s="669"/>
      <c r="V500" s="669"/>
      <c r="W500" s="669"/>
      <c r="X500" s="669"/>
      <c r="Y500" s="669"/>
    </row>
    <row r="501" spans="1:25" ht="14.25" customHeight="1">
      <c r="A501" s="669"/>
      <c r="B501" s="669"/>
      <c r="C501" s="669"/>
      <c r="D501" s="669"/>
      <c r="E501" s="669"/>
      <c r="F501" s="669"/>
      <c r="G501" s="669"/>
      <c r="H501" s="669"/>
      <c r="I501" s="669"/>
      <c r="J501" s="669"/>
      <c r="K501" s="669"/>
      <c r="L501" s="669"/>
      <c r="M501" s="669"/>
      <c r="N501" s="669"/>
      <c r="O501" s="669"/>
      <c r="P501" s="669"/>
      <c r="Q501" s="669"/>
      <c r="R501" s="669"/>
      <c r="S501" s="669"/>
      <c r="T501" s="669"/>
      <c r="U501" s="669"/>
      <c r="V501" s="669"/>
      <c r="W501" s="669"/>
      <c r="X501" s="669"/>
      <c r="Y501" s="669"/>
    </row>
    <row r="502" spans="1:25" ht="14.25" customHeight="1">
      <c r="A502" s="669"/>
      <c r="B502" s="669"/>
      <c r="C502" s="669"/>
      <c r="D502" s="669"/>
      <c r="E502" s="669"/>
      <c r="F502" s="669"/>
      <c r="G502" s="669"/>
      <c r="H502" s="669"/>
      <c r="I502" s="669"/>
      <c r="J502" s="669"/>
      <c r="K502" s="669"/>
      <c r="L502" s="669"/>
      <c r="M502" s="669"/>
      <c r="N502" s="669"/>
      <c r="O502" s="669"/>
      <c r="P502" s="669"/>
      <c r="Q502" s="669"/>
      <c r="R502" s="669"/>
      <c r="S502" s="669"/>
      <c r="T502" s="669"/>
      <c r="U502" s="669"/>
      <c r="V502" s="669"/>
      <c r="W502" s="669"/>
      <c r="X502" s="669"/>
      <c r="Y502" s="669"/>
    </row>
    <row r="503" spans="1:25" ht="14.25" customHeight="1">
      <c r="A503" s="669"/>
      <c r="B503" s="669"/>
      <c r="C503" s="669"/>
      <c r="D503" s="669"/>
      <c r="E503" s="669"/>
      <c r="F503" s="669"/>
      <c r="G503" s="669"/>
      <c r="H503" s="669"/>
      <c r="I503" s="669"/>
      <c r="J503" s="669"/>
      <c r="K503" s="669"/>
      <c r="L503" s="669"/>
      <c r="M503" s="669"/>
      <c r="N503" s="669"/>
      <c r="O503" s="669"/>
      <c r="P503" s="669"/>
      <c r="Q503" s="669"/>
      <c r="R503" s="669"/>
      <c r="S503" s="669"/>
      <c r="T503" s="669"/>
      <c r="U503" s="669"/>
      <c r="V503" s="669"/>
      <c r="W503" s="669"/>
      <c r="X503" s="669"/>
      <c r="Y503" s="669"/>
    </row>
    <row r="504" spans="1:25" ht="14.25" customHeight="1">
      <c r="A504" s="669"/>
      <c r="B504" s="669"/>
      <c r="C504" s="669"/>
      <c r="D504" s="669"/>
      <c r="E504" s="669"/>
      <c r="F504" s="669"/>
      <c r="G504" s="669"/>
      <c r="H504" s="669"/>
      <c r="I504" s="669"/>
      <c r="J504" s="669"/>
      <c r="K504" s="669"/>
      <c r="L504" s="669"/>
      <c r="M504" s="669"/>
      <c r="N504" s="669"/>
      <c r="O504" s="669"/>
      <c r="P504" s="669"/>
      <c r="Q504" s="669"/>
      <c r="R504" s="669"/>
      <c r="S504" s="669"/>
      <c r="T504" s="669"/>
      <c r="U504" s="669"/>
      <c r="V504" s="669"/>
      <c r="W504" s="669"/>
      <c r="X504" s="669"/>
      <c r="Y504" s="669"/>
    </row>
    <row r="505" spans="1:25" ht="14.25" customHeight="1">
      <c r="A505" s="669"/>
      <c r="B505" s="669"/>
      <c r="C505" s="669"/>
      <c r="D505" s="669"/>
      <c r="E505" s="669"/>
      <c r="F505" s="669"/>
      <c r="G505" s="669"/>
      <c r="H505" s="669"/>
      <c r="I505" s="669"/>
      <c r="J505" s="669"/>
      <c r="K505" s="669"/>
      <c r="L505" s="669"/>
      <c r="M505" s="669"/>
      <c r="N505" s="669"/>
      <c r="O505" s="669"/>
      <c r="P505" s="669"/>
      <c r="Q505" s="669"/>
      <c r="R505" s="669"/>
      <c r="S505" s="669"/>
      <c r="T505" s="669"/>
      <c r="U505" s="669"/>
      <c r="V505" s="669"/>
      <c r="W505" s="669"/>
      <c r="X505" s="669"/>
      <c r="Y505" s="669"/>
    </row>
    <row r="506" spans="1:25" ht="14.25" customHeight="1">
      <c r="A506" s="669"/>
      <c r="B506" s="669"/>
      <c r="C506" s="669"/>
      <c r="D506" s="669"/>
      <c r="E506" s="669"/>
      <c r="F506" s="669"/>
      <c r="G506" s="669"/>
      <c r="H506" s="669"/>
      <c r="I506" s="669"/>
      <c r="J506" s="669"/>
      <c r="K506" s="669"/>
      <c r="L506" s="669"/>
      <c r="M506" s="669"/>
      <c r="N506" s="669"/>
      <c r="O506" s="669"/>
      <c r="P506" s="669"/>
      <c r="Q506" s="669"/>
      <c r="R506" s="669"/>
      <c r="S506" s="669"/>
      <c r="T506" s="669"/>
      <c r="U506" s="669"/>
      <c r="V506" s="669"/>
      <c r="W506" s="669"/>
      <c r="X506" s="669"/>
      <c r="Y506" s="669"/>
    </row>
    <row r="507" spans="1:25" ht="14.25" customHeight="1">
      <c r="A507" s="669"/>
      <c r="B507" s="669"/>
      <c r="C507" s="669"/>
      <c r="D507" s="669"/>
      <c r="E507" s="669"/>
      <c r="F507" s="669"/>
      <c r="G507" s="669"/>
      <c r="H507" s="669"/>
      <c r="I507" s="669"/>
      <c r="J507" s="669"/>
      <c r="K507" s="669"/>
      <c r="L507" s="669"/>
      <c r="M507" s="669"/>
      <c r="N507" s="669"/>
      <c r="O507" s="669"/>
      <c r="P507" s="669"/>
      <c r="Q507" s="669"/>
      <c r="R507" s="669"/>
      <c r="S507" s="669"/>
      <c r="T507" s="669"/>
      <c r="U507" s="669"/>
      <c r="V507" s="669"/>
      <c r="W507" s="669"/>
      <c r="X507" s="669"/>
      <c r="Y507" s="669"/>
    </row>
    <row r="508" spans="1:25" ht="14.25" customHeight="1">
      <c r="A508" s="669"/>
      <c r="B508" s="669"/>
      <c r="C508" s="669"/>
      <c r="D508" s="669"/>
      <c r="E508" s="669"/>
      <c r="F508" s="669"/>
      <c r="G508" s="669"/>
      <c r="H508" s="669"/>
      <c r="I508" s="669"/>
      <c r="J508" s="669"/>
      <c r="K508" s="669"/>
      <c r="L508" s="669"/>
      <c r="M508" s="669"/>
      <c r="N508" s="669"/>
      <c r="O508" s="669"/>
      <c r="P508" s="669"/>
      <c r="Q508" s="669"/>
      <c r="R508" s="669"/>
      <c r="S508" s="669"/>
      <c r="T508" s="669"/>
      <c r="U508" s="669"/>
      <c r="V508" s="669"/>
      <c r="W508" s="669"/>
      <c r="X508" s="669"/>
      <c r="Y508" s="669"/>
    </row>
    <row r="509" spans="1:25" ht="14.25" customHeight="1">
      <c r="A509" s="669"/>
      <c r="B509" s="669"/>
      <c r="C509" s="669"/>
      <c r="D509" s="669"/>
      <c r="E509" s="669"/>
      <c r="F509" s="669"/>
      <c r="G509" s="669"/>
      <c r="H509" s="669"/>
      <c r="I509" s="669"/>
      <c r="J509" s="669"/>
      <c r="K509" s="669"/>
      <c r="L509" s="669"/>
      <c r="M509" s="669"/>
      <c r="N509" s="669"/>
      <c r="O509" s="669"/>
      <c r="P509" s="669"/>
      <c r="Q509" s="669"/>
      <c r="R509" s="669"/>
      <c r="S509" s="669"/>
      <c r="T509" s="669"/>
      <c r="U509" s="669"/>
      <c r="V509" s="669"/>
      <c r="W509" s="669"/>
      <c r="X509" s="669"/>
      <c r="Y509" s="669"/>
    </row>
    <row r="510" spans="1:25" ht="14.25" customHeight="1">
      <c r="A510" s="669"/>
      <c r="B510" s="669"/>
      <c r="C510" s="669"/>
      <c r="D510" s="669"/>
      <c r="E510" s="669"/>
      <c r="F510" s="669"/>
      <c r="G510" s="669"/>
      <c r="H510" s="669"/>
      <c r="I510" s="669"/>
      <c r="J510" s="669"/>
      <c r="K510" s="669"/>
      <c r="L510" s="669"/>
      <c r="M510" s="669"/>
      <c r="N510" s="669"/>
      <c r="O510" s="669"/>
      <c r="P510" s="669"/>
      <c r="Q510" s="669"/>
      <c r="R510" s="669"/>
      <c r="S510" s="669"/>
      <c r="T510" s="669"/>
      <c r="U510" s="669"/>
      <c r="V510" s="669"/>
      <c r="W510" s="669"/>
      <c r="X510" s="669"/>
      <c r="Y510" s="669"/>
    </row>
    <row r="511" spans="1:25" ht="14.25" customHeight="1">
      <c r="A511" s="669"/>
      <c r="B511" s="669"/>
      <c r="C511" s="669"/>
      <c r="D511" s="669"/>
      <c r="E511" s="669"/>
      <c r="F511" s="669"/>
      <c r="G511" s="669"/>
      <c r="H511" s="669"/>
      <c r="I511" s="669"/>
      <c r="J511" s="669"/>
      <c r="K511" s="669"/>
      <c r="L511" s="669"/>
      <c r="M511" s="669"/>
      <c r="N511" s="669"/>
      <c r="O511" s="669"/>
      <c r="P511" s="669"/>
      <c r="Q511" s="669"/>
      <c r="R511" s="669"/>
      <c r="S511" s="669"/>
      <c r="T511" s="669"/>
      <c r="U511" s="669"/>
      <c r="V511" s="669"/>
      <c r="W511" s="669"/>
      <c r="X511" s="669"/>
      <c r="Y511" s="669"/>
    </row>
    <row r="512" spans="1:25" ht="14.25" customHeight="1">
      <c r="A512" s="669"/>
      <c r="B512" s="669"/>
      <c r="C512" s="669"/>
      <c r="D512" s="669"/>
      <c r="E512" s="669"/>
      <c r="F512" s="669"/>
      <c r="G512" s="669"/>
      <c r="H512" s="669"/>
      <c r="I512" s="669"/>
      <c r="J512" s="669"/>
      <c r="K512" s="669"/>
      <c r="L512" s="669"/>
      <c r="M512" s="669"/>
      <c r="N512" s="669"/>
      <c r="O512" s="669"/>
      <c r="P512" s="669"/>
      <c r="Q512" s="669"/>
      <c r="R512" s="669"/>
      <c r="S512" s="669"/>
      <c r="T512" s="669"/>
      <c r="U512" s="669"/>
      <c r="V512" s="669"/>
      <c r="W512" s="669"/>
      <c r="X512" s="669"/>
      <c r="Y512" s="669"/>
    </row>
    <row r="513" spans="1:25" ht="14.25" customHeight="1">
      <c r="A513" s="669"/>
      <c r="B513" s="669"/>
      <c r="C513" s="669"/>
      <c r="D513" s="669"/>
      <c r="E513" s="669"/>
      <c r="F513" s="669"/>
      <c r="G513" s="669"/>
      <c r="H513" s="669"/>
      <c r="I513" s="669"/>
      <c r="J513" s="669"/>
      <c r="K513" s="669"/>
      <c r="L513" s="669"/>
      <c r="M513" s="669"/>
      <c r="N513" s="669"/>
      <c r="O513" s="669"/>
      <c r="P513" s="669"/>
      <c r="Q513" s="669"/>
      <c r="R513" s="669"/>
      <c r="S513" s="669"/>
      <c r="T513" s="669"/>
      <c r="U513" s="669"/>
      <c r="V513" s="669"/>
      <c r="W513" s="669"/>
      <c r="X513" s="669"/>
      <c r="Y513" s="669"/>
    </row>
    <row r="514" spans="1:25" ht="14.25" customHeight="1">
      <c r="A514" s="669"/>
      <c r="B514" s="669"/>
      <c r="C514" s="669"/>
      <c r="D514" s="669"/>
      <c r="E514" s="669"/>
      <c r="F514" s="669"/>
      <c r="G514" s="669"/>
      <c r="H514" s="669"/>
      <c r="I514" s="669"/>
      <c r="J514" s="669"/>
      <c r="K514" s="669"/>
      <c r="L514" s="669"/>
      <c r="M514" s="669"/>
      <c r="N514" s="669"/>
      <c r="O514" s="669"/>
      <c r="P514" s="669"/>
      <c r="Q514" s="669"/>
      <c r="R514" s="669"/>
      <c r="S514" s="669"/>
      <c r="T514" s="669"/>
      <c r="U514" s="669"/>
      <c r="V514" s="669"/>
      <c r="W514" s="669"/>
      <c r="X514" s="669"/>
      <c r="Y514" s="669"/>
    </row>
    <row r="515" spans="1:25" ht="14.25" customHeight="1">
      <c r="A515" s="669"/>
      <c r="B515" s="669"/>
      <c r="C515" s="669"/>
      <c r="D515" s="669"/>
      <c r="E515" s="669"/>
      <c r="F515" s="669"/>
      <c r="G515" s="669"/>
      <c r="H515" s="669"/>
      <c r="I515" s="669"/>
      <c r="J515" s="669"/>
      <c r="K515" s="669"/>
      <c r="L515" s="669"/>
      <c r="M515" s="669"/>
      <c r="N515" s="669"/>
      <c r="O515" s="669"/>
      <c r="P515" s="669"/>
      <c r="Q515" s="669"/>
      <c r="R515" s="669"/>
      <c r="S515" s="669"/>
      <c r="T515" s="669"/>
      <c r="U515" s="669"/>
      <c r="V515" s="669"/>
      <c r="W515" s="669"/>
      <c r="X515" s="669"/>
      <c r="Y515" s="669"/>
    </row>
    <row r="516" spans="1:25" ht="14.25" customHeight="1">
      <c r="A516" s="669"/>
      <c r="B516" s="669"/>
      <c r="C516" s="669"/>
      <c r="D516" s="669"/>
      <c r="E516" s="669"/>
      <c r="F516" s="669"/>
      <c r="G516" s="669"/>
      <c r="H516" s="669"/>
      <c r="I516" s="669"/>
      <c r="J516" s="669"/>
      <c r="K516" s="669"/>
      <c r="L516" s="669"/>
      <c r="M516" s="669"/>
      <c r="N516" s="669"/>
      <c r="O516" s="669"/>
      <c r="P516" s="669"/>
      <c r="Q516" s="669"/>
      <c r="R516" s="669"/>
      <c r="S516" s="669"/>
      <c r="T516" s="669"/>
      <c r="U516" s="669"/>
      <c r="V516" s="669"/>
      <c r="W516" s="669"/>
      <c r="X516" s="669"/>
      <c r="Y516" s="669"/>
    </row>
    <row r="517" spans="1:25" ht="14.25" customHeight="1">
      <c r="A517" s="669"/>
      <c r="B517" s="669"/>
      <c r="C517" s="669"/>
      <c r="D517" s="669"/>
      <c r="E517" s="669"/>
      <c r="F517" s="669"/>
      <c r="G517" s="669"/>
      <c r="H517" s="669"/>
      <c r="I517" s="669"/>
      <c r="J517" s="669"/>
      <c r="K517" s="669"/>
      <c r="L517" s="669"/>
      <c r="M517" s="669"/>
      <c r="N517" s="669"/>
      <c r="O517" s="669"/>
      <c r="P517" s="669"/>
      <c r="Q517" s="669"/>
      <c r="R517" s="669"/>
      <c r="S517" s="669"/>
      <c r="T517" s="669"/>
      <c r="U517" s="669"/>
      <c r="V517" s="669"/>
      <c r="W517" s="669"/>
      <c r="X517" s="669"/>
      <c r="Y517" s="669"/>
    </row>
    <row r="518" spans="1:25" ht="14.25" customHeight="1">
      <c r="A518" s="669"/>
      <c r="B518" s="669"/>
      <c r="C518" s="669"/>
      <c r="D518" s="669"/>
      <c r="E518" s="669"/>
      <c r="F518" s="669"/>
      <c r="G518" s="669"/>
      <c r="H518" s="669"/>
      <c r="I518" s="669"/>
      <c r="J518" s="669"/>
      <c r="K518" s="669"/>
      <c r="L518" s="669"/>
      <c r="M518" s="669"/>
      <c r="N518" s="669"/>
      <c r="O518" s="669"/>
      <c r="P518" s="669"/>
      <c r="Q518" s="669"/>
      <c r="R518" s="669"/>
      <c r="S518" s="669"/>
      <c r="T518" s="669"/>
      <c r="U518" s="669"/>
      <c r="V518" s="669"/>
      <c r="W518" s="669"/>
      <c r="X518" s="669"/>
      <c r="Y518" s="669"/>
    </row>
    <row r="519" spans="1:25" ht="14.25" customHeight="1">
      <c r="A519" s="669"/>
      <c r="B519" s="669"/>
      <c r="C519" s="669"/>
      <c r="D519" s="669"/>
      <c r="E519" s="669"/>
      <c r="F519" s="669"/>
      <c r="G519" s="669"/>
      <c r="H519" s="669"/>
      <c r="I519" s="669"/>
      <c r="J519" s="669"/>
      <c r="K519" s="669"/>
      <c r="L519" s="669"/>
      <c r="M519" s="669"/>
      <c r="N519" s="669"/>
      <c r="O519" s="669"/>
      <c r="P519" s="669"/>
      <c r="Q519" s="669"/>
      <c r="R519" s="669"/>
      <c r="S519" s="669"/>
      <c r="T519" s="669"/>
      <c r="U519" s="669"/>
      <c r="V519" s="669"/>
      <c r="W519" s="669"/>
      <c r="X519" s="669"/>
      <c r="Y519" s="669"/>
    </row>
    <row r="520" spans="1:25" ht="14.25" customHeight="1">
      <c r="A520" s="669"/>
      <c r="B520" s="669"/>
      <c r="C520" s="669"/>
      <c r="D520" s="669"/>
      <c r="E520" s="669"/>
      <c r="F520" s="669"/>
      <c r="G520" s="669"/>
      <c r="H520" s="669"/>
      <c r="I520" s="669"/>
      <c r="J520" s="669"/>
      <c r="K520" s="669"/>
      <c r="L520" s="669"/>
      <c r="M520" s="669"/>
      <c r="N520" s="669"/>
      <c r="O520" s="669"/>
      <c r="P520" s="669"/>
      <c r="Q520" s="669"/>
      <c r="R520" s="669"/>
      <c r="S520" s="669"/>
      <c r="T520" s="669"/>
      <c r="U520" s="669"/>
      <c r="V520" s="669"/>
      <c r="W520" s="669"/>
      <c r="X520" s="669"/>
      <c r="Y520" s="669"/>
    </row>
    <row r="521" spans="1:25" ht="14.25" customHeight="1">
      <c r="A521" s="669"/>
      <c r="B521" s="669"/>
      <c r="C521" s="669"/>
      <c r="D521" s="669"/>
      <c r="E521" s="669"/>
      <c r="F521" s="669"/>
      <c r="G521" s="669"/>
      <c r="H521" s="669"/>
      <c r="I521" s="669"/>
      <c r="J521" s="669"/>
      <c r="K521" s="669"/>
      <c r="L521" s="669"/>
      <c r="M521" s="669"/>
      <c r="N521" s="669"/>
      <c r="O521" s="669"/>
      <c r="P521" s="669"/>
      <c r="Q521" s="669"/>
      <c r="R521" s="669"/>
      <c r="S521" s="669"/>
      <c r="T521" s="669"/>
      <c r="U521" s="669"/>
      <c r="V521" s="669"/>
      <c r="W521" s="669"/>
      <c r="X521" s="669"/>
      <c r="Y521" s="669"/>
    </row>
    <row r="522" spans="1:25" ht="14.25" customHeight="1">
      <c r="A522" s="669"/>
      <c r="B522" s="669"/>
      <c r="C522" s="669"/>
      <c r="D522" s="669"/>
      <c r="E522" s="669"/>
      <c r="F522" s="669"/>
      <c r="G522" s="669"/>
      <c r="H522" s="669"/>
      <c r="I522" s="669"/>
      <c r="J522" s="669"/>
      <c r="K522" s="669"/>
      <c r="L522" s="669"/>
      <c r="M522" s="669"/>
      <c r="N522" s="669"/>
      <c r="O522" s="669"/>
      <c r="P522" s="669"/>
      <c r="Q522" s="669"/>
      <c r="R522" s="669"/>
      <c r="S522" s="669"/>
      <c r="T522" s="669"/>
      <c r="U522" s="669"/>
      <c r="V522" s="669"/>
      <c r="W522" s="669"/>
      <c r="X522" s="669"/>
      <c r="Y522" s="669"/>
    </row>
    <row r="523" spans="1:25" ht="14.25" customHeight="1">
      <c r="A523" s="669"/>
      <c r="B523" s="669"/>
      <c r="C523" s="669"/>
      <c r="D523" s="669"/>
      <c r="E523" s="669"/>
      <c r="F523" s="669"/>
      <c r="G523" s="669"/>
      <c r="H523" s="669"/>
      <c r="I523" s="669"/>
      <c r="J523" s="669"/>
      <c r="K523" s="669"/>
      <c r="L523" s="669"/>
      <c r="M523" s="669"/>
      <c r="N523" s="669"/>
      <c r="O523" s="669"/>
      <c r="P523" s="669"/>
      <c r="Q523" s="669"/>
      <c r="R523" s="669"/>
      <c r="S523" s="669"/>
      <c r="T523" s="669"/>
      <c r="U523" s="669"/>
      <c r="V523" s="669"/>
      <c r="W523" s="669"/>
      <c r="X523" s="669"/>
      <c r="Y523" s="669"/>
    </row>
    <row r="524" spans="1:25" ht="14.25" customHeight="1">
      <c r="A524" s="669"/>
      <c r="B524" s="669"/>
      <c r="C524" s="669"/>
      <c r="D524" s="669"/>
      <c r="E524" s="669"/>
      <c r="F524" s="669"/>
      <c r="G524" s="669"/>
      <c r="H524" s="669"/>
      <c r="I524" s="669"/>
      <c r="J524" s="669"/>
      <c r="K524" s="669"/>
      <c r="L524" s="669"/>
      <c r="M524" s="669"/>
      <c r="N524" s="669"/>
      <c r="O524" s="669"/>
      <c r="P524" s="669"/>
      <c r="Q524" s="669"/>
      <c r="R524" s="669"/>
      <c r="S524" s="669"/>
      <c r="T524" s="669"/>
      <c r="U524" s="669"/>
      <c r="V524" s="669"/>
      <c r="W524" s="669"/>
      <c r="X524" s="669"/>
      <c r="Y524" s="669"/>
    </row>
    <row r="525" spans="1:25" ht="14.25" customHeight="1">
      <c r="A525" s="669"/>
      <c r="B525" s="669"/>
      <c r="C525" s="669"/>
      <c r="D525" s="669"/>
      <c r="E525" s="669"/>
      <c r="F525" s="669"/>
      <c r="G525" s="669"/>
      <c r="H525" s="669"/>
      <c r="I525" s="669"/>
      <c r="J525" s="669"/>
      <c r="K525" s="669"/>
      <c r="L525" s="669"/>
      <c r="M525" s="669"/>
      <c r="N525" s="669"/>
      <c r="O525" s="669"/>
      <c r="P525" s="669"/>
      <c r="Q525" s="669"/>
      <c r="R525" s="669"/>
      <c r="S525" s="669"/>
      <c r="T525" s="669"/>
      <c r="U525" s="669"/>
      <c r="V525" s="669"/>
      <c r="W525" s="669"/>
      <c r="X525" s="669"/>
      <c r="Y525" s="669"/>
    </row>
    <row r="526" spans="1:25" ht="14.25" customHeight="1">
      <c r="A526" s="669"/>
      <c r="B526" s="669"/>
      <c r="C526" s="669"/>
      <c r="D526" s="669"/>
      <c r="E526" s="669"/>
      <c r="F526" s="669"/>
      <c r="G526" s="669"/>
      <c r="H526" s="669"/>
      <c r="I526" s="669"/>
      <c r="J526" s="669"/>
      <c r="K526" s="669"/>
      <c r="L526" s="669"/>
      <c r="M526" s="669"/>
      <c r="N526" s="669"/>
      <c r="O526" s="669"/>
      <c r="P526" s="669"/>
      <c r="Q526" s="669"/>
      <c r="R526" s="669"/>
      <c r="S526" s="669"/>
      <c r="T526" s="669"/>
      <c r="U526" s="669"/>
      <c r="V526" s="669"/>
      <c r="W526" s="669"/>
      <c r="X526" s="669"/>
      <c r="Y526" s="669"/>
    </row>
    <row r="527" spans="1:25" ht="14.25" customHeight="1">
      <c r="A527" s="669"/>
      <c r="B527" s="669"/>
      <c r="C527" s="669"/>
      <c r="D527" s="669"/>
      <c r="E527" s="669"/>
      <c r="F527" s="669"/>
      <c r="G527" s="669"/>
      <c r="H527" s="669"/>
      <c r="I527" s="669"/>
      <c r="J527" s="669"/>
      <c r="K527" s="669"/>
      <c r="L527" s="669"/>
      <c r="M527" s="669"/>
      <c r="N527" s="669"/>
      <c r="O527" s="669"/>
      <c r="P527" s="669"/>
      <c r="Q527" s="669"/>
      <c r="R527" s="669"/>
      <c r="S527" s="669"/>
      <c r="T527" s="669"/>
      <c r="U527" s="669"/>
      <c r="V527" s="669"/>
      <c r="W527" s="669"/>
      <c r="X527" s="669"/>
      <c r="Y527" s="669"/>
    </row>
    <row r="528" spans="1:25" ht="14.25" customHeight="1">
      <c r="A528" s="669"/>
      <c r="B528" s="669"/>
      <c r="C528" s="669"/>
      <c r="D528" s="669"/>
      <c r="E528" s="669"/>
      <c r="F528" s="669"/>
      <c r="G528" s="669"/>
      <c r="H528" s="669"/>
      <c r="I528" s="669"/>
      <c r="J528" s="669"/>
      <c r="K528" s="669"/>
      <c r="L528" s="669"/>
      <c r="M528" s="669"/>
      <c r="N528" s="669"/>
      <c r="O528" s="669"/>
      <c r="P528" s="669"/>
      <c r="Q528" s="669"/>
      <c r="R528" s="669"/>
      <c r="S528" s="669"/>
      <c r="T528" s="669"/>
      <c r="U528" s="669"/>
      <c r="V528" s="669"/>
      <c r="W528" s="669"/>
      <c r="X528" s="669"/>
      <c r="Y528" s="669"/>
    </row>
    <row r="529" spans="1:25" ht="14.25" customHeight="1">
      <c r="A529" s="669"/>
      <c r="B529" s="669"/>
      <c r="C529" s="669"/>
      <c r="D529" s="669"/>
      <c r="E529" s="669"/>
      <c r="F529" s="669"/>
      <c r="G529" s="669"/>
      <c r="H529" s="669"/>
      <c r="I529" s="669"/>
      <c r="J529" s="669"/>
      <c r="K529" s="669"/>
      <c r="L529" s="669"/>
      <c r="M529" s="669"/>
      <c r="N529" s="669"/>
      <c r="O529" s="669"/>
      <c r="P529" s="669"/>
      <c r="Q529" s="669"/>
      <c r="R529" s="669"/>
      <c r="S529" s="669"/>
      <c r="T529" s="669"/>
      <c r="U529" s="669"/>
      <c r="V529" s="669"/>
      <c r="W529" s="669"/>
      <c r="X529" s="669"/>
      <c r="Y529" s="669"/>
    </row>
    <row r="530" spans="1:25" ht="14.25" customHeight="1">
      <c r="A530" s="669"/>
      <c r="B530" s="669"/>
      <c r="C530" s="669"/>
      <c r="D530" s="669"/>
      <c r="E530" s="669"/>
      <c r="F530" s="669"/>
      <c r="G530" s="669"/>
      <c r="H530" s="669"/>
      <c r="I530" s="669"/>
      <c r="J530" s="669"/>
      <c r="K530" s="669"/>
      <c r="L530" s="669"/>
      <c r="M530" s="669"/>
      <c r="N530" s="669"/>
      <c r="O530" s="669"/>
      <c r="P530" s="669"/>
      <c r="Q530" s="669"/>
      <c r="R530" s="669"/>
      <c r="S530" s="669"/>
      <c r="T530" s="669"/>
      <c r="U530" s="669"/>
      <c r="V530" s="669"/>
      <c r="W530" s="669"/>
      <c r="X530" s="669"/>
      <c r="Y530" s="669"/>
    </row>
    <row r="531" spans="1:25" ht="14.25" customHeight="1">
      <c r="A531" s="669"/>
      <c r="B531" s="669"/>
      <c r="C531" s="669"/>
      <c r="D531" s="669"/>
      <c r="E531" s="669"/>
      <c r="F531" s="669"/>
      <c r="G531" s="669"/>
      <c r="H531" s="669"/>
      <c r="I531" s="669"/>
      <c r="J531" s="669"/>
      <c r="K531" s="669"/>
      <c r="L531" s="669"/>
      <c r="M531" s="669"/>
      <c r="N531" s="669"/>
      <c r="O531" s="669"/>
      <c r="P531" s="669"/>
      <c r="Q531" s="669"/>
      <c r="R531" s="669"/>
      <c r="S531" s="669"/>
      <c r="T531" s="669"/>
      <c r="U531" s="669"/>
      <c r="V531" s="669"/>
      <c r="W531" s="669"/>
      <c r="X531" s="669"/>
      <c r="Y531" s="669"/>
    </row>
    <row r="532" spans="1:25" ht="14.25" customHeight="1">
      <c r="A532" s="669"/>
      <c r="B532" s="669"/>
      <c r="C532" s="669"/>
      <c r="D532" s="669"/>
      <c r="E532" s="669"/>
      <c r="F532" s="669"/>
      <c r="G532" s="669"/>
      <c r="H532" s="669"/>
      <c r="I532" s="669"/>
      <c r="J532" s="669"/>
      <c r="K532" s="669"/>
      <c r="L532" s="669"/>
      <c r="M532" s="669"/>
      <c r="N532" s="669"/>
      <c r="O532" s="669"/>
      <c r="P532" s="669"/>
      <c r="Q532" s="669"/>
      <c r="R532" s="669"/>
      <c r="S532" s="669"/>
      <c r="T532" s="669"/>
      <c r="U532" s="669"/>
      <c r="V532" s="669"/>
      <c r="W532" s="669"/>
      <c r="X532" s="669"/>
      <c r="Y532" s="669"/>
    </row>
    <row r="533" spans="1:25" ht="14.25" customHeight="1">
      <c r="A533" s="669"/>
      <c r="B533" s="669"/>
      <c r="C533" s="669"/>
      <c r="D533" s="669"/>
      <c r="E533" s="669"/>
      <c r="F533" s="669"/>
      <c r="G533" s="669"/>
      <c r="H533" s="669"/>
      <c r="I533" s="669"/>
      <c r="J533" s="669"/>
      <c r="K533" s="669"/>
      <c r="L533" s="669"/>
      <c r="M533" s="669"/>
      <c r="N533" s="669"/>
      <c r="O533" s="669"/>
      <c r="P533" s="669"/>
      <c r="Q533" s="669"/>
      <c r="R533" s="669"/>
      <c r="S533" s="669"/>
      <c r="T533" s="669"/>
      <c r="U533" s="669"/>
      <c r="V533" s="669"/>
      <c r="W533" s="669"/>
      <c r="X533" s="669"/>
      <c r="Y533" s="669"/>
    </row>
    <row r="534" spans="1:25" ht="14.25" customHeight="1">
      <c r="A534" s="669"/>
      <c r="B534" s="669"/>
      <c r="C534" s="669"/>
      <c r="D534" s="669"/>
      <c r="E534" s="669"/>
      <c r="F534" s="669"/>
      <c r="G534" s="669"/>
      <c r="H534" s="669"/>
      <c r="I534" s="669"/>
      <c r="J534" s="669"/>
      <c r="K534" s="669"/>
      <c r="L534" s="669"/>
      <c r="M534" s="669"/>
      <c r="N534" s="669"/>
      <c r="O534" s="669"/>
      <c r="P534" s="669"/>
      <c r="Q534" s="669"/>
      <c r="R534" s="669"/>
      <c r="S534" s="669"/>
      <c r="T534" s="669"/>
      <c r="U534" s="669"/>
      <c r="V534" s="669"/>
      <c r="W534" s="669"/>
      <c r="X534" s="669"/>
      <c r="Y534" s="669"/>
    </row>
    <row r="535" spans="1:25" ht="14.25" customHeight="1">
      <c r="A535" s="669"/>
      <c r="B535" s="669"/>
      <c r="C535" s="669"/>
      <c r="D535" s="669"/>
      <c r="E535" s="669"/>
      <c r="F535" s="669"/>
      <c r="G535" s="669"/>
      <c r="H535" s="669"/>
      <c r="I535" s="669"/>
      <c r="J535" s="669"/>
      <c r="K535" s="669"/>
      <c r="L535" s="669"/>
      <c r="M535" s="669"/>
      <c r="N535" s="669"/>
      <c r="O535" s="669"/>
      <c r="P535" s="669"/>
      <c r="Q535" s="669"/>
      <c r="R535" s="669"/>
      <c r="S535" s="669"/>
      <c r="T535" s="669"/>
      <c r="U535" s="669"/>
      <c r="V535" s="669"/>
      <c r="W535" s="669"/>
      <c r="X535" s="669"/>
      <c r="Y535" s="669"/>
    </row>
    <row r="536" spans="1:25" ht="14.25" customHeight="1">
      <c r="A536" s="669"/>
      <c r="B536" s="669"/>
      <c r="C536" s="669"/>
      <c r="D536" s="669"/>
      <c r="E536" s="669"/>
      <c r="F536" s="669"/>
      <c r="G536" s="669"/>
      <c r="H536" s="669"/>
      <c r="I536" s="669"/>
      <c r="J536" s="669"/>
      <c r="K536" s="669"/>
      <c r="L536" s="669"/>
      <c r="M536" s="669"/>
      <c r="N536" s="669"/>
      <c r="O536" s="669"/>
      <c r="P536" s="669"/>
      <c r="Q536" s="669"/>
      <c r="R536" s="669"/>
      <c r="S536" s="669"/>
      <c r="T536" s="669"/>
      <c r="U536" s="669"/>
      <c r="V536" s="669"/>
      <c r="W536" s="669"/>
      <c r="X536" s="669"/>
      <c r="Y536" s="669"/>
    </row>
    <row r="537" spans="1:25" ht="14.25" customHeight="1">
      <c r="A537" s="669"/>
      <c r="B537" s="669"/>
      <c r="C537" s="669"/>
      <c r="D537" s="669"/>
      <c r="E537" s="669"/>
      <c r="F537" s="669"/>
      <c r="G537" s="669"/>
      <c r="H537" s="669"/>
      <c r="I537" s="669"/>
      <c r="J537" s="669"/>
      <c r="K537" s="669"/>
      <c r="L537" s="669"/>
      <c r="M537" s="669"/>
      <c r="N537" s="669"/>
      <c r="O537" s="669"/>
      <c r="P537" s="669"/>
      <c r="Q537" s="669"/>
      <c r="R537" s="669"/>
      <c r="S537" s="669"/>
      <c r="T537" s="669"/>
      <c r="U537" s="669"/>
      <c r="V537" s="669"/>
      <c r="W537" s="669"/>
      <c r="X537" s="669"/>
      <c r="Y537" s="669"/>
    </row>
    <row r="538" spans="1:25" ht="14.25" customHeight="1">
      <c r="A538" s="669"/>
      <c r="B538" s="669"/>
      <c r="C538" s="669"/>
      <c r="D538" s="669"/>
      <c r="E538" s="669"/>
      <c r="F538" s="669"/>
      <c r="G538" s="669"/>
      <c r="H538" s="669"/>
      <c r="I538" s="669"/>
      <c r="J538" s="669"/>
      <c r="K538" s="669"/>
      <c r="L538" s="669"/>
      <c r="M538" s="669"/>
      <c r="N538" s="669"/>
      <c r="O538" s="669"/>
      <c r="P538" s="669"/>
      <c r="Q538" s="669"/>
      <c r="R538" s="669"/>
      <c r="S538" s="669"/>
      <c r="T538" s="669"/>
      <c r="U538" s="669"/>
      <c r="V538" s="669"/>
      <c r="W538" s="669"/>
      <c r="X538" s="669"/>
      <c r="Y538" s="669"/>
    </row>
    <row r="539" spans="1:25" ht="14.25" customHeight="1">
      <c r="A539" s="669"/>
      <c r="B539" s="669"/>
      <c r="C539" s="669"/>
      <c r="D539" s="669"/>
      <c r="E539" s="669"/>
      <c r="F539" s="669"/>
      <c r="G539" s="669"/>
      <c r="H539" s="669"/>
      <c r="I539" s="669"/>
      <c r="J539" s="669"/>
      <c r="K539" s="669"/>
      <c r="L539" s="669"/>
      <c r="M539" s="669"/>
      <c r="N539" s="669"/>
      <c r="O539" s="669"/>
      <c r="P539" s="669"/>
      <c r="Q539" s="669"/>
      <c r="R539" s="669"/>
      <c r="S539" s="669"/>
      <c r="T539" s="669"/>
      <c r="U539" s="669"/>
      <c r="V539" s="669"/>
      <c r="W539" s="669"/>
      <c r="X539" s="669"/>
      <c r="Y539" s="669"/>
    </row>
    <row r="540" spans="1:25" ht="14.25" customHeight="1">
      <c r="A540" s="669"/>
      <c r="B540" s="669"/>
      <c r="C540" s="669"/>
      <c r="D540" s="669"/>
      <c r="E540" s="669"/>
      <c r="F540" s="669"/>
      <c r="G540" s="669"/>
      <c r="H540" s="669"/>
      <c r="I540" s="669"/>
      <c r="J540" s="669"/>
      <c r="K540" s="669"/>
      <c r="L540" s="669"/>
      <c r="M540" s="669"/>
      <c r="N540" s="669"/>
      <c r="O540" s="669"/>
      <c r="P540" s="669"/>
      <c r="Q540" s="669"/>
      <c r="R540" s="669"/>
      <c r="S540" s="669"/>
      <c r="T540" s="669"/>
      <c r="U540" s="669"/>
      <c r="V540" s="669"/>
      <c r="W540" s="669"/>
      <c r="X540" s="669"/>
      <c r="Y540" s="669"/>
    </row>
    <row r="541" spans="1:25" ht="14.25" customHeight="1">
      <c r="A541" s="669"/>
      <c r="B541" s="669"/>
      <c r="C541" s="669"/>
      <c r="D541" s="669"/>
      <c r="E541" s="669"/>
      <c r="F541" s="669"/>
      <c r="G541" s="669"/>
      <c r="H541" s="669"/>
      <c r="I541" s="669"/>
      <c r="J541" s="669"/>
      <c r="K541" s="669"/>
      <c r="L541" s="669"/>
      <c r="M541" s="669"/>
      <c r="N541" s="669"/>
      <c r="O541" s="669"/>
      <c r="P541" s="669"/>
      <c r="Q541" s="669"/>
      <c r="R541" s="669"/>
      <c r="S541" s="669"/>
      <c r="T541" s="669"/>
      <c r="U541" s="669"/>
      <c r="V541" s="669"/>
      <c r="W541" s="669"/>
      <c r="X541" s="669"/>
      <c r="Y541" s="669"/>
    </row>
    <row r="542" spans="1:25" ht="14.25" customHeight="1">
      <c r="A542" s="669"/>
      <c r="B542" s="669"/>
      <c r="C542" s="669"/>
      <c r="D542" s="669"/>
      <c r="E542" s="669"/>
      <c r="F542" s="669"/>
      <c r="G542" s="669"/>
      <c r="H542" s="669"/>
      <c r="I542" s="669"/>
      <c r="J542" s="669"/>
      <c r="K542" s="669"/>
      <c r="L542" s="669"/>
      <c r="M542" s="669"/>
      <c r="N542" s="669"/>
      <c r="O542" s="669"/>
      <c r="P542" s="669"/>
      <c r="Q542" s="669"/>
      <c r="R542" s="669"/>
      <c r="S542" s="669"/>
      <c r="T542" s="669"/>
      <c r="U542" s="669"/>
      <c r="V542" s="669"/>
      <c r="W542" s="669"/>
      <c r="X542" s="669"/>
      <c r="Y542" s="669"/>
    </row>
    <row r="543" spans="1:25" ht="14.25" customHeight="1">
      <c r="A543" s="669"/>
      <c r="B543" s="669"/>
      <c r="C543" s="669"/>
      <c r="D543" s="669"/>
      <c r="E543" s="669"/>
      <c r="F543" s="669"/>
      <c r="G543" s="669"/>
      <c r="H543" s="669"/>
      <c r="I543" s="669"/>
      <c r="J543" s="669"/>
      <c r="K543" s="669"/>
      <c r="L543" s="669"/>
      <c r="M543" s="669"/>
      <c r="N543" s="669"/>
      <c r="O543" s="669"/>
      <c r="P543" s="669"/>
      <c r="Q543" s="669"/>
      <c r="R543" s="669"/>
      <c r="S543" s="669"/>
      <c r="T543" s="669"/>
      <c r="U543" s="669"/>
      <c r="V543" s="669"/>
      <c r="W543" s="669"/>
      <c r="X543" s="669"/>
      <c r="Y543" s="669"/>
    </row>
    <row r="544" spans="1:25" ht="14.25" customHeight="1">
      <c r="A544" s="669"/>
      <c r="B544" s="669"/>
      <c r="C544" s="669"/>
      <c r="D544" s="669"/>
      <c r="E544" s="669"/>
      <c r="F544" s="669"/>
      <c r="G544" s="669"/>
      <c r="H544" s="669"/>
      <c r="I544" s="669"/>
      <c r="J544" s="669"/>
      <c r="K544" s="669"/>
      <c r="L544" s="669"/>
      <c r="M544" s="669"/>
      <c r="N544" s="669"/>
      <c r="O544" s="669"/>
      <c r="P544" s="669"/>
      <c r="Q544" s="669"/>
      <c r="R544" s="669"/>
      <c r="S544" s="669"/>
      <c r="T544" s="669"/>
      <c r="U544" s="669"/>
      <c r="V544" s="669"/>
      <c r="W544" s="669"/>
      <c r="X544" s="669"/>
      <c r="Y544" s="669"/>
    </row>
    <row r="545" spans="1:25" ht="14.25" customHeight="1">
      <c r="A545" s="669"/>
      <c r="B545" s="669"/>
      <c r="C545" s="669"/>
      <c r="D545" s="669"/>
      <c r="E545" s="669"/>
      <c r="F545" s="669"/>
      <c r="G545" s="669"/>
      <c r="H545" s="669"/>
      <c r="I545" s="669"/>
      <c r="J545" s="669"/>
      <c r="K545" s="669"/>
      <c r="L545" s="669"/>
      <c r="M545" s="669"/>
      <c r="N545" s="669"/>
      <c r="O545" s="669"/>
      <c r="P545" s="669"/>
      <c r="Q545" s="669"/>
      <c r="R545" s="669"/>
      <c r="S545" s="669"/>
      <c r="T545" s="669"/>
      <c r="U545" s="669"/>
      <c r="V545" s="669"/>
      <c r="W545" s="669"/>
      <c r="X545" s="669"/>
      <c r="Y545" s="669"/>
    </row>
    <row r="546" spans="1:25" ht="14.25" customHeight="1">
      <c r="A546" s="669"/>
      <c r="B546" s="669"/>
      <c r="C546" s="669"/>
      <c r="D546" s="669"/>
      <c r="E546" s="669"/>
      <c r="F546" s="669"/>
      <c r="G546" s="669"/>
      <c r="H546" s="669"/>
      <c r="I546" s="669"/>
      <c r="J546" s="669"/>
      <c r="K546" s="669"/>
      <c r="L546" s="669"/>
      <c r="M546" s="669"/>
      <c r="N546" s="669"/>
      <c r="O546" s="669"/>
      <c r="P546" s="669"/>
      <c r="Q546" s="669"/>
      <c r="R546" s="669"/>
      <c r="S546" s="669"/>
      <c r="T546" s="669"/>
      <c r="U546" s="669"/>
      <c r="V546" s="669"/>
      <c r="W546" s="669"/>
      <c r="X546" s="669"/>
      <c r="Y546" s="669"/>
    </row>
    <row r="547" spans="1:25" ht="14.25" customHeight="1">
      <c r="A547" s="669"/>
      <c r="B547" s="669"/>
      <c r="C547" s="669"/>
      <c r="D547" s="669"/>
      <c r="E547" s="669"/>
      <c r="F547" s="669"/>
      <c r="G547" s="669"/>
      <c r="H547" s="669"/>
      <c r="I547" s="669"/>
      <c r="J547" s="669"/>
      <c r="K547" s="669"/>
      <c r="L547" s="669"/>
      <c r="M547" s="669"/>
      <c r="N547" s="669"/>
      <c r="O547" s="669"/>
      <c r="P547" s="669"/>
      <c r="Q547" s="669"/>
      <c r="R547" s="669"/>
      <c r="S547" s="669"/>
      <c r="T547" s="669"/>
      <c r="U547" s="669"/>
      <c r="V547" s="669"/>
      <c r="W547" s="669"/>
      <c r="X547" s="669"/>
      <c r="Y547" s="669"/>
    </row>
    <row r="548" spans="1:25" ht="14.25" customHeight="1">
      <c r="A548" s="669"/>
      <c r="B548" s="669"/>
      <c r="C548" s="669"/>
      <c r="D548" s="669"/>
      <c r="E548" s="669"/>
      <c r="F548" s="669"/>
      <c r="G548" s="669"/>
      <c r="H548" s="669"/>
      <c r="I548" s="669"/>
      <c r="J548" s="669"/>
      <c r="K548" s="669"/>
      <c r="L548" s="669"/>
      <c r="M548" s="669"/>
      <c r="N548" s="669"/>
      <c r="O548" s="669"/>
      <c r="P548" s="669"/>
      <c r="Q548" s="669"/>
      <c r="R548" s="669"/>
      <c r="S548" s="669"/>
      <c r="T548" s="669"/>
      <c r="U548" s="669"/>
      <c r="V548" s="669"/>
      <c r="W548" s="669"/>
      <c r="X548" s="669"/>
      <c r="Y548" s="669"/>
    </row>
    <row r="549" spans="1:25" ht="14.25" customHeight="1">
      <c r="A549" s="669"/>
      <c r="B549" s="669"/>
      <c r="C549" s="669"/>
      <c r="D549" s="669"/>
      <c r="E549" s="669"/>
      <c r="F549" s="669"/>
      <c r="G549" s="669"/>
      <c r="H549" s="669"/>
      <c r="I549" s="669"/>
      <c r="J549" s="669"/>
      <c r="K549" s="669"/>
      <c r="L549" s="669"/>
      <c r="M549" s="669"/>
      <c r="N549" s="669"/>
      <c r="O549" s="669"/>
      <c r="P549" s="669"/>
      <c r="Q549" s="669"/>
      <c r="R549" s="669"/>
      <c r="S549" s="669"/>
      <c r="T549" s="669"/>
      <c r="U549" s="669"/>
      <c r="V549" s="669"/>
      <c r="W549" s="669"/>
      <c r="X549" s="669"/>
      <c r="Y549" s="669"/>
    </row>
    <row r="550" spans="1:25" ht="14.25" customHeight="1">
      <c r="A550" s="669"/>
      <c r="B550" s="669"/>
      <c r="C550" s="669"/>
      <c r="D550" s="669"/>
      <c r="E550" s="669"/>
      <c r="F550" s="669"/>
      <c r="G550" s="669"/>
      <c r="H550" s="669"/>
      <c r="I550" s="669"/>
      <c r="J550" s="669"/>
      <c r="K550" s="669"/>
      <c r="L550" s="669"/>
      <c r="M550" s="669"/>
      <c r="N550" s="669"/>
      <c r="O550" s="669"/>
      <c r="P550" s="669"/>
      <c r="Q550" s="669"/>
      <c r="R550" s="669"/>
      <c r="S550" s="669"/>
      <c r="T550" s="669"/>
      <c r="U550" s="669"/>
      <c r="V550" s="669"/>
      <c r="W550" s="669"/>
      <c r="X550" s="669"/>
      <c r="Y550" s="669"/>
    </row>
    <row r="551" spans="1:25" ht="14.25" customHeight="1">
      <c r="A551" s="669"/>
      <c r="B551" s="669"/>
      <c r="C551" s="669"/>
      <c r="D551" s="669"/>
      <c r="E551" s="669"/>
      <c r="F551" s="669"/>
      <c r="G551" s="669"/>
      <c r="H551" s="669"/>
      <c r="I551" s="669"/>
      <c r="J551" s="669"/>
      <c r="K551" s="669"/>
      <c r="L551" s="669"/>
      <c r="M551" s="669"/>
      <c r="N551" s="669"/>
      <c r="O551" s="669"/>
      <c r="P551" s="669"/>
      <c r="Q551" s="669"/>
      <c r="R551" s="669"/>
      <c r="S551" s="669"/>
      <c r="T551" s="669"/>
      <c r="U551" s="669"/>
      <c r="V551" s="669"/>
      <c r="W551" s="669"/>
      <c r="X551" s="669"/>
      <c r="Y551" s="669"/>
    </row>
    <row r="552" spans="1:25" ht="14.25" customHeight="1">
      <c r="A552" s="669"/>
      <c r="B552" s="669"/>
      <c r="C552" s="669"/>
      <c r="D552" s="669"/>
      <c r="E552" s="669"/>
      <c r="F552" s="669"/>
      <c r="G552" s="669"/>
      <c r="H552" s="669"/>
      <c r="I552" s="669"/>
      <c r="J552" s="669"/>
      <c r="K552" s="669"/>
      <c r="L552" s="669"/>
      <c r="M552" s="669"/>
      <c r="N552" s="669"/>
      <c r="O552" s="669"/>
      <c r="P552" s="669"/>
      <c r="Q552" s="669"/>
      <c r="R552" s="669"/>
      <c r="S552" s="669"/>
      <c r="T552" s="669"/>
      <c r="U552" s="669"/>
      <c r="V552" s="669"/>
      <c r="W552" s="669"/>
      <c r="X552" s="669"/>
      <c r="Y552" s="669"/>
    </row>
    <row r="553" spans="1:25" ht="14.25" customHeight="1">
      <c r="A553" s="669"/>
      <c r="B553" s="669"/>
      <c r="C553" s="669"/>
      <c r="D553" s="669"/>
      <c r="E553" s="669"/>
      <c r="F553" s="669"/>
      <c r="G553" s="669"/>
      <c r="H553" s="669"/>
      <c r="I553" s="669"/>
      <c r="J553" s="669"/>
      <c r="K553" s="669"/>
      <c r="L553" s="669"/>
      <c r="M553" s="669"/>
      <c r="N553" s="669"/>
      <c r="O553" s="669"/>
      <c r="P553" s="669"/>
      <c r="Q553" s="669"/>
      <c r="R553" s="669"/>
      <c r="S553" s="669"/>
      <c r="T553" s="669"/>
      <c r="U553" s="669"/>
      <c r="V553" s="669"/>
      <c r="W553" s="669"/>
      <c r="X553" s="669"/>
      <c r="Y553" s="669"/>
    </row>
    <row r="554" spans="1:25" ht="14.25" customHeight="1">
      <c r="A554" s="669"/>
      <c r="B554" s="669"/>
      <c r="C554" s="669"/>
      <c r="D554" s="669"/>
      <c r="E554" s="669"/>
      <c r="F554" s="669"/>
      <c r="G554" s="669"/>
      <c r="H554" s="669"/>
      <c r="I554" s="669"/>
      <c r="J554" s="669"/>
      <c r="K554" s="669"/>
      <c r="L554" s="669"/>
      <c r="M554" s="669"/>
      <c r="N554" s="669"/>
      <c r="O554" s="669"/>
      <c r="P554" s="669"/>
      <c r="Q554" s="669"/>
      <c r="R554" s="669"/>
      <c r="S554" s="669"/>
      <c r="T554" s="669"/>
      <c r="U554" s="669"/>
      <c r="V554" s="669"/>
      <c r="W554" s="669"/>
      <c r="X554" s="669"/>
      <c r="Y554" s="669"/>
    </row>
    <row r="555" spans="1:25" ht="14.25" customHeight="1">
      <c r="A555" s="669"/>
      <c r="B555" s="669"/>
      <c r="C555" s="669"/>
      <c r="D555" s="669"/>
      <c r="E555" s="669"/>
      <c r="F555" s="669"/>
      <c r="G555" s="669"/>
      <c r="H555" s="669"/>
      <c r="I555" s="669"/>
      <c r="J555" s="669"/>
      <c r="K555" s="669"/>
      <c r="L555" s="669"/>
      <c r="M555" s="669"/>
      <c r="N555" s="669"/>
      <c r="O555" s="669"/>
      <c r="P555" s="669"/>
      <c r="Q555" s="669"/>
      <c r="R555" s="669"/>
      <c r="S555" s="669"/>
      <c r="T555" s="669"/>
      <c r="U555" s="669"/>
      <c r="V555" s="669"/>
      <c r="W555" s="669"/>
      <c r="X555" s="669"/>
      <c r="Y555" s="669"/>
    </row>
    <row r="556" spans="1:25" ht="14.25" customHeight="1">
      <c r="A556" s="669"/>
      <c r="B556" s="669"/>
      <c r="C556" s="669"/>
      <c r="D556" s="669"/>
      <c r="E556" s="669"/>
      <c r="F556" s="669"/>
      <c r="G556" s="669"/>
      <c r="H556" s="669"/>
      <c r="I556" s="669"/>
      <c r="J556" s="669"/>
      <c r="K556" s="669"/>
      <c r="L556" s="669"/>
      <c r="M556" s="669"/>
      <c r="N556" s="669"/>
      <c r="O556" s="669"/>
      <c r="P556" s="669"/>
      <c r="Q556" s="669"/>
      <c r="R556" s="669"/>
      <c r="S556" s="669"/>
      <c r="T556" s="669"/>
      <c r="U556" s="669"/>
      <c r="V556" s="669"/>
      <c r="W556" s="669"/>
      <c r="X556" s="669"/>
      <c r="Y556" s="669"/>
    </row>
    <row r="557" spans="1:25" ht="14.25" customHeight="1">
      <c r="A557" s="669"/>
      <c r="B557" s="669"/>
      <c r="C557" s="669"/>
      <c r="D557" s="669"/>
      <c r="E557" s="669"/>
      <c r="F557" s="669"/>
      <c r="G557" s="669"/>
      <c r="H557" s="669"/>
      <c r="I557" s="669"/>
      <c r="J557" s="669"/>
      <c r="K557" s="669"/>
      <c r="L557" s="669"/>
      <c r="M557" s="669"/>
      <c r="N557" s="669"/>
      <c r="O557" s="669"/>
      <c r="P557" s="669"/>
      <c r="Q557" s="669"/>
      <c r="R557" s="669"/>
      <c r="S557" s="669"/>
      <c r="T557" s="669"/>
      <c r="U557" s="669"/>
      <c r="V557" s="669"/>
      <c r="W557" s="669"/>
      <c r="X557" s="669"/>
      <c r="Y557" s="669"/>
    </row>
    <row r="558" spans="1:25" ht="14.25" customHeight="1">
      <c r="A558" s="669"/>
      <c r="B558" s="669"/>
      <c r="C558" s="669"/>
      <c r="D558" s="669"/>
      <c r="E558" s="669"/>
      <c r="F558" s="669"/>
      <c r="G558" s="669"/>
      <c r="H558" s="669"/>
      <c r="I558" s="669"/>
      <c r="J558" s="669"/>
      <c r="K558" s="669"/>
      <c r="L558" s="669"/>
      <c r="M558" s="669"/>
      <c r="N558" s="669"/>
      <c r="O558" s="669"/>
      <c r="P558" s="669"/>
      <c r="Q558" s="669"/>
      <c r="R558" s="669"/>
      <c r="S558" s="669"/>
      <c r="T558" s="669"/>
      <c r="U558" s="669"/>
      <c r="V558" s="669"/>
      <c r="W558" s="669"/>
      <c r="X558" s="669"/>
      <c r="Y558" s="669"/>
    </row>
    <row r="559" spans="1:25" ht="14.25" customHeight="1">
      <c r="A559" s="669"/>
      <c r="B559" s="669"/>
      <c r="C559" s="669"/>
      <c r="D559" s="669"/>
      <c r="E559" s="669"/>
      <c r="F559" s="669"/>
      <c r="G559" s="669"/>
      <c r="H559" s="669"/>
      <c r="I559" s="669"/>
      <c r="J559" s="669"/>
      <c r="K559" s="669"/>
      <c r="L559" s="669"/>
      <c r="M559" s="669"/>
      <c r="N559" s="669"/>
      <c r="O559" s="669"/>
      <c r="P559" s="669"/>
      <c r="Q559" s="669"/>
      <c r="R559" s="669"/>
      <c r="S559" s="669"/>
      <c r="T559" s="669"/>
      <c r="U559" s="669"/>
      <c r="V559" s="669"/>
      <c r="W559" s="669"/>
      <c r="X559" s="669"/>
      <c r="Y559" s="669"/>
    </row>
    <row r="560" spans="1:25" ht="14.25" customHeight="1">
      <c r="A560" s="669"/>
      <c r="B560" s="669"/>
      <c r="C560" s="669"/>
      <c r="D560" s="669"/>
      <c r="E560" s="669"/>
      <c r="F560" s="669"/>
      <c r="G560" s="669"/>
      <c r="H560" s="669"/>
      <c r="I560" s="669"/>
      <c r="J560" s="669"/>
      <c r="K560" s="669"/>
      <c r="L560" s="669"/>
      <c r="M560" s="669"/>
      <c r="N560" s="669"/>
      <c r="O560" s="669"/>
      <c r="P560" s="669"/>
      <c r="Q560" s="669"/>
      <c r="R560" s="669"/>
      <c r="S560" s="669"/>
      <c r="T560" s="669"/>
      <c r="U560" s="669"/>
      <c r="V560" s="669"/>
      <c r="W560" s="669"/>
      <c r="X560" s="669"/>
      <c r="Y560" s="669"/>
    </row>
    <row r="561" spans="1:25" ht="14.25" customHeight="1">
      <c r="A561" s="669"/>
      <c r="B561" s="669"/>
      <c r="C561" s="669"/>
      <c r="D561" s="669"/>
      <c r="E561" s="669"/>
      <c r="F561" s="669"/>
      <c r="G561" s="669"/>
      <c r="H561" s="669"/>
      <c r="I561" s="669"/>
      <c r="J561" s="669"/>
      <c r="K561" s="669"/>
      <c r="L561" s="669"/>
      <c r="M561" s="669"/>
      <c r="N561" s="669"/>
      <c r="O561" s="669"/>
      <c r="P561" s="669"/>
      <c r="Q561" s="669"/>
      <c r="R561" s="669"/>
      <c r="S561" s="669"/>
      <c r="T561" s="669"/>
      <c r="U561" s="669"/>
      <c r="V561" s="669"/>
      <c r="W561" s="669"/>
      <c r="X561" s="669"/>
      <c r="Y561" s="669"/>
    </row>
    <row r="562" spans="1:25" ht="14.25" customHeight="1">
      <c r="A562" s="669"/>
      <c r="B562" s="669"/>
      <c r="C562" s="669"/>
      <c r="D562" s="669"/>
      <c r="E562" s="669"/>
      <c r="F562" s="669"/>
      <c r="G562" s="669"/>
      <c r="H562" s="669"/>
      <c r="I562" s="669"/>
      <c r="J562" s="669"/>
      <c r="K562" s="669"/>
      <c r="L562" s="669"/>
      <c r="M562" s="669"/>
      <c r="N562" s="669"/>
      <c r="O562" s="669"/>
      <c r="P562" s="669"/>
      <c r="Q562" s="669"/>
      <c r="R562" s="669"/>
      <c r="S562" s="669"/>
      <c r="T562" s="669"/>
      <c r="U562" s="669"/>
      <c r="V562" s="669"/>
      <c r="W562" s="669"/>
      <c r="X562" s="669"/>
      <c r="Y562" s="669"/>
    </row>
    <row r="563" spans="1:25" ht="14.25" customHeight="1">
      <c r="A563" s="669"/>
      <c r="B563" s="669"/>
      <c r="C563" s="669"/>
      <c r="D563" s="669"/>
      <c r="E563" s="669"/>
      <c r="F563" s="669"/>
      <c r="G563" s="669"/>
      <c r="H563" s="669"/>
      <c r="I563" s="669"/>
      <c r="J563" s="669"/>
      <c r="K563" s="669"/>
      <c r="L563" s="669"/>
      <c r="M563" s="669"/>
      <c r="N563" s="669"/>
      <c r="O563" s="669"/>
      <c r="P563" s="669"/>
      <c r="Q563" s="669"/>
      <c r="R563" s="669"/>
      <c r="S563" s="669"/>
      <c r="T563" s="669"/>
      <c r="U563" s="669"/>
      <c r="V563" s="669"/>
      <c r="W563" s="669"/>
      <c r="X563" s="669"/>
      <c r="Y563" s="669"/>
    </row>
    <row r="564" spans="1:25" ht="14.25" customHeight="1">
      <c r="A564" s="669"/>
      <c r="B564" s="669"/>
      <c r="C564" s="669"/>
      <c r="D564" s="669"/>
      <c r="E564" s="669"/>
      <c r="F564" s="669"/>
      <c r="G564" s="669"/>
      <c r="H564" s="669"/>
      <c r="I564" s="669"/>
      <c r="J564" s="669"/>
      <c r="K564" s="669"/>
      <c r="L564" s="669"/>
      <c r="M564" s="669"/>
      <c r="N564" s="669"/>
      <c r="O564" s="669"/>
      <c r="P564" s="669"/>
      <c r="Q564" s="669"/>
      <c r="R564" s="669"/>
      <c r="S564" s="669"/>
      <c r="T564" s="669"/>
      <c r="U564" s="669"/>
      <c r="V564" s="669"/>
      <c r="W564" s="669"/>
      <c r="X564" s="669"/>
      <c r="Y564" s="669"/>
    </row>
    <row r="565" spans="1:25" ht="14.25" customHeight="1">
      <c r="A565" s="669"/>
      <c r="B565" s="669"/>
      <c r="C565" s="669"/>
      <c r="D565" s="669"/>
      <c r="E565" s="669"/>
      <c r="F565" s="669"/>
      <c r="G565" s="669"/>
      <c r="H565" s="669"/>
      <c r="I565" s="669"/>
      <c r="J565" s="669"/>
      <c r="K565" s="669"/>
      <c r="L565" s="669"/>
      <c r="M565" s="669"/>
      <c r="N565" s="669"/>
      <c r="O565" s="669"/>
      <c r="P565" s="669"/>
      <c r="Q565" s="669"/>
      <c r="R565" s="669"/>
      <c r="S565" s="669"/>
      <c r="T565" s="669"/>
      <c r="U565" s="669"/>
      <c r="V565" s="669"/>
      <c r="W565" s="669"/>
      <c r="X565" s="669"/>
      <c r="Y565" s="669"/>
    </row>
    <row r="566" spans="1:25" ht="14.25" customHeight="1">
      <c r="A566" s="669"/>
      <c r="B566" s="669"/>
      <c r="C566" s="669"/>
      <c r="D566" s="669"/>
      <c r="E566" s="669"/>
      <c r="F566" s="669"/>
      <c r="G566" s="669"/>
      <c r="H566" s="669"/>
      <c r="I566" s="669"/>
      <c r="J566" s="669"/>
      <c r="K566" s="669"/>
      <c r="L566" s="669"/>
      <c r="M566" s="669"/>
      <c r="N566" s="669"/>
      <c r="O566" s="669"/>
      <c r="P566" s="669"/>
      <c r="Q566" s="669"/>
      <c r="R566" s="669"/>
      <c r="S566" s="669"/>
      <c r="T566" s="669"/>
      <c r="U566" s="669"/>
      <c r="V566" s="669"/>
      <c r="W566" s="669"/>
      <c r="X566" s="669"/>
      <c r="Y566" s="669"/>
    </row>
    <row r="567" spans="1:25" ht="14.25" customHeight="1">
      <c r="A567" s="669"/>
      <c r="B567" s="669"/>
      <c r="C567" s="669"/>
      <c r="D567" s="669"/>
      <c r="E567" s="669"/>
      <c r="F567" s="669"/>
      <c r="G567" s="669"/>
      <c r="H567" s="669"/>
      <c r="I567" s="669"/>
      <c r="J567" s="669"/>
      <c r="K567" s="669"/>
      <c r="L567" s="669"/>
      <c r="M567" s="669"/>
      <c r="N567" s="669"/>
      <c r="O567" s="669"/>
      <c r="P567" s="669"/>
      <c r="Q567" s="669"/>
      <c r="R567" s="669"/>
      <c r="S567" s="669"/>
      <c r="T567" s="669"/>
      <c r="U567" s="669"/>
      <c r="V567" s="669"/>
      <c r="W567" s="669"/>
      <c r="X567" s="669"/>
      <c r="Y567" s="669"/>
    </row>
    <row r="568" spans="1:25" ht="14.25" customHeight="1">
      <c r="A568" s="669"/>
      <c r="B568" s="669"/>
      <c r="C568" s="669"/>
      <c r="D568" s="669"/>
      <c r="E568" s="669"/>
      <c r="F568" s="669"/>
      <c r="G568" s="669"/>
      <c r="H568" s="669"/>
      <c r="I568" s="669"/>
      <c r="J568" s="669"/>
      <c r="K568" s="669"/>
      <c r="L568" s="669"/>
      <c r="M568" s="669"/>
      <c r="N568" s="669"/>
      <c r="O568" s="669"/>
      <c r="P568" s="669"/>
      <c r="Q568" s="669"/>
      <c r="R568" s="669"/>
      <c r="S568" s="669"/>
      <c r="T568" s="669"/>
      <c r="U568" s="669"/>
      <c r="V568" s="669"/>
      <c r="W568" s="669"/>
      <c r="X568" s="669"/>
      <c r="Y568" s="669"/>
    </row>
    <row r="569" spans="1:25" ht="14.25" customHeight="1">
      <c r="A569" s="669"/>
      <c r="B569" s="669"/>
      <c r="C569" s="669"/>
      <c r="D569" s="669"/>
      <c r="E569" s="669"/>
      <c r="F569" s="669"/>
      <c r="G569" s="669"/>
      <c r="H569" s="669"/>
      <c r="I569" s="669"/>
      <c r="J569" s="669"/>
      <c r="K569" s="669"/>
      <c r="L569" s="669"/>
      <c r="M569" s="669"/>
      <c r="N569" s="669"/>
      <c r="O569" s="669"/>
      <c r="P569" s="669"/>
      <c r="Q569" s="669"/>
      <c r="R569" s="669"/>
      <c r="S569" s="669"/>
      <c r="T569" s="669"/>
      <c r="U569" s="669"/>
      <c r="V569" s="669"/>
      <c r="W569" s="669"/>
      <c r="X569" s="669"/>
      <c r="Y569" s="669"/>
    </row>
    <row r="570" spans="1:25" ht="14.25" customHeight="1">
      <c r="A570" s="669"/>
      <c r="B570" s="669"/>
      <c r="C570" s="669"/>
      <c r="D570" s="669"/>
      <c r="E570" s="669"/>
      <c r="F570" s="669"/>
      <c r="G570" s="669"/>
      <c r="H570" s="669"/>
      <c r="I570" s="669"/>
      <c r="J570" s="669"/>
      <c r="K570" s="669"/>
      <c r="L570" s="669"/>
      <c r="M570" s="669"/>
      <c r="N570" s="669"/>
      <c r="O570" s="669"/>
      <c r="P570" s="669"/>
      <c r="Q570" s="669"/>
      <c r="R570" s="669"/>
      <c r="S570" s="669"/>
      <c r="T570" s="669"/>
      <c r="U570" s="669"/>
      <c r="V570" s="669"/>
      <c r="W570" s="669"/>
      <c r="X570" s="669"/>
      <c r="Y570" s="669"/>
    </row>
    <row r="571" spans="1:25" ht="14.25" customHeight="1">
      <c r="A571" s="669"/>
      <c r="B571" s="669"/>
      <c r="C571" s="669"/>
      <c r="D571" s="669"/>
      <c r="E571" s="669"/>
      <c r="F571" s="669"/>
      <c r="G571" s="669"/>
      <c r="H571" s="669"/>
      <c r="I571" s="669"/>
      <c r="J571" s="669"/>
      <c r="K571" s="669"/>
      <c r="L571" s="669"/>
      <c r="M571" s="669"/>
      <c r="N571" s="669"/>
      <c r="O571" s="669"/>
      <c r="P571" s="669"/>
      <c r="Q571" s="669"/>
      <c r="R571" s="669"/>
      <c r="S571" s="669"/>
      <c r="T571" s="669"/>
      <c r="U571" s="669"/>
      <c r="V571" s="669"/>
      <c r="W571" s="669"/>
      <c r="X571" s="669"/>
      <c r="Y571" s="669"/>
    </row>
    <row r="572" spans="1:25" ht="14.25" customHeight="1">
      <c r="A572" s="669"/>
      <c r="B572" s="669"/>
      <c r="C572" s="669"/>
      <c r="D572" s="669"/>
      <c r="E572" s="669"/>
      <c r="F572" s="669"/>
      <c r="G572" s="669"/>
      <c r="H572" s="669"/>
      <c r="I572" s="669"/>
      <c r="J572" s="669"/>
      <c r="K572" s="669"/>
      <c r="L572" s="669"/>
      <c r="M572" s="669"/>
      <c r="N572" s="669"/>
      <c r="O572" s="669"/>
      <c r="P572" s="669"/>
      <c r="Q572" s="669"/>
      <c r="R572" s="669"/>
      <c r="S572" s="669"/>
      <c r="T572" s="669"/>
      <c r="U572" s="669"/>
      <c r="V572" s="669"/>
      <c r="W572" s="669"/>
      <c r="X572" s="669"/>
      <c r="Y572" s="669"/>
    </row>
    <row r="573" spans="1:25" ht="14.25" customHeight="1">
      <c r="A573" s="669"/>
      <c r="B573" s="669"/>
      <c r="C573" s="669"/>
      <c r="D573" s="669"/>
      <c r="E573" s="669"/>
      <c r="F573" s="669"/>
      <c r="G573" s="669"/>
      <c r="H573" s="669"/>
      <c r="I573" s="669"/>
      <c r="J573" s="669"/>
      <c r="K573" s="669"/>
      <c r="L573" s="669"/>
      <c r="M573" s="669"/>
      <c r="N573" s="669"/>
      <c r="O573" s="669"/>
      <c r="P573" s="669"/>
      <c r="Q573" s="669"/>
      <c r="R573" s="669"/>
      <c r="S573" s="669"/>
      <c r="T573" s="669"/>
      <c r="U573" s="669"/>
      <c r="V573" s="669"/>
      <c r="W573" s="669"/>
      <c r="X573" s="669"/>
      <c r="Y573" s="669"/>
    </row>
    <row r="574" spans="1:25" ht="14.25" customHeight="1">
      <c r="A574" s="669"/>
      <c r="B574" s="669"/>
      <c r="C574" s="669"/>
      <c r="D574" s="669"/>
      <c r="E574" s="669"/>
      <c r="F574" s="669"/>
      <c r="G574" s="669"/>
      <c r="H574" s="669"/>
      <c r="I574" s="669"/>
      <c r="J574" s="669"/>
      <c r="K574" s="669"/>
      <c r="L574" s="669"/>
      <c r="M574" s="669"/>
      <c r="N574" s="669"/>
      <c r="O574" s="669"/>
      <c r="P574" s="669"/>
      <c r="Q574" s="669"/>
      <c r="R574" s="669"/>
      <c r="S574" s="669"/>
      <c r="T574" s="669"/>
      <c r="U574" s="669"/>
      <c r="V574" s="669"/>
      <c r="W574" s="669"/>
      <c r="X574" s="669"/>
      <c r="Y574" s="669"/>
    </row>
    <row r="575" spans="1:25" ht="14.25" customHeight="1">
      <c r="A575" s="669"/>
      <c r="B575" s="669"/>
      <c r="C575" s="669"/>
      <c r="D575" s="669"/>
      <c r="E575" s="669"/>
      <c r="F575" s="669"/>
      <c r="G575" s="669"/>
      <c r="H575" s="669"/>
      <c r="I575" s="669"/>
      <c r="J575" s="669"/>
      <c r="K575" s="669"/>
      <c r="L575" s="669"/>
      <c r="M575" s="669"/>
      <c r="N575" s="669"/>
      <c r="O575" s="669"/>
      <c r="P575" s="669"/>
      <c r="Q575" s="669"/>
      <c r="R575" s="669"/>
      <c r="S575" s="669"/>
      <c r="T575" s="669"/>
      <c r="U575" s="669"/>
      <c r="V575" s="669"/>
      <c r="W575" s="669"/>
      <c r="X575" s="669"/>
      <c r="Y575" s="669"/>
    </row>
    <row r="576" spans="1:25" ht="14.25" customHeight="1">
      <c r="A576" s="669"/>
      <c r="B576" s="669"/>
      <c r="C576" s="669"/>
      <c r="D576" s="669"/>
      <c r="E576" s="669"/>
      <c r="F576" s="669"/>
      <c r="G576" s="669"/>
      <c r="H576" s="669"/>
      <c r="I576" s="669"/>
      <c r="J576" s="669"/>
      <c r="K576" s="669"/>
      <c r="L576" s="669"/>
      <c r="M576" s="669"/>
      <c r="N576" s="669"/>
      <c r="O576" s="669"/>
      <c r="P576" s="669"/>
      <c r="Q576" s="669"/>
      <c r="R576" s="669"/>
      <c r="S576" s="669"/>
      <c r="T576" s="669"/>
      <c r="U576" s="669"/>
      <c r="V576" s="669"/>
      <c r="W576" s="669"/>
      <c r="X576" s="669"/>
      <c r="Y576" s="669"/>
    </row>
    <row r="577" spans="1:25" ht="14.25" customHeight="1">
      <c r="A577" s="669"/>
      <c r="B577" s="669"/>
      <c r="C577" s="669"/>
      <c r="D577" s="669"/>
      <c r="E577" s="669"/>
      <c r="F577" s="669"/>
      <c r="G577" s="669"/>
      <c r="H577" s="669"/>
      <c r="I577" s="669"/>
      <c r="J577" s="669"/>
      <c r="K577" s="669"/>
      <c r="L577" s="669"/>
      <c r="M577" s="669"/>
      <c r="N577" s="669"/>
      <c r="O577" s="669"/>
      <c r="P577" s="669"/>
      <c r="Q577" s="669"/>
      <c r="R577" s="669"/>
      <c r="S577" s="669"/>
      <c r="T577" s="669"/>
      <c r="U577" s="669"/>
      <c r="V577" s="669"/>
      <c r="W577" s="669"/>
      <c r="X577" s="669"/>
      <c r="Y577" s="669"/>
    </row>
    <row r="578" spans="1:25" ht="14.25" customHeight="1">
      <c r="A578" s="669"/>
      <c r="B578" s="669"/>
      <c r="C578" s="669"/>
      <c r="D578" s="669"/>
      <c r="E578" s="669"/>
      <c r="F578" s="669"/>
      <c r="G578" s="669"/>
      <c r="H578" s="669"/>
      <c r="I578" s="669"/>
      <c r="J578" s="669"/>
      <c r="K578" s="669"/>
      <c r="L578" s="669"/>
      <c r="M578" s="669"/>
      <c r="N578" s="669"/>
      <c r="O578" s="669"/>
      <c r="P578" s="669"/>
      <c r="Q578" s="669"/>
      <c r="R578" s="669"/>
      <c r="S578" s="669"/>
      <c r="T578" s="669"/>
      <c r="U578" s="669"/>
      <c r="V578" s="669"/>
      <c r="W578" s="669"/>
      <c r="X578" s="669"/>
      <c r="Y578" s="669"/>
    </row>
    <row r="579" spans="1:25" ht="14.25" customHeight="1">
      <c r="A579" s="669"/>
      <c r="B579" s="669"/>
      <c r="C579" s="669"/>
      <c r="D579" s="669"/>
      <c r="E579" s="669"/>
      <c r="F579" s="669"/>
      <c r="G579" s="669"/>
      <c r="H579" s="669"/>
      <c r="I579" s="669"/>
      <c r="J579" s="669"/>
      <c r="K579" s="669"/>
      <c r="L579" s="669"/>
      <c r="M579" s="669"/>
      <c r="N579" s="669"/>
      <c r="O579" s="669"/>
      <c r="P579" s="669"/>
      <c r="Q579" s="669"/>
      <c r="R579" s="669"/>
      <c r="S579" s="669"/>
      <c r="T579" s="669"/>
      <c r="U579" s="669"/>
      <c r="V579" s="669"/>
      <c r="W579" s="669"/>
      <c r="X579" s="669"/>
      <c r="Y579" s="669"/>
    </row>
    <row r="580" spans="1:25" ht="14.25" customHeight="1">
      <c r="A580" s="669"/>
      <c r="B580" s="669"/>
      <c r="C580" s="669"/>
      <c r="D580" s="669"/>
      <c r="E580" s="669"/>
      <c r="F580" s="669"/>
      <c r="G580" s="669"/>
      <c r="H580" s="669"/>
      <c r="I580" s="669"/>
      <c r="J580" s="669"/>
      <c r="K580" s="669"/>
      <c r="L580" s="669"/>
      <c r="M580" s="669"/>
      <c r="N580" s="669"/>
      <c r="O580" s="669"/>
      <c r="P580" s="669"/>
      <c r="Q580" s="669"/>
      <c r="R580" s="669"/>
      <c r="S580" s="669"/>
      <c r="T580" s="669"/>
      <c r="U580" s="669"/>
      <c r="V580" s="669"/>
      <c r="W580" s="669"/>
      <c r="X580" s="669"/>
      <c r="Y580" s="669"/>
    </row>
    <row r="581" spans="1:25" ht="14.25" customHeight="1">
      <c r="A581" s="669"/>
      <c r="B581" s="669"/>
      <c r="C581" s="669"/>
      <c r="D581" s="669"/>
      <c r="E581" s="669"/>
      <c r="F581" s="669"/>
      <c r="G581" s="669"/>
      <c r="H581" s="669"/>
      <c r="I581" s="669"/>
      <c r="J581" s="669"/>
      <c r="K581" s="669"/>
      <c r="L581" s="669"/>
      <c r="M581" s="669"/>
      <c r="N581" s="669"/>
      <c r="O581" s="669"/>
      <c r="P581" s="669"/>
      <c r="Q581" s="669"/>
      <c r="R581" s="669"/>
      <c r="S581" s="669"/>
      <c r="T581" s="669"/>
      <c r="U581" s="669"/>
      <c r="V581" s="669"/>
      <c r="W581" s="669"/>
      <c r="X581" s="669"/>
      <c r="Y581" s="669"/>
    </row>
    <row r="582" spans="1:25" ht="14.25" customHeight="1">
      <c r="A582" s="669"/>
      <c r="B582" s="669"/>
      <c r="C582" s="669"/>
      <c r="D582" s="669"/>
      <c r="E582" s="669"/>
      <c r="F582" s="669"/>
      <c r="G582" s="669"/>
      <c r="H582" s="669"/>
      <c r="I582" s="669"/>
      <c r="J582" s="669"/>
      <c r="K582" s="669"/>
      <c r="L582" s="669"/>
      <c r="M582" s="669"/>
      <c r="N582" s="669"/>
      <c r="O582" s="669"/>
      <c r="P582" s="669"/>
      <c r="Q582" s="669"/>
      <c r="R582" s="669"/>
      <c r="S582" s="669"/>
      <c r="T582" s="669"/>
      <c r="U582" s="669"/>
      <c r="V582" s="669"/>
      <c r="W582" s="669"/>
      <c r="X582" s="669"/>
      <c r="Y582" s="669"/>
    </row>
    <row r="583" spans="1:25" ht="14.25" customHeight="1">
      <c r="A583" s="669"/>
      <c r="B583" s="669"/>
      <c r="C583" s="669"/>
      <c r="D583" s="669"/>
      <c r="E583" s="669"/>
      <c r="F583" s="669"/>
      <c r="G583" s="669"/>
      <c r="H583" s="669"/>
      <c r="I583" s="669"/>
      <c r="J583" s="669"/>
      <c r="K583" s="669"/>
      <c r="L583" s="669"/>
      <c r="M583" s="669"/>
      <c r="N583" s="669"/>
      <c r="O583" s="669"/>
      <c r="P583" s="669"/>
      <c r="Q583" s="669"/>
      <c r="R583" s="669"/>
      <c r="S583" s="669"/>
      <c r="T583" s="669"/>
      <c r="U583" s="669"/>
      <c r="V583" s="669"/>
      <c r="W583" s="669"/>
      <c r="X583" s="669"/>
      <c r="Y583" s="669"/>
    </row>
    <row r="584" spans="1:25" ht="14.25" customHeight="1">
      <c r="A584" s="669"/>
      <c r="B584" s="669"/>
      <c r="C584" s="669"/>
      <c r="D584" s="669"/>
      <c r="E584" s="669"/>
      <c r="F584" s="669"/>
      <c r="G584" s="669"/>
      <c r="H584" s="669"/>
      <c r="I584" s="669"/>
      <c r="J584" s="669"/>
      <c r="K584" s="669"/>
      <c r="L584" s="669"/>
      <c r="M584" s="669"/>
      <c r="N584" s="669"/>
      <c r="O584" s="669"/>
      <c r="P584" s="669"/>
      <c r="Q584" s="669"/>
      <c r="R584" s="669"/>
      <c r="S584" s="669"/>
      <c r="T584" s="669"/>
      <c r="U584" s="669"/>
      <c r="V584" s="669"/>
      <c r="W584" s="669"/>
      <c r="X584" s="669"/>
      <c r="Y584" s="669"/>
    </row>
    <row r="585" spans="1:25" ht="14.25" customHeight="1">
      <c r="A585" s="669"/>
      <c r="B585" s="669"/>
      <c r="C585" s="669"/>
      <c r="D585" s="669"/>
      <c r="E585" s="669"/>
      <c r="F585" s="669"/>
      <c r="G585" s="669"/>
      <c r="H585" s="669"/>
      <c r="I585" s="669"/>
      <c r="J585" s="669"/>
      <c r="K585" s="669"/>
      <c r="L585" s="669"/>
      <c r="M585" s="669"/>
      <c r="N585" s="669"/>
      <c r="O585" s="669"/>
      <c r="P585" s="669"/>
      <c r="Q585" s="669"/>
      <c r="R585" s="669"/>
      <c r="S585" s="669"/>
      <c r="T585" s="669"/>
      <c r="U585" s="669"/>
      <c r="V585" s="669"/>
      <c r="W585" s="669"/>
      <c r="X585" s="669"/>
      <c r="Y585" s="669"/>
    </row>
    <row r="586" spans="1:25" ht="14.25" customHeight="1">
      <c r="A586" s="669"/>
      <c r="B586" s="669"/>
      <c r="C586" s="669"/>
      <c r="D586" s="669"/>
      <c r="E586" s="669"/>
      <c r="F586" s="669"/>
      <c r="G586" s="669"/>
      <c r="H586" s="669"/>
      <c r="I586" s="669"/>
      <c r="J586" s="669"/>
      <c r="K586" s="669"/>
      <c r="L586" s="669"/>
      <c r="M586" s="669"/>
      <c r="N586" s="669"/>
      <c r="O586" s="669"/>
      <c r="P586" s="669"/>
      <c r="Q586" s="669"/>
      <c r="R586" s="669"/>
      <c r="S586" s="669"/>
      <c r="T586" s="669"/>
      <c r="U586" s="669"/>
      <c r="V586" s="669"/>
      <c r="W586" s="669"/>
      <c r="X586" s="669"/>
      <c r="Y586" s="669"/>
    </row>
    <row r="587" spans="1:25" ht="14.25" customHeight="1">
      <c r="A587" s="669"/>
      <c r="B587" s="669"/>
      <c r="C587" s="669"/>
      <c r="D587" s="669"/>
      <c r="E587" s="669"/>
      <c r="F587" s="669"/>
      <c r="G587" s="669"/>
      <c r="H587" s="669"/>
      <c r="I587" s="669"/>
      <c r="J587" s="669"/>
      <c r="K587" s="669"/>
      <c r="L587" s="669"/>
      <c r="M587" s="669"/>
      <c r="N587" s="669"/>
      <c r="O587" s="669"/>
      <c r="P587" s="669"/>
      <c r="Q587" s="669"/>
      <c r="R587" s="669"/>
      <c r="S587" s="669"/>
      <c r="T587" s="669"/>
      <c r="U587" s="669"/>
      <c r="V587" s="669"/>
      <c r="W587" s="669"/>
      <c r="X587" s="669"/>
      <c r="Y587" s="669"/>
    </row>
    <row r="588" spans="1:25" ht="14.25" customHeight="1">
      <c r="A588" s="669"/>
      <c r="B588" s="669"/>
      <c r="C588" s="669"/>
      <c r="D588" s="669"/>
      <c r="E588" s="669"/>
      <c r="F588" s="669"/>
      <c r="G588" s="669"/>
      <c r="H588" s="669"/>
      <c r="I588" s="669"/>
      <c r="J588" s="669"/>
      <c r="K588" s="669"/>
      <c r="L588" s="669"/>
      <c r="M588" s="669"/>
      <c r="N588" s="669"/>
      <c r="O588" s="669"/>
      <c r="P588" s="669"/>
      <c r="Q588" s="669"/>
      <c r="R588" s="669"/>
      <c r="S588" s="669"/>
      <c r="T588" s="669"/>
      <c r="U588" s="669"/>
      <c r="V588" s="669"/>
      <c r="W588" s="669"/>
      <c r="X588" s="669"/>
      <c r="Y588" s="669"/>
    </row>
    <row r="589" spans="1:25" ht="14.25" customHeight="1">
      <c r="A589" s="669"/>
      <c r="B589" s="669"/>
      <c r="C589" s="669"/>
      <c r="D589" s="669"/>
      <c r="E589" s="669"/>
      <c r="F589" s="669"/>
      <c r="G589" s="669"/>
      <c r="H589" s="669"/>
      <c r="I589" s="669"/>
      <c r="J589" s="669"/>
      <c r="K589" s="669"/>
      <c r="L589" s="669"/>
      <c r="M589" s="669"/>
      <c r="N589" s="669"/>
      <c r="O589" s="669"/>
      <c r="P589" s="669"/>
      <c r="Q589" s="669"/>
      <c r="R589" s="669"/>
      <c r="S589" s="669"/>
      <c r="T589" s="669"/>
      <c r="U589" s="669"/>
      <c r="V589" s="669"/>
      <c r="W589" s="669"/>
      <c r="X589" s="669"/>
      <c r="Y589" s="669"/>
    </row>
    <row r="590" spans="1:25" ht="14.25" customHeight="1">
      <c r="A590" s="669"/>
      <c r="B590" s="669"/>
      <c r="C590" s="669"/>
      <c r="D590" s="669"/>
      <c r="E590" s="669"/>
      <c r="F590" s="669"/>
      <c r="G590" s="669"/>
      <c r="H590" s="669"/>
      <c r="I590" s="669"/>
      <c r="J590" s="669"/>
      <c r="K590" s="669"/>
      <c r="L590" s="669"/>
      <c r="M590" s="669"/>
      <c r="N590" s="669"/>
      <c r="O590" s="669"/>
      <c r="P590" s="669"/>
      <c r="Q590" s="669"/>
      <c r="R590" s="669"/>
      <c r="S590" s="669"/>
      <c r="T590" s="669"/>
      <c r="U590" s="669"/>
      <c r="V590" s="669"/>
      <c r="W590" s="669"/>
      <c r="X590" s="669"/>
      <c r="Y590" s="669"/>
    </row>
    <row r="591" spans="1:25" ht="14.25" customHeight="1">
      <c r="A591" s="669"/>
      <c r="B591" s="669"/>
      <c r="C591" s="669"/>
      <c r="D591" s="669"/>
      <c r="E591" s="669"/>
      <c r="F591" s="669"/>
      <c r="G591" s="669"/>
      <c r="H591" s="669"/>
      <c r="I591" s="669"/>
      <c r="J591" s="669"/>
      <c r="K591" s="669"/>
      <c r="L591" s="669"/>
      <c r="M591" s="669"/>
      <c r="N591" s="669"/>
      <c r="O591" s="669"/>
      <c r="P591" s="669"/>
      <c r="Q591" s="669"/>
      <c r="R591" s="669"/>
      <c r="S591" s="669"/>
      <c r="T591" s="669"/>
      <c r="U591" s="669"/>
      <c r="V591" s="669"/>
      <c r="W591" s="669"/>
      <c r="X591" s="669"/>
      <c r="Y591" s="669"/>
    </row>
    <row r="592" spans="1:25" ht="14.25" customHeight="1">
      <c r="A592" s="669"/>
      <c r="B592" s="669"/>
      <c r="C592" s="669"/>
      <c r="D592" s="669"/>
      <c r="E592" s="669"/>
      <c r="F592" s="669"/>
      <c r="G592" s="669"/>
      <c r="H592" s="669"/>
      <c r="I592" s="669"/>
      <c r="J592" s="669"/>
      <c r="K592" s="669"/>
      <c r="L592" s="669"/>
      <c r="M592" s="669"/>
      <c r="N592" s="669"/>
      <c r="O592" s="669"/>
      <c r="P592" s="669"/>
      <c r="Q592" s="669"/>
      <c r="R592" s="669"/>
      <c r="S592" s="669"/>
      <c r="T592" s="669"/>
      <c r="U592" s="669"/>
      <c r="V592" s="669"/>
      <c r="W592" s="669"/>
      <c r="X592" s="669"/>
      <c r="Y592" s="669"/>
    </row>
    <row r="593" spans="1:25" ht="14.25" customHeight="1">
      <c r="A593" s="669"/>
      <c r="B593" s="669"/>
      <c r="C593" s="669"/>
      <c r="D593" s="669"/>
      <c r="E593" s="669"/>
      <c r="F593" s="669"/>
      <c r="G593" s="669"/>
      <c r="H593" s="669"/>
      <c r="I593" s="669"/>
      <c r="J593" s="669"/>
      <c r="K593" s="669"/>
      <c r="L593" s="669"/>
      <c r="M593" s="669"/>
      <c r="N593" s="669"/>
      <c r="O593" s="669"/>
      <c r="P593" s="669"/>
      <c r="Q593" s="669"/>
      <c r="R593" s="669"/>
      <c r="S593" s="669"/>
      <c r="T593" s="669"/>
      <c r="U593" s="669"/>
      <c r="V593" s="669"/>
      <c r="W593" s="669"/>
      <c r="X593" s="669"/>
      <c r="Y593" s="669"/>
    </row>
    <row r="594" spans="1:25" ht="14.25" customHeight="1">
      <c r="A594" s="669"/>
      <c r="B594" s="669"/>
      <c r="C594" s="669"/>
      <c r="D594" s="669"/>
      <c r="E594" s="669"/>
      <c r="F594" s="669"/>
      <c r="G594" s="669"/>
      <c r="H594" s="669"/>
      <c r="I594" s="669"/>
      <c r="J594" s="669"/>
      <c r="K594" s="669"/>
      <c r="L594" s="669"/>
      <c r="M594" s="669"/>
      <c r="N594" s="669"/>
      <c r="O594" s="669"/>
      <c r="P594" s="669"/>
      <c r="Q594" s="669"/>
      <c r="R594" s="669"/>
      <c r="S594" s="669"/>
      <c r="T594" s="669"/>
      <c r="U594" s="669"/>
      <c r="V594" s="669"/>
      <c r="W594" s="669"/>
      <c r="X594" s="669"/>
      <c r="Y594" s="669"/>
    </row>
    <row r="595" spans="1:25" ht="14.25" customHeight="1">
      <c r="A595" s="669"/>
      <c r="B595" s="669"/>
      <c r="C595" s="669"/>
      <c r="D595" s="669"/>
      <c r="E595" s="669"/>
      <c r="F595" s="669"/>
      <c r="G595" s="669"/>
      <c r="H595" s="669"/>
      <c r="I595" s="669"/>
      <c r="J595" s="669"/>
      <c r="K595" s="669"/>
      <c r="L595" s="669"/>
      <c r="M595" s="669"/>
      <c r="N595" s="669"/>
      <c r="O595" s="669"/>
      <c r="P595" s="669"/>
      <c r="Q595" s="669"/>
      <c r="R595" s="669"/>
      <c r="S595" s="669"/>
      <c r="T595" s="669"/>
      <c r="U595" s="669"/>
      <c r="V595" s="669"/>
      <c r="W595" s="669"/>
      <c r="X595" s="669"/>
      <c r="Y595" s="669"/>
    </row>
    <row r="596" spans="1:25" ht="14.25" customHeight="1">
      <c r="A596" s="669"/>
      <c r="B596" s="669"/>
      <c r="C596" s="669"/>
      <c r="D596" s="669"/>
      <c r="E596" s="669"/>
      <c r="F596" s="669"/>
      <c r="G596" s="669"/>
      <c r="H596" s="669"/>
      <c r="I596" s="669"/>
      <c r="J596" s="669"/>
      <c r="K596" s="669"/>
      <c r="L596" s="669"/>
      <c r="M596" s="669"/>
      <c r="N596" s="669"/>
      <c r="O596" s="669"/>
      <c r="P596" s="669"/>
      <c r="Q596" s="669"/>
      <c r="R596" s="669"/>
      <c r="S596" s="669"/>
      <c r="T596" s="669"/>
      <c r="U596" s="669"/>
      <c r="V596" s="669"/>
      <c r="W596" s="669"/>
      <c r="X596" s="669"/>
      <c r="Y596" s="669"/>
    </row>
    <row r="597" spans="1:25" ht="14.25" customHeight="1">
      <c r="A597" s="669"/>
      <c r="B597" s="669"/>
      <c r="C597" s="669"/>
      <c r="D597" s="669"/>
      <c r="E597" s="669"/>
      <c r="F597" s="669"/>
      <c r="G597" s="669"/>
      <c r="H597" s="669"/>
      <c r="I597" s="669"/>
      <c r="J597" s="669"/>
      <c r="K597" s="669"/>
      <c r="L597" s="669"/>
      <c r="M597" s="669"/>
      <c r="N597" s="669"/>
      <c r="O597" s="669"/>
      <c r="P597" s="669"/>
      <c r="Q597" s="669"/>
      <c r="R597" s="669"/>
      <c r="S597" s="669"/>
      <c r="T597" s="669"/>
      <c r="U597" s="669"/>
      <c r="V597" s="669"/>
      <c r="W597" s="669"/>
      <c r="X597" s="669"/>
      <c r="Y597" s="669"/>
    </row>
    <row r="598" spans="1:25" ht="14.25" customHeight="1">
      <c r="A598" s="669"/>
      <c r="B598" s="669"/>
      <c r="C598" s="669"/>
      <c r="D598" s="669"/>
      <c r="E598" s="669"/>
      <c r="F598" s="669"/>
      <c r="G598" s="669"/>
      <c r="H598" s="669"/>
      <c r="I598" s="669"/>
      <c r="J598" s="669"/>
      <c r="K598" s="669"/>
      <c r="L598" s="669"/>
      <c r="M598" s="669"/>
      <c r="N598" s="669"/>
      <c r="O598" s="669"/>
      <c r="P598" s="669"/>
      <c r="Q598" s="669"/>
      <c r="R598" s="669"/>
      <c r="S598" s="669"/>
      <c r="T598" s="669"/>
      <c r="U598" s="669"/>
      <c r="V598" s="669"/>
      <c r="W598" s="669"/>
      <c r="X598" s="669"/>
      <c r="Y598" s="669"/>
    </row>
    <row r="599" spans="1:25" ht="14.25" customHeight="1">
      <c r="A599" s="669"/>
      <c r="B599" s="669"/>
      <c r="C599" s="669"/>
      <c r="D599" s="669"/>
      <c r="E599" s="669"/>
      <c r="F599" s="669"/>
      <c r="G599" s="669"/>
      <c r="H599" s="669"/>
      <c r="I599" s="669"/>
      <c r="J599" s="669"/>
      <c r="K599" s="669"/>
      <c r="L599" s="669"/>
      <c r="M599" s="669"/>
      <c r="N599" s="669"/>
      <c r="O599" s="669"/>
      <c r="P599" s="669"/>
      <c r="Q599" s="669"/>
      <c r="R599" s="669"/>
      <c r="S599" s="669"/>
      <c r="T599" s="669"/>
      <c r="U599" s="669"/>
      <c r="V599" s="669"/>
      <c r="W599" s="669"/>
      <c r="X599" s="669"/>
      <c r="Y599" s="669"/>
    </row>
    <row r="600" spans="1:25" ht="14.25" customHeight="1">
      <c r="A600" s="669"/>
      <c r="B600" s="669"/>
      <c r="C600" s="669"/>
      <c r="D600" s="669"/>
      <c r="E600" s="669"/>
      <c r="F600" s="669"/>
      <c r="G600" s="669"/>
      <c r="H600" s="669"/>
      <c r="I600" s="669"/>
      <c r="J600" s="669"/>
      <c r="K600" s="669"/>
      <c r="L600" s="669"/>
      <c r="M600" s="669"/>
      <c r="N600" s="669"/>
      <c r="O600" s="669"/>
      <c r="P600" s="669"/>
      <c r="Q600" s="669"/>
      <c r="R600" s="669"/>
      <c r="S600" s="669"/>
      <c r="T600" s="669"/>
      <c r="U600" s="669"/>
      <c r="V600" s="669"/>
      <c r="W600" s="669"/>
      <c r="X600" s="669"/>
      <c r="Y600" s="669"/>
    </row>
    <row r="601" spans="1:25" ht="14.25" customHeight="1">
      <c r="A601" s="669"/>
      <c r="B601" s="669"/>
      <c r="C601" s="669"/>
      <c r="D601" s="669"/>
      <c r="E601" s="669"/>
      <c r="F601" s="669"/>
      <c r="G601" s="669"/>
      <c r="H601" s="669"/>
      <c r="I601" s="669"/>
      <c r="J601" s="669"/>
      <c r="K601" s="669"/>
      <c r="L601" s="669"/>
      <c r="M601" s="669"/>
      <c r="N601" s="669"/>
      <c r="O601" s="669"/>
      <c r="P601" s="669"/>
      <c r="Q601" s="669"/>
      <c r="R601" s="669"/>
      <c r="S601" s="669"/>
      <c r="T601" s="669"/>
      <c r="U601" s="669"/>
      <c r="V601" s="669"/>
      <c r="W601" s="669"/>
      <c r="X601" s="669"/>
      <c r="Y601" s="669"/>
    </row>
    <row r="602" spans="1:25" ht="14.25" customHeight="1">
      <c r="A602" s="669"/>
      <c r="B602" s="669"/>
      <c r="C602" s="669"/>
      <c r="D602" s="669"/>
      <c r="E602" s="669"/>
      <c r="F602" s="669"/>
      <c r="G602" s="669"/>
      <c r="H602" s="669"/>
      <c r="I602" s="669"/>
      <c r="J602" s="669"/>
      <c r="K602" s="669"/>
      <c r="L602" s="669"/>
      <c r="M602" s="669"/>
      <c r="N602" s="669"/>
      <c r="O602" s="669"/>
      <c r="P602" s="669"/>
      <c r="Q602" s="669"/>
      <c r="R602" s="669"/>
      <c r="S602" s="669"/>
      <c r="T602" s="669"/>
      <c r="U602" s="669"/>
      <c r="V602" s="669"/>
      <c r="W602" s="669"/>
      <c r="X602" s="669"/>
      <c r="Y602" s="669"/>
    </row>
    <row r="603" spans="1:25" ht="14.25" customHeight="1">
      <c r="A603" s="669"/>
      <c r="B603" s="669"/>
      <c r="C603" s="669"/>
      <c r="D603" s="669"/>
      <c r="E603" s="669"/>
      <c r="F603" s="669"/>
      <c r="G603" s="669"/>
      <c r="H603" s="669"/>
      <c r="I603" s="669"/>
      <c r="J603" s="669"/>
      <c r="K603" s="669"/>
      <c r="L603" s="669"/>
      <c r="M603" s="669"/>
      <c r="N603" s="669"/>
      <c r="O603" s="669"/>
      <c r="P603" s="669"/>
      <c r="Q603" s="669"/>
      <c r="R603" s="669"/>
      <c r="S603" s="669"/>
      <c r="T603" s="669"/>
      <c r="U603" s="669"/>
      <c r="V603" s="669"/>
      <c r="W603" s="669"/>
      <c r="X603" s="669"/>
      <c r="Y603" s="669"/>
    </row>
    <row r="604" spans="1:25" ht="14.25" customHeight="1">
      <c r="A604" s="669"/>
      <c r="B604" s="669"/>
      <c r="C604" s="669"/>
      <c r="D604" s="669"/>
      <c r="E604" s="669"/>
      <c r="F604" s="669"/>
      <c r="G604" s="669"/>
      <c r="H604" s="669"/>
      <c r="I604" s="669"/>
      <c r="J604" s="669"/>
      <c r="K604" s="669"/>
      <c r="L604" s="669"/>
      <c r="M604" s="669"/>
      <c r="N604" s="669"/>
      <c r="O604" s="669"/>
      <c r="P604" s="669"/>
      <c r="Q604" s="669"/>
      <c r="R604" s="669"/>
      <c r="S604" s="669"/>
      <c r="T604" s="669"/>
      <c r="U604" s="669"/>
      <c r="V604" s="669"/>
      <c r="W604" s="669"/>
      <c r="X604" s="669"/>
      <c r="Y604" s="669"/>
    </row>
    <row r="605" spans="1:25" ht="14.25" customHeight="1">
      <c r="A605" s="669"/>
      <c r="B605" s="669"/>
      <c r="C605" s="669"/>
      <c r="D605" s="669"/>
      <c r="E605" s="669"/>
      <c r="F605" s="669"/>
      <c r="G605" s="669"/>
      <c r="H605" s="669"/>
      <c r="I605" s="669"/>
      <c r="J605" s="669"/>
      <c r="K605" s="669"/>
      <c r="L605" s="669"/>
      <c r="M605" s="669"/>
      <c r="N605" s="669"/>
      <c r="O605" s="669"/>
      <c r="P605" s="669"/>
      <c r="Q605" s="669"/>
      <c r="R605" s="669"/>
      <c r="S605" s="669"/>
      <c r="T605" s="669"/>
      <c r="U605" s="669"/>
      <c r="V605" s="669"/>
      <c r="W605" s="669"/>
      <c r="X605" s="669"/>
      <c r="Y605" s="669"/>
    </row>
    <row r="606" spans="1:25" ht="14.25" customHeight="1">
      <c r="A606" s="669"/>
      <c r="B606" s="669"/>
      <c r="C606" s="669"/>
      <c r="D606" s="669"/>
      <c r="E606" s="669"/>
      <c r="F606" s="669"/>
      <c r="G606" s="669"/>
      <c r="H606" s="669"/>
      <c r="I606" s="669"/>
      <c r="J606" s="669"/>
      <c r="K606" s="669"/>
      <c r="L606" s="669"/>
      <c r="M606" s="669"/>
      <c r="N606" s="669"/>
      <c r="O606" s="669"/>
      <c r="P606" s="669"/>
      <c r="Q606" s="669"/>
      <c r="R606" s="669"/>
      <c r="S606" s="669"/>
      <c r="T606" s="669"/>
      <c r="U606" s="669"/>
      <c r="V606" s="669"/>
      <c r="W606" s="669"/>
      <c r="X606" s="669"/>
      <c r="Y606" s="669"/>
    </row>
    <row r="607" spans="1:25" ht="14.25" customHeight="1">
      <c r="A607" s="669"/>
      <c r="B607" s="669"/>
      <c r="C607" s="669"/>
      <c r="D607" s="669"/>
      <c r="E607" s="669"/>
      <c r="F607" s="669"/>
      <c r="G607" s="669"/>
      <c r="H607" s="669"/>
      <c r="I607" s="669"/>
      <c r="J607" s="669"/>
      <c r="K607" s="669"/>
      <c r="L607" s="669"/>
      <c r="M607" s="669"/>
      <c r="N607" s="669"/>
      <c r="O607" s="669"/>
      <c r="P607" s="669"/>
      <c r="Q607" s="669"/>
      <c r="R607" s="669"/>
      <c r="S607" s="669"/>
      <c r="T607" s="669"/>
      <c r="U607" s="669"/>
      <c r="V607" s="669"/>
      <c r="W607" s="669"/>
      <c r="X607" s="669"/>
      <c r="Y607" s="669"/>
    </row>
    <row r="608" spans="1:25" ht="14.25" customHeight="1">
      <c r="A608" s="669"/>
      <c r="B608" s="669"/>
      <c r="C608" s="669"/>
      <c r="D608" s="669"/>
      <c r="E608" s="669"/>
      <c r="F608" s="669"/>
      <c r="G608" s="669"/>
      <c r="H608" s="669"/>
      <c r="I608" s="669"/>
      <c r="J608" s="669"/>
      <c r="K608" s="669"/>
      <c r="L608" s="669"/>
      <c r="M608" s="669"/>
      <c r="N608" s="669"/>
      <c r="O608" s="669"/>
      <c r="P608" s="669"/>
      <c r="Q608" s="669"/>
      <c r="R608" s="669"/>
      <c r="S608" s="669"/>
      <c r="T608" s="669"/>
      <c r="U608" s="669"/>
      <c r="V608" s="669"/>
      <c r="W608" s="669"/>
      <c r="X608" s="669"/>
      <c r="Y608" s="669"/>
    </row>
    <row r="609" spans="1:25" ht="14.25" customHeight="1">
      <c r="A609" s="669"/>
      <c r="B609" s="669"/>
      <c r="C609" s="669"/>
      <c r="D609" s="669"/>
      <c r="E609" s="669"/>
      <c r="F609" s="669"/>
      <c r="G609" s="669"/>
      <c r="H609" s="669"/>
      <c r="I609" s="669"/>
      <c r="J609" s="669"/>
      <c r="K609" s="669"/>
      <c r="L609" s="669"/>
      <c r="M609" s="669"/>
      <c r="N609" s="669"/>
      <c r="O609" s="669"/>
      <c r="P609" s="669"/>
      <c r="Q609" s="669"/>
      <c r="R609" s="669"/>
      <c r="S609" s="669"/>
      <c r="T609" s="669"/>
      <c r="U609" s="669"/>
      <c r="V609" s="669"/>
      <c r="W609" s="669"/>
      <c r="X609" s="669"/>
      <c r="Y609" s="669"/>
    </row>
    <row r="610" spans="1:25" ht="14.25" customHeight="1">
      <c r="A610" s="669"/>
      <c r="B610" s="669"/>
      <c r="C610" s="669"/>
      <c r="D610" s="669"/>
      <c r="E610" s="669"/>
      <c r="F610" s="669"/>
      <c r="G610" s="669"/>
      <c r="H610" s="669"/>
      <c r="I610" s="669"/>
      <c r="J610" s="669"/>
      <c r="K610" s="669"/>
      <c r="L610" s="669"/>
      <c r="M610" s="669"/>
      <c r="N610" s="669"/>
      <c r="O610" s="669"/>
      <c r="P610" s="669"/>
      <c r="Q610" s="669"/>
      <c r="R610" s="669"/>
      <c r="S610" s="669"/>
      <c r="T610" s="669"/>
      <c r="U610" s="669"/>
      <c r="V610" s="669"/>
      <c r="W610" s="669"/>
      <c r="X610" s="669"/>
      <c r="Y610" s="669"/>
    </row>
    <row r="611" spans="1:25" ht="14.25" customHeight="1">
      <c r="A611" s="669"/>
      <c r="B611" s="669"/>
      <c r="C611" s="669"/>
      <c r="D611" s="669"/>
      <c r="E611" s="669"/>
      <c r="F611" s="669"/>
      <c r="G611" s="669"/>
      <c r="H611" s="669"/>
      <c r="I611" s="669"/>
      <c r="J611" s="669"/>
      <c r="K611" s="669"/>
      <c r="L611" s="669"/>
      <c r="M611" s="669"/>
      <c r="N611" s="669"/>
      <c r="O611" s="669"/>
      <c r="P611" s="669"/>
      <c r="Q611" s="669"/>
      <c r="R611" s="669"/>
      <c r="S611" s="669"/>
      <c r="T611" s="669"/>
      <c r="U611" s="669"/>
      <c r="V611" s="669"/>
      <c r="W611" s="669"/>
      <c r="X611" s="669"/>
      <c r="Y611" s="669"/>
    </row>
    <row r="612" spans="1:25" ht="14.25" customHeight="1">
      <c r="A612" s="669"/>
      <c r="B612" s="669"/>
      <c r="C612" s="669"/>
      <c r="D612" s="669"/>
      <c r="E612" s="669"/>
      <c r="F612" s="669"/>
      <c r="G612" s="669"/>
      <c r="H612" s="669"/>
      <c r="I612" s="669"/>
      <c r="J612" s="669"/>
      <c r="K612" s="669"/>
      <c r="L612" s="669"/>
      <c r="M612" s="669"/>
      <c r="N612" s="669"/>
      <c r="O612" s="669"/>
      <c r="P612" s="669"/>
      <c r="Q612" s="669"/>
      <c r="R612" s="669"/>
      <c r="S612" s="669"/>
      <c r="T612" s="669"/>
      <c r="U612" s="669"/>
      <c r="V612" s="669"/>
      <c r="W612" s="669"/>
      <c r="X612" s="669"/>
      <c r="Y612" s="669"/>
    </row>
    <row r="613" spans="1:25" ht="14.25" customHeight="1">
      <c r="A613" s="669"/>
      <c r="B613" s="669"/>
      <c r="C613" s="669"/>
      <c r="D613" s="669"/>
      <c r="E613" s="669"/>
      <c r="F613" s="669"/>
      <c r="G613" s="669"/>
      <c r="H613" s="669"/>
      <c r="I613" s="669"/>
      <c r="J613" s="669"/>
      <c r="K613" s="669"/>
      <c r="L613" s="669"/>
      <c r="M613" s="669"/>
      <c r="N613" s="669"/>
      <c r="O613" s="669"/>
      <c r="P613" s="669"/>
      <c r="Q613" s="669"/>
      <c r="R613" s="669"/>
      <c r="S613" s="669"/>
      <c r="T613" s="669"/>
      <c r="U613" s="669"/>
      <c r="V613" s="669"/>
      <c r="W613" s="669"/>
      <c r="X613" s="669"/>
      <c r="Y613" s="669"/>
    </row>
    <row r="614" spans="1:25" ht="14.25" customHeight="1">
      <c r="A614" s="669"/>
      <c r="B614" s="669"/>
      <c r="C614" s="669"/>
      <c r="D614" s="669"/>
      <c r="E614" s="669"/>
      <c r="F614" s="669"/>
      <c r="G614" s="669"/>
      <c r="H614" s="669"/>
      <c r="I614" s="669"/>
      <c r="J614" s="669"/>
      <c r="K614" s="669"/>
      <c r="L614" s="669"/>
      <c r="M614" s="669"/>
      <c r="N614" s="669"/>
      <c r="O614" s="669"/>
      <c r="P614" s="669"/>
      <c r="Q614" s="669"/>
      <c r="R614" s="669"/>
      <c r="S614" s="669"/>
      <c r="T614" s="669"/>
      <c r="U614" s="669"/>
      <c r="V614" s="669"/>
      <c r="W614" s="669"/>
      <c r="X614" s="669"/>
      <c r="Y614" s="669"/>
    </row>
    <row r="615" spans="1:25" ht="14.25" customHeight="1">
      <c r="A615" s="669"/>
      <c r="B615" s="669"/>
      <c r="C615" s="669"/>
      <c r="D615" s="669"/>
      <c r="E615" s="669"/>
      <c r="F615" s="669"/>
      <c r="G615" s="669"/>
      <c r="H615" s="669"/>
      <c r="I615" s="669"/>
      <c r="J615" s="669"/>
      <c r="K615" s="669"/>
      <c r="L615" s="669"/>
      <c r="M615" s="669"/>
      <c r="N615" s="669"/>
      <c r="O615" s="669"/>
      <c r="P615" s="669"/>
      <c r="Q615" s="669"/>
      <c r="R615" s="669"/>
      <c r="S615" s="669"/>
      <c r="T615" s="669"/>
      <c r="U615" s="669"/>
      <c r="V615" s="669"/>
      <c r="W615" s="669"/>
      <c r="X615" s="669"/>
      <c r="Y615" s="669"/>
    </row>
    <row r="616" spans="1:25" ht="14.25" customHeight="1">
      <c r="A616" s="669"/>
      <c r="B616" s="669"/>
      <c r="C616" s="669"/>
      <c r="D616" s="669"/>
      <c r="E616" s="669"/>
      <c r="F616" s="669"/>
      <c r="G616" s="669"/>
      <c r="H616" s="669"/>
      <c r="I616" s="669"/>
      <c r="J616" s="669"/>
      <c r="K616" s="669"/>
      <c r="L616" s="669"/>
      <c r="M616" s="669"/>
      <c r="N616" s="669"/>
      <c r="O616" s="669"/>
      <c r="P616" s="669"/>
      <c r="Q616" s="669"/>
      <c r="R616" s="669"/>
      <c r="S616" s="669"/>
      <c r="T616" s="669"/>
      <c r="U616" s="669"/>
      <c r="V616" s="669"/>
      <c r="W616" s="669"/>
      <c r="X616" s="669"/>
      <c r="Y616" s="669"/>
    </row>
    <row r="617" spans="1:25" ht="14.25" customHeight="1">
      <c r="A617" s="669"/>
      <c r="B617" s="669"/>
      <c r="C617" s="669"/>
      <c r="D617" s="669"/>
      <c r="E617" s="669"/>
      <c r="F617" s="669"/>
      <c r="G617" s="669"/>
      <c r="H617" s="669"/>
      <c r="I617" s="669"/>
      <c r="J617" s="669"/>
      <c r="K617" s="669"/>
      <c r="L617" s="669"/>
      <c r="M617" s="669"/>
      <c r="N617" s="669"/>
      <c r="O617" s="669"/>
      <c r="P617" s="669"/>
      <c r="Q617" s="669"/>
      <c r="R617" s="669"/>
      <c r="S617" s="669"/>
      <c r="T617" s="669"/>
      <c r="U617" s="669"/>
      <c r="V617" s="669"/>
      <c r="W617" s="669"/>
      <c r="X617" s="669"/>
      <c r="Y617" s="669"/>
    </row>
    <row r="618" spans="1:25" ht="14.25" customHeight="1">
      <c r="A618" s="669"/>
      <c r="B618" s="669"/>
      <c r="C618" s="669"/>
      <c r="D618" s="669"/>
      <c r="E618" s="669"/>
      <c r="F618" s="669"/>
      <c r="G618" s="669"/>
      <c r="H618" s="669"/>
      <c r="I618" s="669"/>
      <c r="J618" s="669"/>
      <c r="K618" s="669"/>
      <c r="L618" s="669"/>
      <c r="M618" s="669"/>
      <c r="N618" s="669"/>
      <c r="O618" s="669"/>
      <c r="P618" s="669"/>
      <c r="Q618" s="669"/>
      <c r="R618" s="669"/>
      <c r="S618" s="669"/>
      <c r="T618" s="669"/>
      <c r="U618" s="669"/>
      <c r="V618" s="669"/>
      <c r="W618" s="669"/>
      <c r="X618" s="669"/>
      <c r="Y618" s="669"/>
    </row>
    <row r="619" spans="1:25" ht="14.25" customHeight="1">
      <c r="A619" s="669"/>
      <c r="B619" s="669"/>
      <c r="C619" s="669"/>
      <c r="D619" s="669"/>
      <c r="E619" s="669"/>
      <c r="F619" s="669"/>
      <c r="G619" s="669"/>
      <c r="H619" s="669"/>
      <c r="I619" s="669"/>
      <c r="J619" s="669"/>
      <c r="K619" s="669"/>
      <c r="L619" s="669"/>
      <c r="M619" s="669"/>
      <c r="N619" s="669"/>
      <c r="O619" s="669"/>
      <c r="P619" s="669"/>
      <c r="Q619" s="669"/>
      <c r="R619" s="669"/>
      <c r="S619" s="669"/>
      <c r="T619" s="669"/>
      <c r="U619" s="669"/>
      <c r="V619" s="669"/>
      <c r="W619" s="669"/>
      <c r="X619" s="669"/>
      <c r="Y619" s="669"/>
    </row>
    <row r="620" spans="1:25" ht="14.25" customHeight="1">
      <c r="A620" s="669"/>
      <c r="B620" s="669"/>
      <c r="C620" s="669"/>
      <c r="D620" s="669"/>
      <c r="E620" s="669"/>
      <c r="F620" s="669"/>
      <c r="G620" s="669"/>
      <c r="H620" s="669"/>
      <c r="I620" s="669"/>
      <c r="J620" s="669"/>
      <c r="K620" s="669"/>
      <c r="L620" s="669"/>
      <c r="M620" s="669"/>
      <c r="N620" s="669"/>
      <c r="O620" s="669"/>
      <c r="P620" s="669"/>
      <c r="Q620" s="669"/>
      <c r="R620" s="669"/>
      <c r="S620" s="669"/>
      <c r="T620" s="669"/>
      <c r="U620" s="669"/>
      <c r="V620" s="669"/>
      <c r="W620" s="669"/>
      <c r="X620" s="669"/>
      <c r="Y620" s="669"/>
    </row>
    <row r="621" spans="1:25" ht="14.25" customHeight="1">
      <c r="A621" s="669"/>
      <c r="B621" s="669"/>
      <c r="C621" s="669"/>
      <c r="D621" s="669"/>
      <c r="E621" s="669"/>
      <c r="F621" s="669"/>
      <c r="G621" s="669"/>
      <c r="H621" s="669"/>
      <c r="I621" s="669"/>
      <c r="J621" s="669"/>
      <c r="K621" s="669"/>
      <c r="L621" s="669"/>
      <c r="M621" s="669"/>
      <c r="N621" s="669"/>
      <c r="O621" s="669"/>
      <c r="P621" s="669"/>
      <c r="Q621" s="669"/>
      <c r="R621" s="669"/>
      <c r="S621" s="669"/>
      <c r="T621" s="669"/>
      <c r="U621" s="669"/>
      <c r="V621" s="669"/>
      <c r="W621" s="669"/>
      <c r="X621" s="669"/>
      <c r="Y621" s="669"/>
    </row>
    <row r="622" spans="1:25" ht="14.25" customHeight="1">
      <c r="A622" s="669"/>
      <c r="B622" s="669"/>
      <c r="C622" s="669"/>
      <c r="D622" s="669"/>
      <c r="E622" s="669"/>
      <c r="F622" s="669"/>
      <c r="G622" s="669"/>
      <c r="H622" s="669"/>
      <c r="I622" s="669"/>
      <c r="J622" s="669"/>
      <c r="K622" s="669"/>
      <c r="L622" s="669"/>
      <c r="M622" s="669"/>
      <c r="N622" s="669"/>
      <c r="O622" s="669"/>
      <c r="P622" s="669"/>
      <c r="Q622" s="669"/>
      <c r="R622" s="669"/>
      <c r="S622" s="669"/>
      <c r="T622" s="669"/>
      <c r="U622" s="669"/>
      <c r="V622" s="669"/>
      <c r="W622" s="669"/>
      <c r="X622" s="669"/>
      <c r="Y622" s="669"/>
    </row>
    <row r="623" spans="1:25" ht="14.25" customHeight="1">
      <c r="A623" s="669"/>
      <c r="B623" s="669"/>
      <c r="C623" s="669"/>
      <c r="D623" s="669"/>
      <c r="E623" s="669"/>
      <c r="F623" s="669"/>
      <c r="G623" s="669"/>
      <c r="H623" s="669"/>
      <c r="I623" s="669"/>
      <c r="J623" s="669"/>
      <c r="K623" s="669"/>
      <c r="L623" s="669"/>
      <c r="M623" s="669"/>
      <c r="N623" s="669"/>
      <c r="O623" s="669"/>
      <c r="P623" s="669"/>
      <c r="Q623" s="669"/>
      <c r="R623" s="669"/>
      <c r="S623" s="669"/>
      <c r="T623" s="669"/>
      <c r="U623" s="669"/>
      <c r="V623" s="669"/>
      <c r="W623" s="669"/>
      <c r="X623" s="669"/>
      <c r="Y623" s="669"/>
    </row>
    <row r="624" spans="1:25" ht="14.25" customHeight="1">
      <c r="A624" s="669"/>
      <c r="B624" s="669"/>
      <c r="C624" s="669"/>
      <c r="D624" s="669"/>
      <c r="E624" s="669"/>
      <c r="F624" s="669"/>
      <c r="G624" s="669"/>
      <c r="H624" s="669"/>
      <c r="I624" s="669"/>
      <c r="J624" s="669"/>
      <c r="K624" s="669"/>
      <c r="L624" s="669"/>
      <c r="M624" s="669"/>
      <c r="N624" s="669"/>
      <c r="O624" s="669"/>
      <c r="P624" s="669"/>
      <c r="Q624" s="669"/>
      <c r="R624" s="669"/>
      <c r="S624" s="669"/>
      <c r="T624" s="669"/>
      <c r="U624" s="669"/>
      <c r="V624" s="669"/>
      <c r="W624" s="669"/>
      <c r="X624" s="669"/>
      <c r="Y624" s="669"/>
    </row>
    <row r="625" spans="1:25" ht="14.25" customHeight="1">
      <c r="A625" s="669"/>
      <c r="B625" s="669"/>
      <c r="C625" s="669"/>
      <c r="D625" s="669"/>
      <c r="E625" s="669"/>
      <c r="F625" s="669"/>
      <c r="G625" s="669"/>
      <c r="H625" s="669"/>
      <c r="I625" s="669"/>
      <c r="J625" s="669"/>
      <c r="K625" s="669"/>
      <c r="L625" s="669"/>
      <c r="M625" s="669"/>
      <c r="N625" s="669"/>
      <c r="O625" s="669"/>
      <c r="P625" s="669"/>
      <c r="Q625" s="669"/>
      <c r="R625" s="669"/>
      <c r="S625" s="669"/>
      <c r="T625" s="669"/>
      <c r="U625" s="669"/>
      <c r="V625" s="669"/>
      <c r="W625" s="669"/>
      <c r="X625" s="669"/>
      <c r="Y625" s="669"/>
    </row>
    <row r="626" spans="1:25" ht="14.25" customHeight="1">
      <c r="A626" s="669"/>
      <c r="B626" s="669"/>
      <c r="C626" s="669"/>
      <c r="D626" s="669"/>
      <c r="E626" s="669"/>
      <c r="F626" s="669"/>
      <c r="G626" s="669"/>
      <c r="H626" s="669"/>
      <c r="I626" s="669"/>
      <c r="J626" s="669"/>
      <c r="K626" s="669"/>
      <c r="L626" s="669"/>
      <c r="M626" s="669"/>
      <c r="N626" s="669"/>
      <c r="O626" s="669"/>
      <c r="P626" s="669"/>
      <c r="Q626" s="669"/>
      <c r="R626" s="669"/>
      <c r="S626" s="669"/>
      <c r="T626" s="669"/>
      <c r="U626" s="669"/>
      <c r="V626" s="669"/>
      <c r="W626" s="669"/>
      <c r="X626" s="669"/>
      <c r="Y626" s="669"/>
    </row>
    <row r="627" spans="1:25" ht="14.25" customHeight="1">
      <c r="A627" s="669"/>
      <c r="B627" s="669"/>
      <c r="C627" s="669"/>
      <c r="D627" s="669"/>
      <c r="E627" s="669"/>
      <c r="F627" s="669"/>
      <c r="G627" s="669"/>
      <c r="H627" s="669"/>
      <c r="I627" s="669"/>
      <c r="J627" s="669"/>
      <c r="K627" s="669"/>
      <c r="L627" s="669"/>
      <c r="M627" s="669"/>
      <c r="N627" s="669"/>
      <c r="O627" s="669"/>
      <c r="P627" s="669"/>
      <c r="Q627" s="669"/>
      <c r="R627" s="669"/>
      <c r="S627" s="669"/>
      <c r="T627" s="669"/>
      <c r="U627" s="669"/>
      <c r="V627" s="669"/>
      <c r="W627" s="669"/>
      <c r="X627" s="669"/>
      <c r="Y627" s="669"/>
    </row>
    <row r="628" spans="1:25" ht="14.25" customHeight="1">
      <c r="A628" s="669"/>
      <c r="B628" s="669"/>
      <c r="C628" s="669"/>
      <c r="D628" s="669"/>
      <c r="E628" s="669"/>
      <c r="F628" s="669"/>
      <c r="G628" s="669"/>
      <c r="H628" s="669"/>
      <c r="I628" s="669"/>
      <c r="J628" s="669"/>
      <c r="K628" s="669"/>
      <c r="L628" s="669"/>
      <c r="M628" s="669"/>
      <c r="N628" s="669"/>
      <c r="O628" s="669"/>
      <c r="P628" s="669"/>
      <c r="Q628" s="669"/>
      <c r="R628" s="669"/>
      <c r="S628" s="669"/>
      <c r="T628" s="669"/>
      <c r="U628" s="669"/>
      <c r="V628" s="669"/>
      <c r="W628" s="669"/>
      <c r="X628" s="669"/>
      <c r="Y628" s="669"/>
    </row>
    <row r="629" spans="1:25" ht="14.25" customHeight="1">
      <c r="A629" s="669"/>
      <c r="B629" s="669"/>
      <c r="C629" s="669"/>
      <c r="D629" s="669"/>
      <c r="E629" s="669"/>
      <c r="F629" s="669"/>
      <c r="G629" s="669"/>
      <c r="H629" s="669"/>
      <c r="I629" s="669"/>
      <c r="J629" s="669"/>
      <c r="K629" s="669"/>
      <c r="L629" s="669"/>
      <c r="M629" s="669"/>
      <c r="N629" s="669"/>
      <c r="O629" s="669"/>
      <c r="P629" s="669"/>
      <c r="Q629" s="669"/>
      <c r="R629" s="669"/>
      <c r="S629" s="669"/>
      <c r="T629" s="669"/>
      <c r="U629" s="669"/>
      <c r="V629" s="669"/>
      <c r="W629" s="669"/>
      <c r="X629" s="669"/>
      <c r="Y629" s="669"/>
    </row>
    <row r="630" spans="1:25" ht="14.25" customHeight="1">
      <c r="A630" s="669"/>
      <c r="B630" s="669"/>
      <c r="C630" s="669"/>
      <c r="D630" s="669"/>
      <c r="E630" s="669"/>
      <c r="F630" s="669"/>
      <c r="G630" s="669"/>
      <c r="H630" s="669"/>
      <c r="I630" s="669"/>
      <c r="J630" s="669"/>
      <c r="K630" s="669"/>
      <c r="L630" s="669"/>
      <c r="M630" s="669"/>
      <c r="N630" s="669"/>
      <c r="O630" s="669"/>
      <c r="P630" s="669"/>
      <c r="Q630" s="669"/>
      <c r="R630" s="669"/>
      <c r="S630" s="669"/>
      <c r="T630" s="669"/>
      <c r="U630" s="669"/>
      <c r="V630" s="669"/>
      <c r="W630" s="669"/>
      <c r="X630" s="669"/>
      <c r="Y630" s="669"/>
    </row>
    <row r="631" spans="1:25" ht="14.25" customHeight="1">
      <c r="A631" s="669"/>
      <c r="B631" s="669"/>
      <c r="C631" s="669"/>
      <c r="D631" s="669"/>
      <c r="E631" s="669"/>
      <c r="F631" s="669"/>
      <c r="G631" s="669"/>
      <c r="H631" s="669"/>
      <c r="I631" s="669"/>
      <c r="J631" s="669"/>
      <c r="K631" s="669"/>
      <c r="L631" s="669"/>
      <c r="M631" s="669"/>
      <c r="N631" s="669"/>
      <c r="O631" s="669"/>
      <c r="P631" s="669"/>
      <c r="Q631" s="669"/>
      <c r="R631" s="669"/>
      <c r="S631" s="669"/>
      <c r="T631" s="669"/>
      <c r="U631" s="669"/>
      <c r="V631" s="669"/>
      <c r="W631" s="669"/>
      <c r="X631" s="669"/>
      <c r="Y631" s="669"/>
    </row>
    <row r="632" spans="1:25" ht="14.25" customHeight="1">
      <c r="A632" s="669"/>
      <c r="B632" s="669"/>
      <c r="C632" s="669"/>
      <c r="D632" s="669"/>
      <c r="E632" s="669"/>
      <c r="F632" s="669"/>
      <c r="G632" s="669"/>
      <c r="H632" s="669"/>
      <c r="I632" s="669"/>
      <c r="J632" s="669"/>
      <c r="K632" s="669"/>
      <c r="L632" s="669"/>
      <c r="M632" s="669"/>
      <c r="N632" s="669"/>
      <c r="O632" s="669"/>
      <c r="P632" s="669"/>
      <c r="Q632" s="669"/>
      <c r="R632" s="669"/>
      <c r="S632" s="669"/>
      <c r="T632" s="669"/>
      <c r="U632" s="669"/>
      <c r="V632" s="669"/>
      <c r="W632" s="669"/>
      <c r="X632" s="669"/>
      <c r="Y632" s="669"/>
    </row>
    <row r="633" spans="1:25" ht="14.25" customHeight="1">
      <c r="A633" s="669"/>
      <c r="B633" s="669"/>
      <c r="C633" s="669"/>
      <c r="D633" s="669"/>
      <c r="E633" s="669"/>
      <c r="F633" s="669"/>
      <c r="G633" s="669"/>
      <c r="H633" s="669"/>
      <c r="I633" s="669"/>
      <c r="J633" s="669"/>
      <c r="K633" s="669"/>
      <c r="L633" s="669"/>
      <c r="M633" s="669"/>
      <c r="N633" s="669"/>
      <c r="O633" s="669"/>
      <c r="P633" s="669"/>
      <c r="Q633" s="669"/>
      <c r="R633" s="669"/>
      <c r="S633" s="669"/>
      <c r="T633" s="669"/>
      <c r="U633" s="669"/>
      <c r="V633" s="669"/>
      <c r="W633" s="669"/>
      <c r="X633" s="669"/>
      <c r="Y633" s="669"/>
    </row>
    <row r="634" spans="1:25" ht="14.25" customHeight="1">
      <c r="A634" s="669"/>
      <c r="B634" s="669"/>
      <c r="C634" s="669"/>
      <c r="D634" s="669"/>
      <c r="E634" s="669"/>
      <c r="F634" s="669"/>
      <c r="G634" s="669"/>
      <c r="H634" s="669"/>
      <c r="I634" s="669"/>
      <c r="J634" s="669"/>
      <c r="K634" s="669"/>
      <c r="L634" s="669"/>
      <c r="M634" s="669"/>
      <c r="N634" s="669"/>
      <c r="O634" s="669"/>
      <c r="P634" s="669"/>
      <c r="Q634" s="669"/>
      <c r="R634" s="669"/>
      <c r="S634" s="669"/>
      <c r="T634" s="669"/>
      <c r="U634" s="669"/>
      <c r="V634" s="669"/>
      <c r="W634" s="669"/>
      <c r="X634" s="669"/>
      <c r="Y634" s="669"/>
    </row>
    <row r="635" spans="1:25" ht="14.25" customHeight="1">
      <c r="A635" s="669"/>
      <c r="B635" s="669"/>
      <c r="C635" s="669"/>
      <c r="D635" s="669"/>
      <c r="E635" s="669"/>
      <c r="F635" s="669"/>
      <c r="G635" s="669"/>
      <c r="H635" s="669"/>
      <c r="I635" s="669"/>
      <c r="J635" s="669"/>
      <c r="K635" s="669"/>
      <c r="L635" s="669"/>
      <c r="M635" s="669"/>
      <c r="N635" s="669"/>
      <c r="O635" s="669"/>
      <c r="P635" s="669"/>
      <c r="Q635" s="669"/>
      <c r="R635" s="669"/>
      <c r="S635" s="669"/>
      <c r="T635" s="669"/>
      <c r="U635" s="669"/>
      <c r="V635" s="669"/>
      <c r="W635" s="669"/>
      <c r="X635" s="669"/>
      <c r="Y635" s="669"/>
    </row>
    <row r="636" spans="1:25" ht="14.25" customHeight="1">
      <c r="A636" s="669"/>
      <c r="B636" s="669"/>
      <c r="C636" s="669"/>
      <c r="D636" s="669"/>
      <c r="E636" s="669"/>
      <c r="F636" s="669"/>
      <c r="G636" s="669"/>
      <c r="H636" s="669"/>
      <c r="I636" s="669"/>
      <c r="J636" s="669"/>
      <c r="K636" s="669"/>
      <c r="L636" s="669"/>
      <c r="M636" s="669"/>
      <c r="N636" s="669"/>
      <c r="O636" s="669"/>
      <c r="P636" s="669"/>
      <c r="Q636" s="669"/>
      <c r="R636" s="669"/>
      <c r="S636" s="669"/>
      <c r="T636" s="669"/>
      <c r="U636" s="669"/>
      <c r="V636" s="669"/>
      <c r="W636" s="669"/>
      <c r="X636" s="669"/>
      <c r="Y636" s="669"/>
    </row>
    <row r="637" spans="1:25" ht="14.25" customHeight="1">
      <c r="A637" s="669"/>
      <c r="B637" s="669"/>
      <c r="C637" s="669"/>
      <c r="D637" s="669"/>
      <c r="E637" s="669"/>
      <c r="F637" s="669"/>
      <c r="G637" s="669"/>
      <c r="H637" s="669"/>
      <c r="I637" s="669"/>
      <c r="J637" s="669"/>
      <c r="K637" s="669"/>
      <c r="L637" s="669"/>
      <c r="M637" s="669"/>
      <c r="N637" s="669"/>
      <c r="O637" s="669"/>
      <c r="P637" s="669"/>
      <c r="Q637" s="669"/>
      <c r="R637" s="669"/>
      <c r="S637" s="669"/>
      <c r="T637" s="669"/>
      <c r="U637" s="669"/>
      <c r="V637" s="669"/>
      <c r="W637" s="669"/>
      <c r="X637" s="669"/>
      <c r="Y637" s="669"/>
    </row>
    <row r="638" spans="1:25" ht="14.25" customHeight="1">
      <c r="A638" s="669"/>
      <c r="B638" s="669"/>
      <c r="C638" s="669"/>
      <c r="D638" s="669"/>
      <c r="E638" s="669"/>
      <c r="F638" s="669"/>
      <c r="G638" s="669"/>
      <c r="H638" s="669"/>
      <c r="I638" s="669"/>
      <c r="J638" s="669"/>
      <c r="K638" s="669"/>
      <c r="L638" s="669"/>
      <c r="M638" s="669"/>
      <c r="N638" s="669"/>
      <c r="O638" s="669"/>
      <c r="P638" s="669"/>
      <c r="Q638" s="669"/>
      <c r="R638" s="669"/>
      <c r="S638" s="669"/>
      <c r="T638" s="669"/>
      <c r="U638" s="669"/>
      <c r="V638" s="669"/>
      <c r="W638" s="669"/>
      <c r="X638" s="669"/>
      <c r="Y638" s="669"/>
    </row>
    <row r="639" spans="1:25" ht="14.25" customHeight="1">
      <c r="A639" s="669"/>
      <c r="B639" s="669"/>
      <c r="C639" s="669"/>
      <c r="D639" s="669"/>
      <c r="E639" s="669"/>
      <c r="F639" s="669"/>
      <c r="G639" s="669"/>
      <c r="H639" s="669"/>
      <c r="I639" s="669"/>
      <c r="J639" s="669"/>
      <c r="K639" s="669"/>
      <c r="L639" s="669"/>
      <c r="M639" s="669"/>
      <c r="N639" s="669"/>
      <c r="O639" s="669"/>
      <c r="P639" s="669"/>
      <c r="Q639" s="669"/>
      <c r="R639" s="669"/>
      <c r="S639" s="669"/>
      <c r="T639" s="669"/>
      <c r="U639" s="669"/>
      <c r="V639" s="669"/>
      <c r="W639" s="669"/>
      <c r="X639" s="669"/>
      <c r="Y639" s="669"/>
    </row>
    <row r="640" spans="1:25" ht="14.25" customHeight="1">
      <c r="A640" s="669"/>
      <c r="B640" s="669"/>
      <c r="C640" s="669"/>
      <c r="D640" s="669"/>
      <c r="E640" s="669"/>
      <c r="F640" s="669"/>
      <c r="G640" s="669"/>
      <c r="H640" s="669"/>
      <c r="I640" s="669"/>
      <c r="J640" s="669"/>
      <c r="K640" s="669"/>
      <c r="L640" s="669"/>
      <c r="M640" s="669"/>
      <c r="N640" s="669"/>
      <c r="O640" s="669"/>
      <c r="P640" s="669"/>
      <c r="Q640" s="669"/>
      <c r="R640" s="669"/>
      <c r="S640" s="669"/>
      <c r="T640" s="669"/>
      <c r="U640" s="669"/>
      <c r="V640" s="669"/>
      <c r="W640" s="669"/>
      <c r="X640" s="669"/>
      <c r="Y640" s="669"/>
    </row>
    <row r="641" spans="1:25" ht="14.25" customHeight="1">
      <c r="A641" s="669"/>
      <c r="B641" s="669"/>
      <c r="C641" s="669"/>
      <c r="D641" s="669"/>
      <c r="E641" s="669"/>
      <c r="F641" s="669"/>
      <c r="G641" s="669"/>
      <c r="H641" s="669"/>
      <c r="I641" s="669"/>
      <c r="J641" s="669"/>
      <c r="K641" s="669"/>
      <c r="L641" s="669"/>
      <c r="M641" s="669"/>
      <c r="N641" s="669"/>
      <c r="O641" s="669"/>
      <c r="P641" s="669"/>
      <c r="Q641" s="669"/>
      <c r="R641" s="669"/>
      <c r="S641" s="669"/>
      <c r="T641" s="669"/>
      <c r="U641" s="669"/>
      <c r="V641" s="669"/>
      <c r="W641" s="669"/>
      <c r="X641" s="669"/>
      <c r="Y641" s="669"/>
    </row>
    <row r="642" spans="1:25" ht="14.25" customHeight="1">
      <c r="A642" s="669"/>
      <c r="B642" s="669"/>
      <c r="C642" s="669"/>
      <c r="D642" s="669"/>
      <c r="E642" s="669"/>
      <c r="F642" s="669"/>
      <c r="G642" s="669"/>
      <c r="H642" s="669"/>
      <c r="I642" s="669"/>
      <c r="J642" s="669"/>
      <c r="K642" s="669"/>
      <c r="L642" s="669"/>
      <c r="M642" s="669"/>
      <c r="N642" s="669"/>
      <c r="O642" s="669"/>
      <c r="P642" s="669"/>
      <c r="Q642" s="669"/>
      <c r="R642" s="669"/>
      <c r="S642" s="669"/>
      <c r="T642" s="669"/>
      <c r="U642" s="669"/>
      <c r="V642" s="669"/>
      <c r="W642" s="669"/>
      <c r="X642" s="669"/>
      <c r="Y642" s="669"/>
    </row>
    <row r="643" spans="1:25" ht="14.25" customHeight="1">
      <c r="A643" s="669"/>
      <c r="B643" s="669"/>
      <c r="C643" s="669"/>
      <c r="D643" s="669"/>
      <c r="E643" s="669"/>
      <c r="F643" s="669"/>
      <c r="G643" s="669"/>
      <c r="H643" s="669"/>
      <c r="I643" s="669"/>
      <c r="J643" s="669"/>
      <c r="K643" s="669"/>
      <c r="L643" s="669"/>
      <c r="M643" s="669"/>
      <c r="N643" s="669"/>
      <c r="O643" s="669"/>
      <c r="P643" s="669"/>
      <c r="Q643" s="669"/>
      <c r="R643" s="669"/>
      <c r="S643" s="669"/>
      <c r="T643" s="669"/>
      <c r="U643" s="669"/>
      <c r="V643" s="669"/>
      <c r="W643" s="669"/>
      <c r="X643" s="669"/>
      <c r="Y643" s="669"/>
    </row>
    <row r="644" spans="1:25" ht="14.25" customHeight="1">
      <c r="A644" s="669"/>
      <c r="B644" s="669"/>
      <c r="C644" s="669"/>
      <c r="D644" s="669"/>
      <c r="E644" s="669"/>
      <c r="F644" s="669"/>
      <c r="G644" s="669"/>
      <c r="H644" s="669"/>
      <c r="I644" s="669"/>
      <c r="J644" s="669"/>
      <c r="K644" s="669"/>
      <c r="L644" s="669"/>
      <c r="M644" s="669"/>
      <c r="N644" s="669"/>
      <c r="O644" s="669"/>
      <c r="P644" s="669"/>
      <c r="Q644" s="669"/>
      <c r="R644" s="669"/>
      <c r="S644" s="669"/>
      <c r="T644" s="669"/>
      <c r="U644" s="669"/>
      <c r="V644" s="669"/>
      <c r="W644" s="669"/>
      <c r="X644" s="669"/>
      <c r="Y644" s="669"/>
    </row>
    <row r="645" spans="1:25" ht="14.25" customHeight="1">
      <c r="A645" s="669"/>
      <c r="B645" s="669"/>
      <c r="C645" s="669"/>
      <c r="D645" s="669"/>
      <c r="E645" s="669"/>
      <c r="F645" s="669"/>
      <c r="G645" s="669"/>
      <c r="H645" s="669"/>
      <c r="I645" s="669"/>
      <c r="J645" s="669"/>
      <c r="K645" s="669"/>
      <c r="L645" s="669"/>
      <c r="M645" s="669"/>
      <c r="N645" s="669"/>
      <c r="O645" s="669"/>
      <c r="P645" s="669"/>
      <c r="Q645" s="669"/>
      <c r="R645" s="669"/>
      <c r="S645" s="669"/>
      <c r="T645" s="669"/>
      <c r="U645" s="669"/>
      <c r="V645" s="669"/>
      <c r="W645" s="669"/>
      <c r="X645" s="669"/>
      <c r="Y645" s="669"/>
    </row>
    <row r="646" spans="1:25" ht="14.25" customHeight="1">
      <c r="A646" s="669"/>
      <c r="B646" s="669"/>
      <c r="C646" s="669"/>
      <c r="D646" s="669"/>
      <c r="E646" s="669"/>
      <c r="F646" s="669"/>
      <c r="G646" s="669"/>
      <c r="H646" s="669"/>
      <c r="I646" s="669"/>
      <c r="J646" s="669"/>
      <c r="K646" s="669"/>
      <c r="L646" s="669"/>
      <c r="M646" s="669"/>
      <c r="N646" s="669"/>
      <c r="O646" s="669"/>
      <c r="P646" s="669"/>
      <c r="Q646" s="669"/>
      <c r="R646" s="669"/>
      <c r="S646" s="669"/>
      <c r="T646" s="669"/>
      <c r="U646" s="669"/>
      <c r="V646" s="669"/>
      <c r="W646" s="669"/>
      <c r="X646" s="669"/>
      <c r="Y646" s="669"/>
    </row>
    <row r="647" spans="1:25" ht="14.25" customHeight="1">
      <c r="A647" s="669"/>
      <c r="B647" s="669"/>
      <c r="C647" s="669"/>
      <c r="D647" s="669"/>
      <c r="E647" s="669"/>
      <c r="F647" s="669"/>
      <c r="G647" s="669"/>
      <c r="H647" s="669"/>
      <c r="I647" s="669"/>
      <c r="J647" s="669"/>
      <c r="K647" s="669"/>
      <c r="L647" s="669"/>
      <c r="M647" s="669"/>
      <c r="N647" s="669"/>
      <c r="O647" s="669"/>
      <c r="P647" s="669"/>
      <c r="Q647" s="669"/>
      <c r="R647" s="669"/>
      <c r="S647" s="669"/>
      <c r="T647" s="669"/>
      <c r="U647" s="669"/>
      <c r="V647" s="669"/>
      <c r="W647" s="669"/>
      <c r="X647" s="669"/>
      <c r="Y647" s="669"/>
    </row>
    <row r="648" spans="1:25" ht="14.25" customHeight="1">
      <c r="A648" s="669"/>
      <c r="B648" s="669"/>
      <c r="C648" s="669"/>
      <c r="D648" s="669"/>
      <c r="E648" s="669"/>
      <c r="F648" s="669"/>
      <c r="G648" s="669"/>
      <c r="H648" s="669"/>
      <c r="I648" s="669"/>
      <c r="J648" s="669"/>
      <c r="K648" s="669"/>
      <c r="L648" s="669"/>
      <c r="M648" s="669"/>
      <c r="N648" s="669"/>
      <c r="O648" s="669"/>
      <c r="P648" s="669"/>
      <c r="Q648" s="669"/>
      <c r="R648" s="669"/>
      <c r="S648" s="669"/>
      <c r="T648" s="669"/>
      <c r="U648" s="669"/>
      <c r="V648" s="669"/>
      <c r="W648" s="669"/>
      <c r="X648" s="669"/>
      <c r="Y648" s="669"/>
    </row>
    <row r="649" spans="1:25" ht="14.25" customHeight="1">
      <c r="A649" s="669"/>
      <c r="B649" s="669"/>
      <c r="C649" s="669"/>
      <c r="D649" s="669"/>
      <c r="E649" s="669"/>
      <c r="F649" s="669"/>
      <c r="G649" s="669"/>
      <c r="H649" s="669"/>
      <c r="I649" s="669"/>
      <c r="J649" s="669"/>
      <c r="K649" s="669"/>
      <c r="L649" s="669"/>
      <c r="M649" s="669"/>
      <c r="N649" s="669"/>
      <c r="O649" s="669"/>
      <c r="P649" s="669"/>
      <c r="Q649" s="669"/>
      <c r="R649" s="669"/>
      <c r="S649" s="669"/>
      <c r="T649" s="669"/>
      <c r="U649" s="669"/>
      <c r="V649" s="669"/>
      <c r="W649" s="669"/>
      <c r="X649" s="669"/>
      <c r="Y649" s="669"/>
    </row>
    <row r="650" spans="1:25" ht="14.25" customHeight="1">
      <c r="A650" s="669"/>
      <c r="B650" s="669"/>
      <c r="C650" s="669"/>
      <c r="D650" s="669"/>
      <c r="E650" s="669"/>
      <c r="F650" s="669"/>
      <c r="G650" s="669"/>
      <c r="H650" s="669"/>
      <c r="I650" s="669"/>
      <c r="J650" s="669"/>
      <c r="K650" s="669"/>
      <c r="L650" s="669"/>
      <c r="M650" s="669"/>
      <c r="N650" s="669"/>
      <c r="O650" s="669"/>
      <c r="P650" s="669"/>
      <c r="Q650" s="669"/>
      <c r="R650" s="669"/>
      <c r="S650" s="669"/>
      <c r="T650" s="669"/>
      <c r="U650" s="669"/>
      <c r="V650" s="669"/>
      <c r="W650" s="669"/>
      <c r="X650" s="669"/>
      <c r="Y650" s="669"/>
    </row>
    <row r="651" spans="1:25" ht="14.25" customHeight="1">
      <c r="A651" s="669"/>
      <c r="B651" s="669"/>
      <c r="C651" s="669"/>
      <c r="D651" s="669"/>
      <c r="E651" s="669"/>
      <c r="F651" s="669"/>
      <c r="G651" s="669"/>
      <c r="H651" s="669"/>
      <c r="I651" s="669"/>
      <c r="J651" s="669"/>
      <c r="K651" s="669"/>
      <c r="L651" s="669"/>
      <c r="M651" s="669"/>
      <c r="N651" s="669"/>
      <c r="O651" s="669"/>
      <c r="P651" s="669"/>
      <c r="Q651" s="669"/>
      <c r="R651" s="669"/>
      <c r="S651" s="669"/>
      <c r="T651" s="669"/>
      <c r="U651" s="669"/>
      <c r="V651" s="669"/>
      <c r="W651" s="669"/>
      <c r="X651" s="669"/>
      <c r="Y651" s="669"/>
    </row>
    <row r="652" spans="1:25" ht="14.25" customHeight="1">
      <c r="A652" s="669"/>
      <c r="B652" s="669"/>
      <c r="C652" s="669"/>
      <c r="D652" s="669"/>
      <c r="E652" s="669"/>
      <c r="F652" s="669"/>
      <c r="G652" s="669"/>
      <c r="H652" s="669"/>
      <c r="I652" s="669"/>
      <c r="J652" s="669"/>
      <c r="K652" s="669"/>
      <c r="L652" s="669"/>
      <c r="M652" s="669"/>
      <c r="N652" s="669"/>
      <c r="O652" s="669"/>
      <c r="P652" s="669"/>
      <c r="Q652" s="669"/>
      <c r="R652" s="669"/>
      <c r="S652" s="669"/>
      <c r="T652" s="669"/>
      <c r="U652" s="669"/>
      <c r="V652" s="669"/>
      <c r="W652" s="669"/>
      <c r="X652" s="669"/>
      <c r="Y652" s="669"/>
    </row>
    <row r="653" spans="1:25" ht="14.25" customHeight="1">
      <c r="A653" s="669"/>
      <c r="B653" s="669"/>
      <c r="C653" s="669"/>
      <c r="D653" s="669"/>
      <c r="E653" s="669"/>
      <c r="F653" s="669"/>
      <c r="G653" s="669"/>
      <c r="H653" s="669"/>
      <c r="I653" s="669"/>
      <c r="J653" s="669"/>
      <c r="K653" s="669"/>
      <c r="L653" s="669"/>
      <c r="M653" s="669"/>
      <c r="N653" s="669"/>
      <c r="O653" s="669"/>
      <c r="P653" s="669"/>
      <c r="Q653" s="669"/>
      <c r="R653" s="669"/>
      <c r="S653" s="669"/>
      <c r="T653" s="669"/>
      <c r="U653" s="669"/>
      <c r="V653" s="669"/>
      <c r="W653" s="669"/>
      <c r="X653" s="669"/>
      <c r="Y653" s="669"/>
    </row>
    <row r="654" spans="1:25" ht="14.25" customHeight="1">
      <c r="A654" s="669"/>
      <c r="B654" s="669"/>
      <c r="C654" s="669"/>
      <c r="D654" s="669"/>
      <c r="E654" s="669"/>
      <c r="F654" s="669"/>
      <c r="G654" s="669"/>
      <c r="H654" s="669"/>
      <c r="I654" s="669"/>
      <c r="J654" s="669"/>
      <c r="K654" s="669"/>
      <c r="L654" s="669"/>
      <c r="M654" s="669"/>
      <c r="N654" s="669"/>
      <c r="O654" s="669"/>
      <c r="P654" s="669"/>
      <c r="Q654" s="669"/>
      <c r="R654" s="669"/>
      <c r="S654" s="669"/>
      <c r="T654" s="669"/>
      <c r="U654" s="669"/>
      <c r="V654" s="669"/>
      <c r="W654" s="669"/>
      <c r="X654" s="669"/>
      <c r="Y654" s="669"/>
    </row>
    <row r="655" spans="1:25" ht="14.25" customHeight="1">
      <c r="A655" s="669"/>
      <c r="B655" s="669"/>
      <c r="C655" s="669"/>
      <c r="D655" s="669"/>
      <c r="E655" s="669"/>
      <c r="F655" s="669"/>
      <c r="G655" s="669"/>
      <c r="H655" s="669"/>
      <c r="I655" s="669"/>
      <c r="J655" s="669"/>
      <c r="K655" s="669"/>
      <c r="L655" s="669"/>
      <c r="M655" s="669"/>
      <c r="N655" s="669"/>
      <c r="O655" s="669"/>
      <c r="P655" s="669"/>
      <c r="Q655" s="669"/>
      <c r="R655" s="669"/>
      <c r="S655" s="669"/>
      <c r="T655" s="669"/>
      <c r="U655" s="669"/>
      <c r="V655" s="669"/>
      <c r="W655" s="669"/>
      <c r="X655" s="669"/>
      <c r="Y655" s="669"/>
    </row>
    <row r="656" spans="1:25" ht="14.25" customHeight="1">
      <c r="A656" s="669"/>
      <c r="B656" s="669"/>
      <c r="C656" s="669"/>
      <c r="D656" s="669"/>
      <c r="E656" s="669"/>
      <c r="F656" s="669"/>
      <c r="G656" s="669"/>
      <c r="H656" s="669"/>
      <c r="I656" s="669"/>
      <c r="J656" s="669"/>
      <c r="K656" s="669"/>
      <c r="L656" s="669"/>
      <c r="M656" s="669"/>
      <c r="N656" s="669"/>
      <c r="O656" s="669"/>
      <c r="P656" s="669"/>
      <c r="Q656" s="669"/>
      <c r="R656" s="669"/>
      <c r="S656" s="669"/>
      <c r="T656" s="669"/>
      <c r="U656" s="669"/>
      <c r="V656" s="669"/>
      <c r="W656" s="669"/>
      <c r="X656" s="669"/>
      <c r="Y656" s="669"/>
    </row>
    <row r="657" spans="1:25" ht="14.25" customHeight="1">
      <c r="A657" s="669"/>
      <c r="B657" s="669"/>
      <c r="C657" s="669"/>
      <c r="D657" s="669"/>
      <c r="E657" s="669"/>
      <c r="F657" s="669"/>
      <c r="G657" s="669"/>
      <c r="H657" s="669"/>
      <c r="I657" s="669"/>
      <c r="J657" s="669"/>
      <c r="K657" s="669"/>
      <c r="L657" s="669"/>
      <c r="M657" s="669"/>
      <c r="N657" s="669"/>
      <c r="O657" s="669"/>
      <c r="P657" s="669"/>
      <c r="Q657" s="669"/>
      <c r="R657" s="669"/>
      <c r="S657" s="669"/>
      <c r="T657" s="669"/>
      <c r="U657" s="669"/>
      <c r="V657" s="669"/>
      <c r="W657" s="669"/>
      <c r="X657" s="669"/>
      <c r="Y657" s="669"/>
    </row>
    <row r="658" spans="1:25" ht="14.25" customHeight="1">
      <c r="A658" s="669"/>
      <c r="B658" s="669"/>
      <c r="C658" s="669"/>
      <c r="D658" s="669"/>
      <c r="E658" s="669"/>
      <c r="F658" s="669"/>
      <c r="G658" s="669"/>
      <c r="H658" s="669"/>
      <c r="I658" s="669"/>
      <c r="J658" s="669"/>
      <c r="K658" s="669"/>
      <c r="L658" s="669"/>
      <c r="M658" s="669"/>
      <c r="N658" s="669"/>
      <c r="O658" s="669"/>
      <c r="P658" s="669"/>
      <c r="Q658" s="669"/>
      <c r="R658" s="669"/>
      <c r="S658" s="669"/>
      <c r="T658" s="669"/>
      <c r="U658" s="669"/>
      <c r="V658" s="669"/>
      <c r="W658" s="669"/>
      <c r="X658" s="669"/>
      <c r="Y658" s="669"/>
    </row>
    <row r="659" spans="1:25" ht="14.25" customHeight="1">
      <c r="A659" s="669"/>
      <c r="B659" s="669"/>
      <c r="C659" s="669"/>
      <c r="D659" s="669"/>
      <c r="E659" s="669"/>
      <c r="F659" s="669"/>
      <c r="G659" s="669"/>
      <c r="H659" s="669"/>
      <c r="I659" s="669"/>
      <c r="J659" s="669"/>
      <c r="K659" s="669"/>
      <c r="L659" s="669"/>
      <c r="M659" s="669"/>
      <c r="N659" s="669"/>
      <c r="O659" s="669"/>
      <c r="P659" s="669"/>
      <c r="Q659" s="669"/>
      <c r="R659" s="669"/>
      <c r="S659" s="669"/>
      <c r="T659" s="669"/>
      <c r="U659" s="669"/>
      <c r="V659" s="669"/>
      <c r="W659" s="669"/>
      <c r="X659" s="669"/>
      <c r="Y659" s="669"/>
    </row>
    <row r="660" spans="1:25" ht="14.25" customHeight="1">
      <c r="A660" s="669"/>
      <c r="B660" s="669"/>
      <c r="C660" s="669"/>
      <c r="D660" s="669"/>
      <c r="E660" s="669"/>
      <c r="F660" s="669"/>
      <c r="G660" s="669"/>
      <c r="H660" s="669"/>
      <c r="I660" s="669"/>
      <c r="J660" s="669"/>
      <c r="K660" s="669"/>
      <c r="L660" s="669"/>
      <c r="M660" s="669"/>
      <c r="N660" s="669"/>
      <c r="O660" s="669"/>
      <c r="P660" s="669"/>
      <c r="Q660" s="669"/>
      <c r="R660" s="669"/>
      <c r="S660" s="669"/>
      <c r="T660" s="669"/>
      <c r="U660" s="669"/>
      <c r="V660" s="669"/>
      <c r="W660" s="669"/>
      <c r="X660" s="669"/>
      <c r="Y660" s="669"/>
    </row>
    <row r="661" spans="1:25" ht="14.25" customHeight="1">
      <c r="A661" s="669"/>
      <c r="B661" s="669"/>
      <c r="C661" s="669"/>
      <c r="D661" s="669"/>
      <c r="E661" s="669"/>
      <c r="F661" s="669"/>
      <c r="G661" s="669"/>
      <c r="H661" s="669"/>
      <c r="I661" s="669"/>
      <c r="J661" s="669"/>
      <c r="K661" s="669"/>
      <c r="L661" s="669"/>
      <c r="M661" s="669"/>
      <c r="N661" s="669"/>
      <c r="O661" s="669"/>
      <c r="P661" s="669"/>
      <c r="Q661" s="669"/>
      <c r="R661" s="669"/>
      <c r="S661" s="669"/>
      <c r="T661" s="669"/>
      <c r="U661" s="669"/>
      <c r="V661" s="669"/>
      <c r="W661" s="669"/>
      <c r="X661" s="669"/>
      <c r="Y661" s="669"/>
    </row>
    <row r="662" spans="1:25" ht="14.25" customHeight="1">
      <c r="A662" s="669"/>
      <c r="B662" s="669"/>
      <c r="C662" s="669"/>
      <c r="D662" s="669"/>
      <c r="E662" s="669"/>
      <c r="F662" s="669"/>
      <c r="G662" s="669"/>
      <c r="H662" s="669"/>
      <c r="I662" s="669"/>
      <c r="J662" s="669"/>
      <c r="K662" s="669"/>
      <c r="L662" s="669"/>
      <c r="M662" s="669"/>
      <c r="N662" s="669"/>
      <c r="O662" s="669"/>
      <c r="P662" s="669"/>
      <c r="Q662" s="669"/>
      <c r="R662" s="669"/>
      <c r="S662" s="669"/>
      <c r="T662" s="669"/>
      <c r="U662" s="669"/>
      <c r="V662" s="669"/>
      <c r="W662" s="669"/>
      <c r="X662" s="669"/>
      <c r="Y662" s="669"/>
    </row>
    <row r="663" spans="1:25" ht="14.25" customHeight="1">
      <c r="A663" s="669"/>
      <c r="B663" s="669"/>
      <c r="C663" s="669"/>
      <c r="D663" s="669"/>
      <c r="E663" s="669"/>
      <c r="F663" s="669"/>
      <c r="G663" s="669"/>
      <c r="H663" s="669"/>
      <c r="I663" s="669"/>
      <c r="J663" s="669"/>
      <c r="K663" s="669"/>
      <c r="L663" s="669"/>
      <c r="M663" s="669"/>
      <c r="N663" s="669"/>
      <c r="O663" s="669"/>
      <c r="P663" s="669"/>
      <c r="Q663" s="669"/>
      <c r="R663" s="669"/>
      <c r="S663" s="669"/>
      <c r="T663" s="669"/>
      <c r="U663" s="669"/>
      <c r="V663" s="669"/>
      <c r="W663" s="669"/>
      <c r="X663" s="669"/>
      <c r="Y663" s="669"/>
    </row>
    <row r="664" spans="1:25" ht="14.25" customHeight="1">
      <c r="A664" s="669"/>
      <c r="B664" s="669"/>
      <c r="C664" s="669"/>
      <c r="D664" s="669"/>
      <c r="E664" s="669"/>
      <c r="F664" s="669"/>
      <c r="G664" s="669"/>
      <c r="H664" s="669"/>
      <c r="I664" s="669"/>
      <c r="J664" s="669"/>
      <c r="K664" s="669"/>
      <c r="L664" s="669"/>
      <c r="M664" s="669"/>
      <c r="N664" s="669"/>
      <c r="O664" s="669"/>
      <c r="P664" s="669"/>
      <c r="Q664" s="669"/>
      <c r="R664" s="669"/>
      <c r="S664" s="669"/>
      <c r="T664" s="669"/>
      <c r="U664" s="669"/>
      <c r="V664" s="669"/>
      <c r="W664" s="669"/>
      <c r="X664" s="669"/>
      <c r="Y664" s="669"/>
    </row>
    <row r="665" spans="1:25" ht="14.25" customHeight="1">
      <c r="A665" s="669"/>
      <c r="B665" s="669"/>
      <c r="C665" s="669"/>
      <c r="D665" s="669"/>
      <c r="E665" s="669"/>
      <c r="F665" s="669"/>
      <c r="G665" s="669"/>
      <c r="H665" s="669"/>
      <c r="I665" s="669"/>
      <c r="J665" s="669"/>
      <c r="K665" s="669"/>
      <c r="L665" s="669"/>
      <c r="M665" s="669"/>
      <c r="N665" s="669"/>
      <c r="O665" s="669"/>
      <c r="P665" s="669"/>
      <c r="Q665" s="669"/>
      <c r="R665" s="669"/>
      <c r="S665" s="669"/>
      <c r="T665" s="669"/>
      <c r="U665" s="669"/>
      <c r="V665" s="669"/>
      <c r="W665" s="669"/>
      <c r="X665" s="669"/>
      <c r="Y665" s="669"/>
    </row>
    <row r="666" spans="1:25" ht="14.25" customHeight="1">
      <c r="A666" s="669"/>
      <c r="B666" s="669"/>
      <c r="C666" s="669"/>
      <c r="D666" s="669"/>
      <c r="E666" s="669"/>
      <c r="F666" s="669"/>
      <c r="G666" s="669"/>
      <c r="H666" s="669"/>
      <c r="I666" s="669"/>
      <c r="J666" s="669"/>
      <c r="K666" s="669"/>
      <c r="L666" s="669"/>
      <c r="M666" s="669"/>
      <c r="N666" s="669"/>
      <c r="O666" s="669"/>
      <c r="P666" s="669"/>
      <c r="Q666" s="669"/>
      <c r="R666" s="669"/>
      <c r="S666" s="669"/>
      <c r="T666" s="669"/>
      <c r="U666" s="669"/>
      <c r="V666" s="669"/>
      <c r="W666" s="669"/>
      <c r="X666" s="669"/>
      <c r="Y666" s="669"/>
    </row>
    <row r="667" spans="1:25" ht="14.25" customHeight="1">
      <c r="A667" s="669"/>
      <c r="B667" s="669"/>
      <c r="C667" s="669"/>
      <c r="D667" s="669"/>
      <c r="E667" s="669"/>
      <c r="F667" s="669"/>
      <c r="G667" s="669"/>
      <c r="H667" s="669"/>
      <c r="I667" s="669"/>
      <c r="J667" s="669"/>
      <c r="K667" s="669"/>
      <c r="L667" s="669"/>
      <c r="M667" s="669"/>
      <c r="N667" s="669"/>
      <c r="O667" s="669"/>
      <c r="P667" s="669"/>
      <c r="Q667" s="669"/>
      <c r="R667" s="669"/>
      <c r="S667" s="669"/>
      <c r="T667" s="669"/>
      <c r="U667" s="669"/>
      <c r="V667" s="669"/>
      <c r="W667" s="669"/>
      <c r="X667" s="669"/>
      <c r="Y667" s="669"/>
    </row>
    <row r="668" spans="1:25" ht="14.25" customHeight="1">
      <c r="A668" s="669"/>
      <c r="B668" s="669"/>
      <c r="C668" s="669"/>
      <c r="D668" s="669"/>
      <c r="E668" s="669"/>
      <c r="F668" s="669"/>
      <c r="G668" s="669"/>
      <c r="H668" s="669"/>
      <c r="I668" s="669"/>
      <c r="J668" s="669"/>
      <c r="K668" s="669"/>
      <c r="L668" s="669"/>
      <c r="M668" s="669"/>
      <c r="N668" s="669"/>
      <c r="O668" s="669"/>
      <c r="P668" s="669"/>
      <c r="Q668" s="669"/>
      <c r="R668" s="669"/>
      <c r="S668" s="669"/>
      <c r="T668" s="669"/>
      <c r="U668" s="669"/>
      <c r="V668" s="669"/>
      <c r="W668" s="669"/>
      <c r="X668" s="669"/>
      <c r="Y668" s="669"/>
    </row>
    <row r="669" spans="1:25" ht="14.25" customHeight="1">
      <c r="A669" s="669"/>
      <c r="B669" s="669"/>
      <c r="C669" s="669"/>
      <c r="D669" s="669"/>
      <c r="E669" s="669"/>
      <c r="F669" s="669"/>
      <c r="G669" s="669"/>
      <c r="H669" s="669"/>
      <c r="I669" s="669"/>
      <c r="J669" s="669"/>
      <c r="K669" s="669"/>
      <c r="L669" s="669"/>
      <c r="M669" s="669"/>
      <c r="N669" s="669"/>
      <c r="O669" s="669"/>
      <c r="P669" s="669"/>
      <c r="Q669" s="669"/>
      <c r="R669" s="669"/>
      <c r="S669" s="669"/>
      <c r="T669" s="669"/>
      <c r="U669" s="669"/>
      <c r="V669" s="669"/>
      <c r="W669" s="669"/>
      <c r="X669" s="669"/>
      <c r="Y669" s="669"/>
    </row>
    <row r="670" spans="1:25" ht="14.25" customHeight="1">
      <c r="A670" s="669"/>
      <c r="B670" s="669"/>
      <c r="C670" s="669"/>
      <c r="D670" s="669"/>
      <c r="E670" s="669"/>
      <c r="F670" s="669"/>
      <c r="G670" s="669"/>
      <c r="H670" s="669"/>
      <c r="I670" s="669"/>
      <c r="J670" s="669"/>
      <c r="K670" s="669"/>
      <c r="L670" s="669"/>
      <c r="M670" s="669"/>
      <c r="N670" s="669"/>
      <c r="O670" s="669"/>
      <c r="P670" s="669"/>
      <c r="Q670" s="669"/>
      <c r="R670" s="669"/>
      <c r="S670" s="669"/>
      <c r="T670" s="669"/>
      <c r="U670" s="669"/>
      <c r="V670" s="669"/>
      <c r="W670" s="669"/>
      <c r="X670" s="669"/>
      <c r="Y670" s="669"/>
    </row>
    <row r="671" spans="1:25" ht="14.25" customHeight="1">
      <c r="A671" s="669"/>
      <c r="B671" s="669"/>
      <c r="C671" s="669"/>
      <c r="D671" s="669"/>
      <c r="E671" s="669"/>
      <c r="F671" s="669"/>
      <c r="G671" s="669"/>
      <c r="H671" s="669"/>
      <c r="I671" s="669"/>
      <c r="J671" s="669"/>
      <c r="K671" s="669"/>
      <c r="L671" s="669"/>
      <c r="M671" s="669"/>
      <c r="N671" s="669"/>
      <c r="O671" s="669"/>
      <c r="P671" s="669"/>
      <c r="Q671" s="669"/>
      <c r="R671" s="669"/>
      <c r="S671" s="669"/>
      <c r="T671" s="669"/>
      <c r="U671" s="669"/>
      <c r="V671" s="669"/>
      <c r="W671" s="669"/>
      <c r="X671" s="669"/>
      <c r="Y671" s="669"/>
    </row>
    <row r="672" spans="1:25" ht="14.25" customHeight="1">
      <c r="A672" s="669"/>
      <c r="B672" s="669"/>
      <c r="C672" s="669"/>
      <c r="D672" s="669"/>
      <c r="E672" s="669"/>
      <c r="F672" s="669"/>
      <c r="G672" s="669"/>
      <c r="H672" s="669"/>
      <c r="I672" s="669"/>
      <c r="J672" s="669"/>
      <c r="K672" s="669"/>
      <c r="L672" s="669"/>
      <c r="M672" s="669"/>
      <c r="N672" s="669"/>
      <c r="O672" s="669"/>
      <c r="P672" s="669"/>
      <c r="Q672" s="669"/>
      <c r="R672" s="669"/>
      <c r="S672" s="669"/>
      <c r="T672" s="669"/>
      <c r="U672" s="669"/>
      <c r="V672" s="669"/>
      <c r="W672" s="669"/>
      <c r="X672" s="669"/>
      <c r="Y672" s="669"/>
    </row>
    <row r="673" spans="1:25" ht="14.25" customHeight="1">
      <c r="A673" s="669"/>
      <c r="B673" s="669"/>
      <c r="C673" s="669"/>
      <c r="D673" s="669"/>
      <c r="E673" s="669"/>
      <c r="F673" s="669"/>
      <c r="G673" s="669"/>
      <c r="H673" s="669"/>
      <c r="I673" s="669"/>
      <c r="J673" s="669"/>
      <c r="K673" s="669"/>
      <c r="L673" s="669"/>
      <c r="M673" s="669"/>
      <c r="N673" s="669"/>
      <c r="O673" s="669"/>
      <c r="P673" s="669"/>
      <c r="Q673" s="669"/>
      <c r="R673" s="669"/>
      <c r="S673" s="669"/>
      <c r="T673" s="669"/>
      <c r="U673" s="669"/>
      <c r="V673" s="669"/>
      <c r="W673" s="669"/>
      <c r="X673" s="669"/>
      <c r="Y673" s="669"/>
    </row>
    <row r="674" spans="1:25" ht="14.25" customHeight="1">
      <c r="A674" s="669"/>
      <c r="B674" s="669"/>
      <c r="C674" s="669"/>
      <c r="D674" s="669"/>
      <c r="E674" s="669"/>
      <c r="F674" s="669"/>
      <c r="G674" s="669"/>
      <c r="H674" s="669"/>
      <c r="I674" s="669"/>
      <c r="J674" s="669"/>
      <c r="K674" s="669"/>
      <c r="L674" s="669"/>
      <c r="M674" s="669"/>
      <c r="N674" s="669"/>
      <c r="O674" s="669"/>
      <c r="P674" s="669"/>
      <c r="Q674" s="669"/>
      <c r="R674" s="669"/>
      <c r="S674" s="669"/>
      <c r="T674" s="669"/>
      <c r="U674" s="669"/>
      <c r="V674" s="669"/>
      <c r="W674" s="669"/>
      <c r="X674" s="669"/>
      <c r="Y674" s="669"/>
    </row>
    <row r="675" spans="1:25" ht="14.25" customHeight="1">
      <c r="A675" s="669"/>
      <c r="B675" s="669"/>
      <c r="C675" s="669"/>
      <c r="D675" s="669"/>
      <c r="E675" s="669"/>
      <c r="F675" s="669"/>
      <c r="G675" s="669"/>
      <c r="H675" s="669"/>
      <c r="I675" s="669"/>
      <c r="J675" s="669"/>
      <c r="K675" s="669"/>
      <c r="L675" s="669"/>
      <c r="M675" s="669"/>
      <c r="N675" s="669"/>
      <c r="O675" s="669"/>
      <c r="P675" s="669"/>
      <c r="Q675" s="669"/>
      <c r="R675" s="669"/>
      <c r="S675" s="669"/>
      <c r="T675" s="669"/>
      <c r="U675" s="669"/>
      <c r="V675" s="669"/>
      <c r="W675" s="669"/>
      <c r="X675" s="669"/>
      <c r="Y675" s="669"/>
    </row>
    <row r="676" spans="1:25" ht="14.25" customHeight="1">
      <c r="A676" s="669"/>
      <c r="B676" s="669"/>
      <c r="C676" s="669"/>
      <c r="D676" s="669"/>
      <c r="E676" s="669"/>
      <c r="F676" s="669"/>
      <c r="G676" s="669"/>
      <c r="H676" s="669"/>
      <c r="I676" s="669"/>
      <c r="J676" s="669"/>
      <c r="K676" s="669"/>
      <c r="L676" s="669"/>
      <c r="M676" s="669"/>
      <c r="N676" s="669"/>
      <c r="O676" s="669"/>
      <c r="P676" s="669"/>
      <c r="Q676" s="669"/>
      <c r="R676" s="669"/>
      <c r="S676" s="669"/>
      <c r="T676" s="669"/>
      <c r="U676" s="669"/>
      <c r="V676" s="669"/>
      <c r="W676" s="669"/>
      <c r="X676" s="669"/>
      <c r="Y676" s="669"/>
    </row>
    <row r="677" spans="1:25" ht="14.25" customHeight="1">
      <c r="A677" s="669"/>
      <c r="B677" s="669"/>
      <c r="C677" s="669"/>
      <c r="D677" s="669"/>
      <c r="E677" s="669"/>
      <c r="F677" s="669"/>
      <c r="G677" s="669"/>
      <c r="H677" s="669"/>
      <c r="I677" s="669"/>
      <c r="J677" s="669"/>
      <c r="K677" s="669"/>
      <c r="L677" s="669"/>
      <c r="M677" s="669"/>
      <c r="N677" s="669"/>
      <c r="O677" s="669"/>
      <c r="P677" s="669"/>
      <c r="Q677" s="669"/>
      <c r="R677" s="669"/>
      <c r="S677" s="669"/>
      <c r="T677" s="669"/>
      <c r="U677" s="669"/>
      <c r="V677" s="669"/>
      <c r="W677" s="669"/>
      <c r="X677" s="669"/>
      <c r="Y677" s="669"/>
    </row>
    <row r="678" spans="1:25" ht="14.25" customHeight="1">
      <c r="A678" s="669"/>
      <c r="B678" s="669"/>
      <c r="C678" s="669"/>
      <c r="D678" s="669"/>
      <c r="E678" s="669"/>
      <c r="F678" s="669"/>
      <c r="G678" s="669"/>
      <c r="H678" s="669"/>
      <c r="I678" s="669"/>
      <c r="J678" s="669"/>
      <c r="K678" s="669"/>
      <c r="L678" s="669"/>
      <c r="M678" s="669"/>
      <c r="N678" s="669"/>
      <c r="O678" s="669"/>
      <c r="P678" s="669"/>
      <c r="Q678" s="669"/>
      <c r="R678" s="669"/>
      <c r="S678" s="669"/>
      <c r="T678" s="669"/>
      <c r="U678" s="669"/>
      <c r="V678" s="669"/>
      <c r="W678" s="669"/>
      <c r="X678" s="669"/>
      <c r="Y678" s="669"/>
    </row>
    <row r="679" spans="1:25" ht="14.25" customHeight="1">
      <c r="A679" s="669"/>
      <c r="B679" s="669"/>
      <c r="C679" s="669"/>
      <c r="D679" s="669"/>
      <c r="E679" s="669"/>
      <c r="F679" s="669"/>
      <c r="G679" s="669"/>
      <c r="H679" s="669"/>
      <c r="I679" s="669"/>
      <c r="J679" s="669"/>
      <c r="K679" s="669"/>
      <c r="L679" s="669"/>
      <c r="M679" s="669"/>
      <c r="N679" s="669"/>
      <c r="O679" s="669"/>
      <c r="P679" s="669"/>
      <c r="Q679" s="669"/>
      <c r="R679" s="669"/>
      <c r="S679" s="669"/>
      <c r="T679" s="669"/>
      <c r="U679" s="669"/>
      <c r="V679" s="669"/>
      <c r="W679" s="669"/>
      <c r="X679" s="669"/>
      <c r="Y679" s="669"/>
    </row>
    <row r="680" spans="1:25" ht="14.25" customHeight="1">
      <c r="A680" s="669"/>
      <c r="B680" s="669"/>
      <c r="C680" s="669"/>
      <c r="D680" s="669"/>
      <c r="E680" s="669"/>
      <c r="F680" s="669"/>
      <c r="G680" s="669"/>
      <c r="H680" s="669"/>
      <c r="I680" s="669"/>
      <c r="J680" s="669"/>
      <c r="K680" s="669"/>
      <c r="L680" s="669"/>
      <c r="M680" s="669"/>
      <c r="N680" s="669"/>
      <c r="O680" s="669"/>
      <c r="P680" s="669"/>
      <c r="Q680" s="669"/>
      <c r="R680" s="669"/>
      <c r="S680" s="669"/>
      <c r="T680" s="669"/>
      <c r="U680" s="669"/>
      <c r="V680" s="669"/>
      <c r="W680" s="669"/>
      <c r="X680" s="669"/>
      <c r="Y680" s="669"/>
    </row>
    <row r="681" spans="1:25" ht="14.25" customHeight="1">
      <c r="A681" s="669"/>
      <c r="B681" s="669"/>
      <c r="C681" s="669"/>
      <c r="D681" s="669"/>
      <c r="E681" s="669"/>
      <c r="F681" s="669"/>
      <c r="G681" s="669"/>
      <c r="H681" s="669"/>
      <c r="I681" s="669"/>
      <c r="J681" s="669"/>
      <c r="K681" s="669"/>
      <c r="L681" s="669"/>
      <c r="M681" s="669"/>
      <c r="N681" s="669"/>
      <c r="O681" s="669"/>
      <c r="P681" s="669"/>
      <c r="Q681" s="669"/>
      <c r="R681" s="669"/>
      <c r="S681" s="669"/>
      <c r="T681" s="669"/>
      <c r="U681" s="669"/>
      <c r="V681" s="669"/>
      <c r="W681" s="669"/>
      <c r="X681" s="669"/>
      <c r="Y681" s="669"/>
    </row>
    <row r="682" spans="1:25" ht="14.25" customHeight="1">
      <c r="A682" s="669"/>
      <c r="B682" s="669"/>
      <c r="C682" s="669"/>
      <c r="D682" s="669"/>
      <c r="E682" s="669"/>
      <c r="F682" s="669"/>
      <c r="G682" s="669"/>
      <c r="H682" s="669"/>
      <c r="I682" s="669"/>
      <c r="J682" s="669"/>
      <c r="K682" s="669"/>
      <c r="L682" s="669"/>
      <c r="M682" s="669"/>
      <c r="N682" s="669"/>
      <c r="O682" s="669"/>
      <c r="P682" s="669"/>
      <c r="Q682" s="669"/>
      <c r="R682" s="669"/>
      <c r="S682" s="669"/>
      <c r="T682" s="669"/>
      <c r="U682" s="669"/>
      <c r="V682" s="669"/>
      <c r="W682" s="669"/>
      <c r="X682" s="669"/>
      <c r="Y682" s="669"/>
    </row>
    <row r="683" spans="1:25" ht="14.25" customHeight="1">
      <c r="A683" s="669"/>
      <c r="B683" s="669"/>
      <c r="C683" s="669"/>
      <c r="D683" s="669"/>
      <c r="E683" s="669"/>
      <c r="F683" s="669"/>
      <c r="G683" s="669"/>
      <c r="H683" s="669"/>
      <c r="I683" s="669"/>
      <c r="J683" s="669"/>
      <c r="K683" s="669"/>
      <c r="L683" s="669"/>
      <c r="M683" s="669"/>
      <c r="N683" s="669"/>
      <c r="O683" s="669"/>
      <c r="P683" s="669"/>
      <c r="Q683" s="669"/>
      <c r="R683" s="669"/>
      <c r="S683" s="669"/>
      <c r="T683" s="669"/>
      <c r="U683" s="669"/>
      <c r="V683" s="669"/>
      <c r="W683" s="669"/>
      <c r="X683" s="669"/>
      <c r="Y683" s="669"/>
    </row>
    <row r="684" spans="1:25" ht="14.25" customHeight="1">
      <c r="A684" s="669"/>
      <c r="B684" s="669"/>
      <c r="C684" s="669"/>
      <c r="D684" s="669"/>
      <c r="E684" s="669"/>
      <c r="F684" s="669"/>
      <c r="G684" s="669"/>
      <c r="H684" s="669"/>
      <c r="I684" s="669"/>
      <c r="J684" s="669"/>
      <c r="K684" s="669"/>
      <c r="L684" s="669"/>
      <c r="M684" s="669"/>
      <c r="N684" s="669"/>
      <c r="O684" s="669"/>
      <c r="P684" s="669"/>
      <c r="Q684" s="669"/>
      <c r="R684" s="669"/>
      <c r="S684" s="669"/>
      <c r="T684" s="669"/>
      <c r="U684" s="669"/>
      <c r="V684" s="669"/>
      <c r="W684" s="669"/>
      <c r="X684" s="669"/>
      <c r="Y684" s="669"/>
    </row>
    <row r="685" spans="1:25" ht="14.25" customHeight="1">
      <c r="A685" s="669"/>
      <c r="B685" s="669"/>
      <c r="C685" s="669"/>
      <c r="D685" s="669"/>
      <c r="E685" s="669"/>
      <c r="F685" s="669"/>
      <c r="G685" s="669"/>
      <c r="H685" s="669"/>
      <c r="I685" s="669"/>
      <c r="J685" s="669"/>
      <c r="K685" s="669"/>
      <c r="L685" s="669"/>
      <c r="M685" s="669"/>
      <c r="N685" s="669"/>
      <c r="O685" s="669"/>
      <c r="P685" s="669"/>
      <c r="Q685" s="669"/>
      <c r="R685" s="669"/>
      <c r="S685" s="669"/>
      <c r="T685" s="669"/>
      <c r="U685" s="669"/>
      <c r="V685" s="669"/>
      <c r="W685" s="669"/>
      <c r="X685" s="669"/>
      <c r="Y685" s="669"/>
    </row>
    <row r="686" spans="1:25" ht="14.25" customHeight="1">
      <c r="A686" s="669"/>
      <c r="B686" s="669"/>
      <c r="C686" s="669"/>
      <c r="D686" s="669"/>
      <c r="E686" s="669"/>
      <c r="F686" s="669"/>
      <c r="G686" s="669"/>
      <c r="H686" s="669"/>
      <c r="I686" s="669"/>
      <c r="J686" s="669"/>
      <c r="K686" s="669"/>
      <c r="L686" s="669"/>
      <c r="M686" s="669"/>
      <c r="N686" s="669"/>
      <c r="O686" s="669"/>
      <c r="P686" s="669"/>
      <c r="Q686" s="669"/>
      <c r="R686" s="669"/>
      <c r="S686" s="669"/>
      <c r="T686" s="669"/>
      <c r="U686" s="669"/>
      <c r="V686" s="669"/>
      <c r="W686" s="669"/>
      <c r="X686" s="669"/>
      <c r="Y686" s="669"/>
    </row>
    <row r="687" spans="1:25" ht="14.25" customHeight="1">
      <c r="A687" s="669"/>
      <c r="B687" s="669"/>
      <c r="C687" s="669"/>
      <c r="D687" s="669"/>
      <c r="E687" s="669"/>
      <c r="F687" s="669"/>
      <c r="G687" s="669"/>
      <c r="H687" s="669"/>
      <c r="I687" s="669"/>
      <c r="J687" s="669"/>
      <c r="K687" s="669"/>
      <c r="L687" s="669"/>
      <c r="M687" s="669"/>
      <c r="N687" s="669"/>
      <c r="O687" s="669"/>
      <c r="P687" s="669"/>
      <c r="Q687" s="669"/>
      <c r="R687" s="669"/>
      <c r="S687" s="669"/>
      <c r="T687" s="669"/>
      <c r="U687" s="669"/>
      <c r="V687" s="669"/>
      <c r="W687" s="669"/>
      <c r="X687" s="669"/>
      <c r="Y687" s="669"/>
    </row>
    <row r="688" spans="1:25" ht="14.25" customHeight="1">
      <c r="A688" s="669"/>
      <c r="B688" s="669"/>
      <c r="C688" s="669"/>
      <c r="D688" s="669"/>
      <c r="E688" s="669"/>
      <c r="F688" s="669"/>
      <c r="G688" s="669"/>
      <c r="H688" s="669"/>
      <c r="I688" s="669"/>
      <c r="J688" s="669"/>
      <c r="K688" s="669"/>
      <c r="L688" s="669"/>
      <c r="M688" s="669"/>
      <c r="N688" s="669"/>
      <c r="O688" s="669"/>
      <c r="P688" s="669"/>
      <c r="Q688" s="669"/>
      <c r="R688" s="669"/>
      <c r="S688" s="669"/>
      <c r="T688" s="669"/>
      <c r="U688" s="669"/>
      <c r="V688" s="669"/>
      <c r="W688" s="669"/>
      <c r="X688" s="669"/>
      <c r="Y688" s="669"/>
    </row>
    <row r="689" spans="1:25" ht="14.25" customHeight="1">
      <c r="A689" s="669"/>
      <c r="B689" s="669"/>
      <c r="C689" s="669"/>
      <c r="D689" s="669"/>
      <c r="E689" s="669"/>
      <c r="F689" s="669"/>
      <c r="G689" s="669"/>
      <c r="H689" s="669"/>
      <c r="I689" s="669"/>
      <c r="J689" s="669"/>
      <c r="K689" s="669"/>
      <c r="L689" s="669"/>
      <c r="M689" s="669"/>
      <c r="N689" s="669"/>
      <c r="O689" s="669"/>
      <c r="P689" s="669"/>
      <c r="Q689" s="669"/>
      <c r="R689" s="669"/>
      <c r="S689" s="669"/>
      <c r="T689" s="669"/>
      <c r="U689" s="669"/>
      <c r="V689" s="669"/>
      <c r="W689" s="669"/>
      <c r="X689" s="669"/>
      <c r="Y689" s="669"/>
    </row>
    <row r="690" spans="1:25" ht="14.25" customHeight="1">
      <c r="A690" s="669"/>
      <c r="B690" s="669"/>
      <c r="C690" s="669"/>
      <c r="D690" s="669"/>
      <c r="E690" s="669"/>
      <c r="F690" s="669"/>
      <c r="G690" s="669"/>
      <c r="H690" s="669"/>
      <c r="I690" s="669"/>
      <c r="J690" s="669"/>
      <c r="K690" s="669"/>
      <c r="L690" s="669"/>
      <c r="M690" s="669"/>
      <c r="N690" s="669"/>
      <c r="O690" s="669"/>
      <c r="P690" s="669"/>
      <c r="Q690" s="669"/>
      <c r="R690" s="669"/>
      <c r="S690" s="669"/>
      <c r="T690" s="669"/>
      <c r="U690" s="669"/>
      <c r="V690" s="669"/>
      <c r="W690" s="669"/>
      <c r="X690" s="669"/>
      <c r="Y690" s="669"/>
    </row>
    <row r="691" spans="1:25" ht="14.25" customHeight="1">
      <c r="A691" s="669"/>
      <c r="B691" s="669"/>
      <c r="C691" s="669"/>
      <c r="D691" s="669"/>
      <c r="E691" s="669"/>
      <c r="F691" s="669"/>
      <c r="G691" s="669"/>
      <c r="H691" s="669"/>
      <c r="I691" s="669"/>
      <c r="J691" s="669"/>
      <c r="K691" s="669"/>
      <c r="L691" s="669"/>
      <c r="M691" s="669"/>
      <c r="N691" s="669"/>
      <c r="O691" s="669"/>
      <c r="P691" s="669"/>
      <c r="Q691" s="669"/>
      <c r="R691" s="669"/>
      <c r="S691" s="669"/>
      <c r="T691" s="669"/>
      <c r="U691" s="669"/>
      <c r="V691" s="669"/>
      <c r="W691" s="669"/>
      <c r="X691" s="669"/>
      <c r="Y691" s="669"/>
    </row>
    <row r="692" spans="1:25" ht="14.25" customHeight="1">
      <c r="A692" s="669"/>
      <c r="B692" s="669"/>
      <c r="C692" s="669"/>
      <c r="D692" s="669"/>
      <c r="E692" s="669"/>
      <c r="F692" s="669"/>
      <c r="G692" s="669"/>
      <c r="H692" s="669"/>
      <c r="I692" s="669"/>
      <c r="J692" s="669"/>
      <c r="K692" s="669"/>
      <c r="L692" s="669"/>
      <c r="M692" s="669"/>
      <c r="N692" s="669"/>
      <c r="O692" s="669"/>
      <c r="P692" s="669"/>
      <c r="Q692" s="669"/>
      <c r="R692" s="669"/>
      <c r="S692" s="669"/>
      <c r="T692" s="669"/>
      <c r="U692" s="669"/>
      <c r="V692" s="669"/>
      <c r="W692" s="669"/>
      <c r="X692" s="669"/>
      <c r="Y692" s="669"/>
    </row>
    <row r="693" spans="1:25" ht="14.25" customHeight="1">
      <c r="A693" s="669"/>
      <c r="B693" s="669"/>
      <c r="C693" s="669"/>
      <c r="D693" s="669"/>
      <c r="E693" s="669"/>
      <c r="F693" s="669"/>
      <c r="G693" s="669"/>
      <c r="H693" s="669"/>
      <c r="I693" s="669"/>
      <c r="J693" s="669"/>
      <c r="K693" s="669"/>
      <c r="L693" s="669"/>
      <c r="M693" s="669"/>
      <c r="N693" s="669"/>
      <c r="O693" s="669"/>
      <c r="P693" s="669"/>
      <c r="Q693" s="669"/>
      <c r="R693" s="669"/>
      <c r="S693" s="669"/>
      <c r="T693" s="669"/>
      <c r="U693" s="669"/>
      <c r="V693" s="669"/>
      <c r="W693" s="669"/>
      <c r="X693" s="669"/>
      <c r="Y693" s="669"/>
    </row>
    <row r="694" spans="1:25" ht="14.25" customHeight="1">
      <c r="A694" s="669"/>
      <c r="B694" s="669"/>
      <c r="C694" s="669"/>
      <c r="D694" s="669"/>
      <c r="E694" s="669"/>
      <c r="F694" s="669"/>
      <c r="G694" s="669"/>
      <c r="H694" s="669"/>
      <c r="I694" s="669"/>
      <c r="J694" s="669"/>
      <c r="K694" s="669"/>
      <c r="L694" s="669"/>
      <c r="M694" s="669"/>
      <c r="N694" s="669"/>
      <c r="O694" s="669"/>
      <c r="P694" s="669"/>
      <c r="Q694" s="669"/>
      <c r="R694" s="669"/>
      <c r="S694" s="669"/>
      <c r="T694" s="669"/>
      <c r="U694" s="669"/>
      <c r="V694" s="669"/>
      <c r="W694" s="669"/>
      <c r="X694" s="669"/>
      <c r="Y694" s="669"/>
    </row>
    <row r="695" spans="1:25" ht="14.25" customHeight="1">
      <c r="A695" s="669"/>
      <c r="B695" s="669"/>
      <c r="C695" s="669"/>
      <c r="D695" s="669"/>
      <c r="E695" s="669"/>
      <c r="F695" s="669"/>
      <c r="G695" s="669"/>
      <c r="H695" s="669"/>
      <c r="I695" s="669"/>
      <c r="J695" s="669"/>
      <c r="K695" s="669"/>
      <c r="L695" s="669"/>
      <c r="M695" s="669"/>
      <c r="N695" s="669"/>
      <c r="O695" s="669"/>
      <c r="P695" s="669"/>
      <c r="Q695" s="669"/>
      <c r="R695" s="669"/>
      <c r="S695" s="669"/>
      <c r="T695" s="669"/>
      <c r="U695" s="669"/>
      <c r="V695" s="669"/>
      <c r="W695" s="669"/>
      <c r="X695" s="669"/>
      <c r="Y695" s="669"/>
    </row>
    <row r="696" spans="1:25" ht="14.25" customHeight="1">
      <c r="A696" s="669"/>
      <c r="B696" s="669"/>
      <c r="C696" s="669"/>
      <c r="D696" s="669"/>
      <c r="E696" s="669"/>
      <c r="F696" s="669"/>
      <c r="G696" s="669"/>
      <c r="H696" s="669"/>
      <c r="I696" s="669"/>
      <c r="J696" s="669"/>
      <c r="K696" s="669"/>
      <c r="L696" s="669"/>
      <c r="M696" s="669"/>
      <c r="N696" s="669"/>
      <c r="O696" s="669"/>
      <c r="P696" s="669"/>
      <c r="Q696" s="669"/>
      <c r="R696" s="669"/>
      <c r="S696" s="669"/>
      <c r="T696" s="669"/>
      <c r="U696" s="669"/>
      <c r="V696" s="669"/>
      <c r="W696" s="669"/>
      <c r="X696" s="669"/>
      <c r="Y696" s="669"/>
    </row>
    <row r="697" spans="1:25" ht="14.25" customHeight="1">
      <c r="A697" s="669"/>
      <c r="B697" s="669"/>
      <c r="C697" s="669"/>
      <c r="D697" s="669"/>
      <c r="E697" s="669"/>
      <c r="F697" s="669"/>
      <c r="G697" s="669"/>
      <c r="H697" s="669"/>
      <c r="I697" s="669"/>
      <c r="J697" s="669"/>
      <c r="K697" s="669"/>
      <c r="L697" s="669"/>
      <c r="M697" s="669"/>
      <c r="N697" s="669"/>
      <c r="O697" s="669"/>
      <c r="P697" s="669"/>
      <c r="Q697" s="669"/>
      <c r="R697" s="669"/>
      <c r="S697" s="669"/>
      <c r="T697" s="669"/>
      <c r="U697" s="669"/>
      <c r="V697" s="669"/>
      <c r="W697" s="669"/>
      <c r="X697" s="669"/>
      <c r="Y697" s="669"/>
    </row>
    <row r="698" spans="1:25" ht="14.25" customHeight="1">
      <c r="A698" s="669"/>
      <c r="B698" s="669"/>
      <c r="C698" s="669"/>
      <c r="D698" s="669"/>
      <c r="E698" s="669"/>
      <c r="F698" s="669"/>
      <c r="G698" s="669"/>
      <c r="H698" s="669"/>
      <c r="I698" s="669"/>
      <c r="J698" s="669"/>
      <c r="K698" s="669"/>
      <c r="L698" s="669"/>
      <c r="M698" s="669"/>
      <c r="N698" s="669"/>
      <c r="O698" s="669"/>
      <c r="P698" s="669"/>
      <c r="Q698" s="669"/>
      <c r="R698" s="669"/>
      <c r="S698" s="669"/>
      <c r="T698" s="669"/>
      <c r="U698" s="669"/>
      <c r="V698" s="669"/>
      <c r="W698" s="669"/>
      <c r="X698" s="669"/>
      <c r="Y698" s="669"/>
    </row>
    <row r="699" spans="1:25" ht="14.25" customHeight="1">
      <c r="A699" s="669"/>
      <c r="B699" s="669"/>
      <c r="C699" s="669"/>
      <c r="D699" s="669"/>
      <c r="E699" s="669"/>
      <c r="F699" s="669"/>
      <c r="G699" s="669"/>
      <c r="H699" s="669"/>
      <c r="I699" s="669"/>
      <c r="J699" s="669"/>
      <c r="K699" s="669"/>
      <c r="L699" s="669"/>
      <c r="M699" s="669"/>
      <c r="N699" s="669"/>
      <c r="O699" s="669"/>
      <c r="P699" s="669"/>
      <c r="Q699" s="669"/>
      <c r="R699" s="669"/>
      <c r="S699" s="669"/>
      <c r="T699" s="669"/>
      <c r="U699" s="669"/>
      <c r="V699" s="669"/>
      <c r="W699" s="669"/>
      <c r="X699" s="669"/>
      <c r="Y699" s="669"/>
    </row>
    <row r="700" spans="1:25" ht="14.25" customHeight="1">
      <c r="A700" s="669"/>
      <c r="B700" s="669"/>
      <c r="C700" s="669"/>
      <c r="D700" s="669"/>
      <c r="E700" s="669"/>
      <c r="F700" s="669"/>
      <c r="G700" s="669"/>
      <c r="H700" s="669"/>
      <c r="I700" s="669"/>
      <c r="J700" s="669"/>
      <c r="K700" s="669"/>
      <c r="L700" s="669"/>
      <c r="M700" s="669"/>
      <c r="N700" s="669"/>
      <c r="O700" s="669"/>
      <c r="P700" s="669"/>
      <c r="Q700" s="669"/>
      <c r="R700" s="669"/>
      <c r="S700" s="669"/>
      <c r="T700" s="669"/>
      <c r="U700" s="669"/>
      <c r="V700" s="669"/>
      <c r="W700" s="669"/>
      <c r="X700" s="669"/>
      <c r="Y700" s="669"/>
    </row>
    <row r="701" spans="1:25" ht="14.25" customHeight="1">
      <c r="A701" s="669"/>
      <c r="B701" s="669"/>
      <c r="C701" s="669"/>
      <c r="D701" s="669"/>
      <c r="E701" s="669"/>
      <c r="F701" s="669"/>
      <c r="G701" s="669"/>
      <c r="H701" s="669"/>
      <c r="I701" s="669"/>
      <c r="J701" s="669"/>
      <c r="K701" s="669"/>
      <c r="L701" s="669"/>
      <c r="M701" s="669"/>
      <c r="N701" s="669"/>
      <c r="O701" s="669"/>
      <c r="P701" s="669"/>
      <c r="Q701" s="669"/>
      <c r="R701" s="669"/>
      <c r="S701" s="669"/>
      <c r="T701" s="669"/>
      <c r="U701" s="669"/>
      <c r="V701" s="669"/>
      <c r="W701" s="669"/>
      <c r="X701" s="669"/>
      <c r="Y701" s="669"/>
    </row>
    <row r="702" spans="1:25" ht="14.25" customHeight="1">
      <c r="A702" s="669"/>
      <c r="B702" s="669"/>
      <c r="C702" s="669"/>
      <c r="D702" s="669"/>
      <c r="E702" s="669"/>
      <c r="F702" s="669"/>
      <c r="G702" s="669"/>
      <c r="H702" s="669"/>
      <c r="I702" s="669"/>
      <c r="J702" s="669"/>
      <c r="K702" s="669"/>
      <c r="L702" s="669"/>
      <c r="M702" s="669"/>
      <c r="N702" s="669"/>
      <c r="O702" s="669"/>
      <c r="P702" s="669"/>
      <c r="Q702" s="669"/>
      <c r="R702" s="669"/>
      <c r="S702" s="669"/>
      <c r="T702" s="669"/>
      <c r="U702" s="669"/>
      <c r="V702" s="669"/>
      <c r="W702" s="669"/>
      <c r="X702" s="669"/>
      <c r="Y702" s="669"/>
    </row>
    <row r="703" spans="1:25" ht="14.25" customHeight="1">
      <c r="A703" s="669"/>
      <c r="B703" s="669"/>
      <c r="C703" s="669"/>
      <c r="D703" s="669"/>
      <c r="E703" s="669"/>
      <c r="F703" s="669"/>
      <c r="G703" s="669"/>
      <c r="H703" s="669"/>
      <c r="I703" s="669"/>
      <c r="J703" s="669"/>
      <c r="K703" s="669"/>
      <c r="L703" s="669"/>
      <c r="M703" s="669"/>
      <c r="N703" s="669"/>
      <c r="O703" s="669"/>
      <c r="P703" s="669"/>
      <c r="Q703" s="669"/>
      <c r="R703" s="669"/>
      <c r="S703" s="669"/>
      <c r="T703" s="669"/>
      <c r="U703" s="669"/>
      <c r="V703" s="669"/>
      <c r="W703" s="669"/>
      <c r="X703" s="669"/>
      <c r="Y703" s="669"/>
    </row>
    <row r="704" spans="1:25" ht="14.25" customHeight="1">
      <c r="A704" s="669"/>
      <c r="B704" s="669"/>
      <c r="C704" s="669"/>
      <c r="D704" s="669"/>
      <c r="E704" s="669"/>
      <c r="F704" s="669"/>
      <c r="G704" s="669"/>
      <c r="H704" s="669"/>
      <c r="I704" s="669"/>
      <c r="J704" s="669"/>
      <c r="K704" s="669"/>
      <c r="L704" s="669"/>
      <c r="M704" s="669"/>
      <c r="N704" s="669"/>
      <c r="O704" s="669"/>
      <c r="P704" s="669"/>
      <c r="Q704" s="669"/>
      <c r="R704" s="669"/>
      <c r="S704" s="669"/>
      <c r="T704" s="669"/>
      <c r="U704" s="669"/>
      <c r="V704" s="669"/>
      <c r="W704" s="669"/>
      <c r="X704" s="669"/>
      <c r="Y704" s="669"/>
    </row>
    <row r="705" spans="1:25" ht="14.25" customHeight="1">
      <c r="A705" s="669"/>
      <c r="B705" s="669"/>
      <c r="C705" s="669"/>
      <c r="D705" s="669"/>
      <c r="E705" s="669"/>
      <c r="F705" s="669"/>
      <c r="G705" s="669"/>
      <c r="H705" s="669"/>
      <c r="I705" s="669"/>
      <c r="J705" s="669"/>
      <c r="K705" s="669"/>
      <c r="L705" s="669"/>
      <c r="M705" s="669"/>
      <c r="N705" s="669"/>
      <c r="O705" s="669"/>
      <c r="P705" s="669"/>
      <c r="Q705" s="669"/>
      <c r="R705" s="669"/>
      <c r="S705" s="669"/>
      <c r="T705" s="669"/>
      <c r="U705" s="669"/>
      <c r="V705" s="669"/>
      <c r="W705" s="669"/>
      <c r="X705" s="669"/>
      <c r="Y705" s="669"/>
    </row>
    <row r="706" spans="1:25" ht="14.25" customHeight="1">
      <c r="A706" s="669"/>
      <c r="B706" s="669"/>
      <c r="C706" s="669"/>
      <c r="D706" s="669"/>
      <c r="E706" s="669"/>
      <c r="F706" s="669"/>
      <c r="G706" s="669"/>
      <c r="H706" s="669"/>
      <c r="I706" s="669"/>
      <c r="J706" s="669"/>
      <c r="K706" s="669"/>
      <c r="L706" s="669"/>
      <c r="M706" s="669"/>
      <c r="N706" s="669"/>
      <c r="O706" s="669"/>
      <c r="P706" s="669"/>
      <c r="Q706" s="669"/>
      <c r="R706" s="669"/>
      <c r="S706" s="669"/>
      <c r="T706" s="669"/>
      <c r="U706" s="669"/>
      <c r="V706" s="669"/>
      <c r="W706" s="669"/>
      <c r="X706" s="669"/>
      <c r="Y706" s="669"/>
    </row>
    <row r="707" spans="1:25" ht="14.25" customHeight="1">
      <c r="A707" s="669"/>
      <c r="B707" s="669"/>
      <c r="C707" s="669"/>
      <c r="D707" s="669"/>
      <c r="E707" s="669"/>
      <c r="F707" s="669"/>
      <c r="G707" s="669"/>
      <c r="H707" s="669"/>
      <c r="I707" s="669"/>
      <c r="J707" s="669"/>
      <c r="K707" s="669"/>
      <c r="L707" s="669"/>
      <c r="M707" s="669"/>
      <c r="N707" s="669"/>
      <c r="O707" s="669"/>
      <c r="P707" s="669"/>
      <c r="Q707" s="669"/>
      <c r="R707" s="669"/>
      <c r="S707" s="669"/>
      <c r="T707" s="669"/>
      <c r="U707" s="669"/>
      <c r="V707" s="669"/>
      <c r="W707" s="669"/>
      <c r="X707" s="669"/>
      <c r="Y707" s="669"/>
    </row>
    <row r="708" spans="1:25" ht="14.25" customHeight="1">
      <c r="A708" s="669"/>
      <c r="B708" s="669"/>
      <c r="C708" s="669"/>
      <c r="D708" s="669"/>
      <c r="E708" s="669"/>
      <c r="F708" s="669"/>
      <c r="G708" s="669"/>
      <c r="H708" s="669"/>
      <c r="I708" s="669"/>
      <c r="J708" s="669"/>
      <c r="K708" s="669"/>
      <c r="L708" s="669"/>
      <c r="M708" s="669"/>
      <c r="N708" s="669"/>
      <c r="O708" s="669"/>
      <c r="P708" s="669"/>
      <c r="Q708" s="669"/>
      <c r="R708" s="669"/>
      <c r="S708" s="669"/>
      <c r="T708" s="669"/>
      <c r="U708" s="669"/>
      <c r="V708" s="669"/>
      <c r="W708" s="669"/>
      <c r="X708" s="669"/>
      <c r="Y708" s="669"/>
    </row>
    <row r="709" spans="1:25" ht="14.25" customHeight="1">
      <c r="A709" s="669"/>
      <c r="B709" s="669"/>
      <c r="C709" s="669"/>
      <c r="D709" s="669"/>
      <c r="E709" s="669"/>
      <c r="F709" s="669"/>
      <c r="G709" s="669"/>
      <c r="H709" s="669"/>
      <c r="I709" s="669"/>
      <c r="J709" s="669"/>
      <c r="K709" s="669"/>
      <c r="L709" s="669"/>
      <c r="M709" s="669"/>
      <c r="N709" s="669"/>
      <c r="O709" s="669"/>
      <c r="P709" s="669"/>
      <c r="Q709" s="669"/>
      <c r="R709" s="669"/>
      <c r="S709" s="669"/>
      <c r="T709" s="669"/>
      <c r="U709" s="669"/>
      <c r="V709" s="669"/>
      <c r="W709" s="669"/>
      <c r="X709" s="669"/>
      <c r="Y709" s="669"/>
    </row>
    <row r="710" spans="1:25" ht="14.25" customHeight="1">
      <c r="A710" s="669"/>
      <c r="B710" s="669"/>
      <c r="C710" s="669"/>
      <c r="D710" s="669"/>
      <c r="E710" s="669"/>
      <c r="F710" s="669"/>
      <c r="G710" s="669"/>
      <c r="H710" s="669"/>
      <c r="I710" s="669"/>
      <c r="J710" s="669"/>
      <c r="K710" s="669"/>
      <c r="L710" s="669"/>
      <c r="M710" s="669"/>
      <c r="N710" s="669"/>
      <c r="O710" s="669"/>
      <c r="P710" s="669"/>
      <c r="Q710" s="669"/>
      <c r="R710" s="669"/>
      <c r="S710" s="669"/>
      <c r="T710" s="669"/>
      <c r="U710" s="669"/>
      <c r="V710" s="669"/>
      <c r="W710" s="669"/>
      <c r="X710" s="669"/>
      <c r="Y710" s="669"/>
    </row>
    <row r="711" spans="1:25" ht="14.25" customHeight="1">
      <c r="A711" s="669"/>
      <c r="B711" s="669"/>
      <c r="C711" s="669"/>
      <c r="D711" s="669"/>
      <c r="E711" s="669"/>
      <c r="F711" s="669"/>
      <c r="G711" s="669"/>
      <c r="H711" s="669"/>
      <c r="I711" s="669"/>
      <c r="J711" s="669"/>
      <c r="K711" s="669"/>
      <c r="L711" s="669"/>
      <c r="M711" s="669"/>
      <c r="N711" s="669"/>
      <c r="O711" s="669"/>
      <c r="P711" s="669"/>
      <c r="Q711" s="669"/>
      <c r="R711" s="669"/>
      <c r="S711" s="669"/>
      <c r="T711" s="669"/>
      <c r="U711" s="669"/>
      <c r="V711" s="669"/>
      <c r="W711" s="669"/>
      <c r="X711" s="669"/>
      <c r="Y711" s="669"/>
    </row>
    <row r="712" spans="1:25" ht="14.25" customHeight="1">
      <c r="A712" s="669"/>
      <c r="B712" s="669"/>
      <c r="C712" s="669"/>
      <c r="D712" s="669"/>
      <c r="E712" s="669"/>
      <c r="F712" s="669"/>
      <c r="G712" s="669"/>
      <c r="H712" s="669"/>
      <c r="I712" s="669"/>
      <c r="J712" s="669"/>
      <c r="K712" s="669"/>
      <c r="L712" s="669"/>
      <c r="M712" s="669"/>
      <c r="N712" s="669"/>
      <c r="O712" s="669"/>
      <c r="P712" s="669"/>
      <c r="Q712" s="669"/>
      <c r="R712" s="669"/>
      <c r="S712" s="669"/>
      <c r="T712" s="669"/>
      <c r="U712" s="669"/>
      <c r="V712" s="669"/>
      <c r="W712" s="669"/>
      <c r="X712" s="669"/>
      <c r="Y712" s="669"/>
    </row>
    <row r="713" spans="1:25" ht="14.25" customHeight="1">
      <c r="A713" s="669"/>
      <c r="B713" s="669"/>
      <c r="C713" s="669"/>
      <c r="D713" s="669"/>
      <c r="E713" s="669"/>
      <c r="F713" s="669"/>
      <c r="G713" s="669"/>
      <c r="H713" s="669"/>
      <c r="I713" s="669"/>
      <c r="J713" s="669"/>
      <c r="K713" s="669"/>
      <c r="L713" s="669"/>
      <c r="M713" s="669"/>
      <c r="N713" s="669"/>
      <c r="O713" s="669"/>
      <c r="P713" s="669"/>
      <c r="Q713" s="669"/>
      <c r="R713" s="669"/>
      <c r="S713" s="669"/>
      <c r="T713" s="669"/>
      <c r="U713" s="669"/>
      <c r="V713" s="669"/>
      <c r="W713" s="669"/>
      <c r="X713" s="669"/>
      <c r="Y713" s="669"/>
    </row>
    <row r="714" spans="1:25" ht="14.25" customHeight="1">
      <c r="A714" s="669"/>
      <c r="B714" s="669"/>
      <c r="C714" s="669"/>
      <c r="D714" s="669"/>
      <c r="E714" s="669"/>
      <c r="F714" s="669"/>
      <c r="G714" s="669"/>
      <c r="H714" s="669"/>
      <c r="I714" s="669"/>
      <c r="J714" s="669"/>
      <c r="K714" s="669"/>
      <c r="L714" s="669"/>
      <c r="M714" s="669"/>
      <c r="N714" s="669"/>
      <c r="O714" s="669"/>
      <c r="P714" s="669"/>
      <c r="Q714" s="669"/>
      <c r="R714" s="669"/>
      <c r="S714" s="669"/>
      <c r="T714" s="669"/>
      <c r="U714" s="669"/>
      <c r="V714" s="669"/>
      <c r="W714" s="669"/>
      <c r="X714" s="669"/>
      <c r="Y714" s="669"/>
    </row>
    <row r="715" spans="1:25" ht="14.25" customHeight="1">
      <c r="A715" s="669"/>
      <c r="B715" s="669"/>
      <c r="C715" s="669"/>
      <c r="D715" s="669"/>
      <c r="E715" s="669"/>
      <c r="F715" s="669"/>
      <c r="G715" s="669"/>
      <c r="H715" s="669"/>
      <c r="I715" s="669"/>
      <c r="J715" s="669"/>
      <c r="K715" s="669"/>
      <c r="L715" s="669"/>
      <c r="M715" s="669"/>
      <c r="N715" s="669"/>
      <c r="O715" s="669"/>
      <c r="P715" s="669"/>
      <c r="Q715" s="669"/>
      <c r="R715" s="669"/>
      <c r="S715" s="669"/>
      <c r="T715" s="669"/>
      <c r="U715" s="669"/>
      <c r="V715" s="669"/>
      <c r="W715" s="669"/>
      <c r="X715" s="669"/>
      <c r="Y715" s="669"/>
    </row>
    <row r="716" spans="1:25" ht="14.25" customHeight="1">
      <c r="A716" s="669"/>
      <c r="B716" s="669"/>
      <c r="C716" s="669"/>
      <c r="D716" s="669"/>
      <c r="E716" s="669"/>
      <c r="F716" s="669"/>
      <c r="G716" s="669"/>
      <c r="H716" s="669"/>
      <c r="I716" s="669"/>
      <c r="J716" s="669"/>
      <c r="K716" s="669"/>
      <c r="L716" s="669"/>
      <c r="M716" s="669"/>
      <c r="N716" s="669"/>
      <c r="O716" s="669"/>
      <c r="P716" s="669"/>
      <c r="Q716" s="669"/>
      <c r="R716" s="669"/>
      <c r="S716" s="669"/>
      <c r="T716" s="669"/>
      <c r="U716" s="669"/>
      <c r="V716" s="669"/>
      <c r="W716" s="669"/>
      <c r="X716" s="669"/>
      <c r="Y716" s="669"/>
    </row>
    <row r="717" spans="1:25" ht="14.25" customHeight="1">
      <c r="A717" s="669"/>
      <c r="B717" s="669"/>
      <c r="C717" s="669"/>
      <c r="D717" s="669"/>
      <c r="E717" s="669"/>
      <c r="F717" s="669"/>
      <c r="G717" s="669"/>
      <c r="H717" s="669"/>
      <c r="I717" s="669"/>
      <c r="J717" s="669"/>
      <c r="K717" s="669"/>
      <c r="L717" s="669"/>
      <c r="M717" s="669"/>
      <c r="N717" s="669"/>
      <c r="O717" s="669"/>
      <c r="P717" s="669"/>
      <c r="Q717" s="669"/>
      <c r="R717" s="669"/>
      <c r="S717" s="669"/>
      <c r="T717" s="669"/>
      <c r="U717" s="669"/>
      <c r="V717" s="669"/>
      <c r="W717" s="669"/>
      <c r="X717" s="669"/>
      <c r="Y717" s="669"/>
    </row>
    <row r="718" spans="1:25" ht="14.25" customHeight="1">
      <c r="A718" s="669"/>
      <c r="B718" s="669"/>
      <c r="C718" s="669"/>
      <c r="D718" s="669"/>
      <c r="E718" s="669"/>
      <c r="F718" s="669"/>
      <c r="G718" s="669"/>
      <c r="H718" s="669"/>
      <c r="I718" s="669"/>
      <c r="J718" s="669"/>
      <c r="K718" s="669"/>
      <c r="L718" s="669"/>
      <c r="M718" s="669"/>
      <c r="N718" s="669"/>
      <c r="O718" s="669"/>
      <c r="P718" s="669"/>
      <c r="Q718" s="669"/>
      <c r="R718" s="669"/>
      <c r="S718" s="669"/>
      <c r="T718" s="669"/>
      <c r="U718" s="669"/>
      <c r="V718" s="669"/>
      <c r="W718" s="669"/>
      <c r="X718" s="669"/>
      <c r="Y718" s="669"/>
    </row>
    <row r="719" spans="1:25" ht="14.25" customHeight="1">
      <c r="A719" s="669"/>
      <c r="B719" s="669"/>
      <c r="C719" s="669"/>
      <c r="D719" s="669"/>
      <c r="E719" s="669"/>
      <c r="F719" s="669"/>
      <c r="G719" s="669"/>
      <c r="H719" s="669"/>
      <c r="I719" s="669"/>
      <c r="J719" s="669"/>
      <c r="K719" s="669"/>
      <c r="L719" s="669"/>
      <c r="M719" s="669"/>
      <c r="N719" s="669"/>
      <c r="O719" s="669"/>
      <c r="P719" s="669"/>
      <c r="Q719" s="669"/>
      <c r="R719" s="669"/>
      <c r="S719" s="669"/>
      <c r="T719" s="669"/>
      <c r="U719" s="669"/>
      <c r="V719" s="669"/>
      <c r="W719" s="669"/>
      <c r="X719" s="669"/>
      <c r="Y719" s="669"/>
    </row>
    <row r="720" spans="1:25" ht="14.25" customHeight="1">
      <c r="A720" s="669"/>
      <c r="B720" s="669"/>
      <c r="C720" s="669"/>
      <c r="D720" s="669"/>
      <c r="E720" s="669"/>
      <c r="F720" s="669"/>
      <c r="G720" s="669"/>
      <c r="H720" s="669"/>
      <c r="I720" s="669"/>
      <c r="J720" s="669"/>
      <c r="K720" s="669"/>
      <c r="L720" s="669"/>
      <c r="M720" s="669"/>
      <c r="N720" s="669"/>
      <c r="O720" s="669"/>
      <c r="P720" s="669"/>
      <c r="Q720" s="669"/>
      <c r="R720" s="669"/>
      <c r="S720" s="669"/>
      <c r="T720" s="669"/>
      <c r="U720" s="669"/>
      <c r="V720" s="669"/>
      <c r="W720" s="669"/>
      <c r="X720" s="669"/>
      <c r="Y720" s="669"/>
    </row>
    <row r="721" spans="1:25" ht="14.25" customHeight="1">
      <c r="A721" s="669"/>
      <c r="B721" s="669"/>
      <c r="C721" s="669"/>
      <c r="D721" s="669"/>
      <c r="E721" s="669"/>
      <c r="F721" s="669"/>
      <c r="G721" s="669"/>
      <c r="H721" s="669"/>
      <c r="I721" s="669"/>
      <c r="J721" s="669"/>
      <c r="K721" s="669"/>
      <c r="L721" s="669"/>
      <c r="M721" s="669"/>
      <c r="N721" s="669"/>
      <c r="O721" s="669"/>
      <c r="P721" s="669"/>
      <c r="Q721" s="669"/>
      <c r="R721" s="669"/>
      <c r="S721" s="669"/>
      <c r="T721" s="669"/>
      <c r="U721" s="669"/>
      <c r="V721" s="669"/>
      <c r="W721" s="669"/>
      <c r="X721" s="669"/>
      <c r="Y721" s="669"/>
    </row>
    <row r="722" spans="1:25" ht="14.25" customHeight="1">
      <c r="A722" s="669"/>
      <c r="B722" s="669"/>
      <c r="C722" s="669"/>
      <c r="D722" s="669"/>
      <c r="E722" s="669"/>
      <c r="F722" s="669"/>
      <c r="G722" s="669"/>
      <c r="H722" s="669"/>
      <c r="I722" s="669"/>
      <c r="J722" s="669"/>
      <c r="K722" s="669"/>
      <c r="L722" s="669"/>
      <c r="M722" s="669"/>
      <c r="N722" s="669"/>
      <c r="O722" s="669"/>
      <c r="P722" s="669"/>
      <c r="Q722" s="669"/>
      <c r="R722" s="669"/>
      <c r="S722" s="669"/>
      <c r="T722" s="669"/>
      <c r="U722" s="669"/>
      <c r="V722" s="669"/>
      <c r="W722" s="669"/>
      <c r="X722" s="669"/>
      <c r="Y722" s="669"/>
    </row>
    <row r="723" spans="1:25" ht="14.25" customHeight="1">
      <c r="A723" s="669"/>
      <c r="B723" s="669"/>
      <c r="C723" s="669"/>
      <c r="D723" s="669"/>
      <c r="E723" s="669"/>
      <c r="F723" s="669"/>
      <c r="G723" s="669"/>
      <c r="H723" s="669"/>
      <c r="I723" s="669"/>
      <c r="J723" s="669"/>
      <c r="K723" s="669"/>
      <c r="L723" s="669"/>
      <c r="M723" s="669"/>
      <c r="N723" s="669"/>
      <c r="O723" s="669"/>
      <c r="P723" s="669"/>
      <c r="Q723" s="669"/>
      <c r="R723" s="669"/>
      <c r="S723" s="669"/>
      <c r="T723" s="669"/>
      <c r="U723" s="669"/>
      <c r="V723" s="669"/>
      <c r="W723" s="669"/>
      <c r="X723" s="669"/>
      <c r="Y723" s="669"/>
    </row>
    <row r="724" spans="1:25" ht="14.25" customHeight="1">
      <c r="A724" s="669"/>
      <c r="B724" s="669"/>
      <c r="C724" s="669"/>
      <c r="D724" s="669"/>
      <c r="E724" s="669"/>
      <c r="F724" s="669"/>
      <c r="G724" s="669"/>
      <c r="H724" s="669"/>
      <c r="I724" s="669"/>
      <c r="J724" s="669"/>
      <c r="K724" s="669"/>
      <c r="L724" s="669"/>
      <c r="M724" s="669"/>
      <c r="N724" s="669"/>
      <c r="O724" s="669"/>
      <c r="P724" s="669"/>
      <c r="Q724" s="669"/>
      <c r="R724" s="669"/>
      <c r="S724" s="669"/>
      <c r="T724" s="669"/>
      <c r="U724" s="669"/>
      <c r="V724" s="669"/>
      <c r="W724" s="669"/>
      <c r="X724" s="669"/>
      <c r="Y724" s="669"/>
    </row>
    <row r="725" spans="1:25" ht="14.25" customHeight="1">
      <c r="A725" s="669"/>
      <c r="B725" s="669"/>
      <c r="C725" s="669"/>
      <c r="D725" s="669"/>
      <c r="E725" s="669"/>
      <c r="F725" s="669"/>
      <c r="G725" s="669"/>
      <c r="H725" s="669"/>
      <c r="I725" s="669"/>
      <c r="J725" s="669"/>
      <c r="K725" s="669"/>
      <c r="L725" s="669"/>
      <c r="M725" s="669"/>
      <c r="N725" s="669"/>
      <c r="O725" s="669"/>
      <c r="P725" s="669"/>
      <c r="Q725" s="669"/>
      <c r="R725" s="669"/>
      <c r="S725" s="669"/>
      <c r="T725" s="669"/>
      <c r="U725" s="669"/>
      <c r="V725" s="669"/>
      <c r="W725" s="669"/>
      <c r="X725" s="669"/>
      <c r="Y725" s="669"/>
    </row>
    <row r="726" spans="1:25" ht="14.25" customHeight="1">
      <c r="A726" s="669"/>
      <c r="B726" s="669"/>
      <c r="C726" s="669"/>
      <c r="D726" s="669"/>
      <c r="E726" s="669"/>
      <c r="F726" s="669"/>
      <c r="G726" s="669"/>
      <c r="H726" s="669"/>
      <c r="I726" s="669"/>
      <c r="J726" s="669"/>
      <c r="K726" s="669"/>
      <c r="L726" s="669"/>
      <c r="M726" s="669"/>
      <c r="N726" s="669"/>
      <c r="O726" s="669"/>
      <c r="P726" s="669"/>
      <c r="Q726" s="669"/>
      <c r="R726" s="669"/>
      <c r="S726" s="669"/>
      <c r="T726" s="669"/>
      <c r="U726" s="669"/>
      <c r="V726" s="669"/>
      <c r="W726" s="669"/>
      <c r="X726" s="669"/>
      <c r="Y726" s="669"/>
    </row>
    <row r="727" spans="1:25" ht="14.25" customHeight="1">
      <c r="A727" s="669"/>
      <c r="B727" s="669"/>
      <c r="C727" s="669"/>
      <c r="D727" s="669"/>
      <c r="E727" s="669"/>
      <c r="F727" s="669"/>
      <c r="G727" s="669"/>
      <c r="H727" s="669"/>
      <c r="I727" s="669"/>
      <c r="J727" s="669"/>
      <c r="K727" s="669"/>
      <c r="L727" s="669"/>
      <c r="M727" s="669"/>
      <c r="N727" s="669"/>
      <c r="O727" s="669"/>
      <c r="P727" s="669"/>
      <c r="Q727" s="669"/>
      <c r="R727" s="669"/>
      <c r="S727" s="669"/>
      <c r="T727" s="669"/>
      <c r="U727" s="669"/>
      <c r="V727" s="669"/>
      <c r="W727" s="669"/>
      <c r="X727" s="669"/>
      <c r="Y727" s="669"/>
    </row>
    <row r="728" spans="1:25" ht="14.25" customHeight="1">
      <c r="A728" s="669"/>
      <c r="B728" s="669"/>
      <c r="C728" s="669"/>
      <c r="D728" s="669"/>
      <c r="E728" s="669"/>
      <c r="F728" s="669"/>
      <c r="G728" s="669"/>
      <c r="H728" s="669"/>
      <c r="I728" s="669"/>
      <c r="J728" s="669"/>
      <c r="K728" s="669"/>
      <c r="L728" s="669"/>
      <c r="M728" s="669"/>
      <c r="N728" s="669"/>
      <c r="O728" s="669"/>
      <c r="P728" s="669"/>
      <c r="Q728" s="669"/>
      <c r="R728" s="669"/>
      <c r="S728" s="669"/>
      <c r="T728" s="669"/>
      <c r="U728" s="669"/>
      <c r="V728" s="669"/>
      <c r="W728" s="669"/>
      <c r="X728" s="669"/>
      <c r="Y728" s="669"/>
    </row>
    <row r="729" spans="1:25" ht="14.25" customHeight="1">
      <c r="A729" s="669"/>
      <c r="B729" s="669"/>
      <c r="C729" s="669"/>
      <c r="D729" s="669"/>
      <c r="E729" s="669"/>
      <c r="F729" s="669"/>
      <c r="G729" s="669"/>
      <c r="H729" s="669"/>
      <c r="I729" s="669"/>
      <c r="J729" s="669"/>
      <c r="K729" s="669"/>
      <c r="L729" s="669"/>
      <c r="M729" s="669"/>
      <c r="N729" s="669"/>
      <c r="O729" s="669"/>
      <c r="P729" s="669"/>
      <c r="Q729" s="669"/>
      <c r="R729" s="669"/>
      <c r="S729" s="669"/>
      <c r="T729" s="669"/>
      <c r="U729" s="669"/>
      <c r="V729" s="669"/>
      <c r="W729" s="669"/>
      <c r="X729" s="669"/>
      <c r="Y729" s="669"/>
    </row>
    <row r="730" spans="1:25" ht="14.25" customHeight="1">
      <c r="A730" s="669"/>
      <c r="B730" s="669"/>
      <c r="C730" s="669"/>
      <c r="D730" s="669"/>
      <c r="E730" s="669"/>
      <c r="F730" s="669"/>
      <c r="G730" s="669"/>
      <c r="H730" s="669"/>
      <c r="I730" s="669"/>
      <c r="J730" s="669"/>
      <c r="K730" s="669"/>
      <c r="L730" s="669"/>
      <c r="M730" s="669"/>
      <c r="N730" s="669"/>
      <c r="O730" s="669"/>
      <c r="P730" s="669"/>
      <c r="Q730" s="669"/>
      <c r="R730" s="669"/>
      <c r="S730" s="669"/>
      <c r="T730" s="669"/>
      <c r="U730" s="669"/>
      <c r="V730" s="669"/>
      <c r="W730" s="669"/>
      <c r="X730" s="669"/>
      <c r="Y730" s="669"/>
    </row>
    <row r="731" spans="1:25" ht="14.25" customHeight="1">
      <c r="A731" s="669"/>
      <c r="B731" s="669"/>
      <c r="C731" s="669"/>
      <c r="D731" s="669"/>
      <c r="E731" s="669"/>
      <c r="F731" s="669"/>
      <c r="G731" s="669"/>
      <c r="H731" s="669"/>
      <c r="I731" s="669"/>
      <c r="J731" s="669"/>
      <c r="K731" s="669"/>
      <c r="L731" s="669"/>
      <c r="M731" s="669"/>
      <c r="N731" s="669"/>
      <c r="O731" s="669"/>
      <c r="P731" s="669"/>
      <c r="Q731" s="669"/>
      <c r="R731" s="669"/>
      <c r="S731" s="669"/>
      <c r="T731" s="669"/>
      <c r="U731" s="669"/>
      <c r="V731" s="669"/>
      <c r="W731" s="669"/>
      <c r="X731" s="669"/>
      <c r="Y731" s="669"/>
    </row>
    <row r="732" spans="1:25" ht="14.25" customHeight="1">
      <c r="A732" s="669"/>
      <c r="B732" s="669"/>
      <c r="C732" s="669"/>
      <c r="D732" s="669"/>
      <c r="E732" s="669"/>
      <c r="F732" s="669"/>
      <c r="G732" s="669"/>
      <c r="H732" s="669"/>
      <c r="I732" s="669"/>
      <c r="J732" s="669"/>
      <c r="K732" s="669"/>
      <c r="L732" s="669"/>
      <c r="M732" s="669"/>
      <c r="N732" s="669"/>
      <c r="O732" s="669"/>
      <c r="P732" s="669"/>
      <c r="Q732" s="669"/>
      <c r="R732" s="669"/>
      <c r="S732" s="669"/>
      <c r="T732" s="669"/>
      <c r="U732" s="669"/>
      <c r="V732" s="669"/>
      <c r="W732" s="669"/>
      <c r="X732" s="669"/>
      <c r="Y732" s="669"/>
    </row>
    <row r="733" spans="1:25" ht="14.25" customHeight="1">
      <c r="A733" s="669"/>
      <c r="B733" s="669"/>
      <c r="C733" s="669"/>
      <c r="D733" s="669"/>
      <c r="E733" s="669"/>
      <c r="F733" s="669"/>
      <c r="G733" s="669"/>
      <c r="H733" s="669"/>
      <c r="I733" s="669"/>
      <c r="J733" s="669"/>
      <c r="K733" s="669"/>
      <c r="L733" s="669"/>
      <c r="M733" s="669"/>
      <c r="N733" s="669"/>
      <c r="O733" s="669"/>
      <c r="P733" s="669"/>
      <c r="Q733" s="669"/>
      <c r="R733" s="669"/>
      <c r="S733" s="669"/>
      <c r="T733" s="669"/>
      <c r="U733" s="669"/>
      <c r="V733" s="669"/>
      <c r="W733" s="669"/>
      <c r="X733" s="669"/>
      <c r="Y733" s="669"/>
    </row>
    <row r="734" spans="1:25" ht="14.25" customHeight="1">
      <c r="A734" s="669"/>
      <c r="B734" s="669"/>
      <c r="C734" s="669"/>
      <c r="D734" s="669"/>
      <c r="E734" s="669"/>
      <c r="F734" s="669"/>
      <c r="G734" s="669"/>
      <c r="H734" s="669"/>
      <c r="I734" s="669"/>
      <c r="J734" s="669"/>
      <c r="K734" s="669"/>
      <c r="L734" s="669"/>
      <c r="M734" s="669"/>
      <c r="N734" s="669"/>
      <c r="O734" s="669"/>
      <c r="P734" s="669"/>
      <c r="Q734" s="669"/>
      <c r="R734" s="669"/>
      <c r="S734" s="669"/>
      <c r="T734" s="669"/>
      <c r="U734" s="669"/>
      <c r="V734" s="669"/>
      <c r="W734" s="669"/>
      <c r="X734" s="669"/>
      <c r="Y734" s="669"/>
    </row>
    <row r="735" spans="1:25" ht="14.25" customHeight="1">
      <c r="A735" s="669"/>
      <c r="B735" s="669"/>
      <c r="C735" s="669"/>
      <c r="D735" s="669"/>
      <c r="E735" s="669"/>
      <c r="F735" s="669"/>
      <c r="G735" s="669"/>
      <c r="H735" s="669"/>
      <c r="I735" s="669"/>
      <c r="J735" s="669"/>
      <c r="K735" s="669"/>
      <c r="L735" s="669"/>
      <c r="M735" s="669"/>
      <c r="N735" s="669"/>
      <c r="O735" s="669"/>
      <c r="P735" s="669"/>
      <c r="Q735" s="669"/>
      <c r="R735" s="669"/>
      <c r="S735" s="669"/>
      <c r="T735" s="669"/>
      <c r="U735" s="669"/>
      <c r="V735" s="669"/>
      <c r="W735" s="669"/>
      <c r="X735" s="669"/>
      <c r="Y735" s="669"/>
    </row>
    <row r="736" spans="1:25" ht="14.25" customHeight="1">
      <c r="A736" s="669"/>
      <c r="B736" s="669"/>
      <c r="C736" s="669"/>
      <c r="D736" s="669"/>
      <c r="E736" s="669"/>
      <c r="F736" s="669"/>
      <c r="G736" s="669"/>
      <c r="H736" s="669"/>
      <c r="I736" s="669"/>
      <c r="J736" s="669"/>
      <c r="K736" s="669"/>
      <c r="L736" s="669"/>
      <c r="M736" s="669"/>
      <c r="N736" s="669"/>
      <c r="O736" s="669"/>
      <c r="P736" s="669"/>
      <c r="Q736" s="669"/>
      <c r="R736" s="669"/>
      <c r="S736" s="669"/>
      <c r="T736" s="669"/>
      <c r="U736" s="669"/>
      <c r="V736" s="669"/>
      <c r="W736" s="669"/>
      <c r="X736" s="669"/>
      <c r="Y736" s="669"/>
    </row>
    <row r="737" spans="1:25" ht="14.25" customHeight="1">
      <c r="A737" s="669"/>
      <c r="B737" s="669"/>
      <c r="C737" s="669"/>
      <c r="D737" s="669"/>
      <c r="E737" s="669"/>
      <c r="F737" s="669"/>
      <c r="G737" s="669"/>
      <c r="H737" s="669"/>
      <c r="I737" s="669"/>
      <c r="J737" s="669"/>
      <c r="K737" s="669"/>
      <c r="L737" s="669"/>
      <c r="M737" s="669"/>
      <c r="N737" s="669"/>
      <c r="O737" s="669"/>
      <c r="P737" s="669"/>
      <c r="Q737" s="669"/>
      <c r="R737" s="669"/>
      <c r="S737" s="669"/>
      <c r="T737" s="669"/>
      <c r="U737" s="669"/>
      <c r="V737" s="669"/>
      <c r="W737" s="669"/>
      <c r="X737" s="669"/>
      <c r="Y737" s="669"/>
    </row>
    <row r="738" spans="1:25" ht="14.25" customHeight="1">
      <c r="A738" s="669"/>
      <c r="B738" s="669"/>
      <c r="C738" s="669"/>
      <c r="D738" s="669"/>
      <c r="E738" s="669"/>
      <c r="F738" s="669"/>
      <c r="G738" s="669"/>
      <c r="H738" s="669"/>
      <c r="I738" s="669"/>
      <c r="J738" s="669"/>
      <c r="K738" s="669"/>
      <c r="L738" s="669"/>
      <c r="M738" s="669"/>
      <c r="N738" s="669"/>
      <c r="O738" s="669"/>
      <c r="P738" s="669"/>
      <c r="Q738" s="669"/>
      <c r="R738" s="669"/>
      <c r="S738" s="669"/>
      <c r="T738" s="669"/>
      <c r="U738" s="669"/>
      <c r="V738" s="669"/>
      <c r="W738" s="669"/>
      <c r="X738" s="669"/>
      <c r="Y738" s="669"/>
    </row>
    <row r="739" spans="1:25" ht="14.25" customHeight="1">
      <c r="A739" s="669"/>
      <c r="B739" s="669"/>
      <c r="C739" s="669"/>
      <c r="D739" s="669"/>
      <c r="E739" s="669"/>
      <c r="F739" s="669"/>
      <c r="G739" s="669"/>
      <c r="H739" s="669"/>
      <c r="I739" s="669"/>
      <c r="J739" s="669"/>
      <c r="K739" s="669"/>
      <c r="L739" s="669"/>
      <c r="M739" s="669"/>
      <c r="N739" s="669"/>
      <c r="O739" s="669"/>
      <c r="P739" s="669"/>
      <c r="Q739" s="669"/>
      <c r="R739" s="669"/>
      <c r="S739" s="669"/>
      <c r="T739" s="669"/>
      <c r="U739" s="669"/>
      <c r="V739" s="669"/>
      <c r="W739" s="669"/>
      <c r="X739" s="669"/>
      <c r="Y739" s="669"/>
    </row>
    <row r="740" spans="1:25" ht="14.25" customHeight="1">
      <c r="A740" s="669"/>
      <c r="B740" s="669"/>
      <c r="C740" s="669"/>
      <c r="D740" s="669"/>
      <c r="E740" s="669"/>
      <c r="F740" s="669"/>
      <c r="G740" s="669"/>
      <c r="H740" s="669"/>
      <c r="I740" s="669"/>
      <c r="J740" s="669"/>
      <c r="K740" s="669"/>
      <c r="L740" s="669"/>
      <c r="M740" s="669"/>
      <c r="N740" s="669"/>
      <c r="O740" s="669"/>
      <c r="P740" s="669"/>
      <c r="Q740" s="669"/>
      <c r="R740" s="669"/>
      <c r="S740" s="669"/>
      <c r="T740" s="669"/>
      <c r="U740" s="669"/>
      <c r="V740" s="669"/>
      <c r="W740" s="669"/>
      <c r="X740" s="669"/>
      <c r="Y740" s="669"/>
    </row>
    <row r="741" spans="1:25" ht="14.25" customHeight="1">
      <c r="A741" s="669"/>
      <c r="B741" s="669"/>
      <c r="C741" s="669"/>
      <c r="D741" s="669"/>
      <c r="E741" s="669"/>
      <c r="F741" s="669"/>
      <c r="G741" s="669"/>
      <c r="H741" s="669"/>
      <c r="I741" s="669"/>
      <c r="J741" s="669"/>
      <c r="K741" s="669"/>
      <c r="L741" s="669"/>
      <c r="M741" s="669"/>
      <c r="N741" s="669"/>
      <c r="O741" s="669"/>
      <c r="P741" s="669"/>
      <c r="Q741" s="669"/>
      <c r="R741" s="669"/>
      <c r="S741" s="669"/>
      <c r="T741" s="669"/>
      <c r="U741" s="669"/>
      <c r="V741" s="669"/>
      <c r="W741" s="669"/>
      <c r="X741" s="669"/>
      <c r="Y741" s="669"/>
    </row>
    <row r="742" spans="1:25" ht="14.25" customHeight="1">
      <c r="A742" s="669"/>
      <c r="B742" s="669"/>
      <c r="C742" s="669"/>
      <c r="D742" s="669"/>
      <c r="E742" s="669"/>
      <c r="F742" s="669"/>
      <c r="G742" s="669"/>
      <c r="H742" s="669"/>
      <c r="I742" s="669"/>
      <c r="J742" s="669"/>
      <c r="K742" s="669"/>
      <c r="L742" s="669"/>
      <c r="M742" s="669"/>
      <c r="N742" s="669"/>
      <c r="O742" s="669"/>
      <c r="P742" s="669"/>
      <c r="Q742" s="669"/>
      <c r="R742" s="669"/>
      <c r="S742" s="669"/>
      <c r="T742" s="669"/>
      <c r="U742" s="669"/>
      <c r="V742" s="669"/>
      <c r="W742" s="669"/>
      <c r="X742" s="669"/>
      <c r="Y742" s="669"/>
    </row>
    <row r="743" spans="1:25" ht="14.25" customHeight="1">
      <c r="A743" s="669"/>
      <c r="B743" s="669"/>
      <c r="C743" s="669"/>
      <c r="D743" s="669"/>
      <c r="E743" s="669"/>
      <c r="F743" s="669"/>
      <c r="G743" s="669"/>
      <c r="H743" s="669"/>
      <c r="I743" s="669"/>
      <c r="J743" s="669"/>
      <c r="K743" s="669"/>
      <c r="L743" s="669"/>
      <c r="M743" s="669"/>
      <c r="N743" s="669"/>
      <c r="O743" s="669"/>
      <c r="P743" s="669"/>
      <c r="Q743" s="669"/>
      <c r="R743" s="669"/>
      <c r="S743" s="669"/>
      <c r="T743" s="669"/>
      <c r="U743" s="669"/>
      <c r="V743" s="669"/>
      <c r="W743" s="669"/>
      <c r="X743" s="669"/>
      <c r="Y743" s="669"/>
    </row>
    <row r="744" spans="1:25" ht="14.25" customHeight="1">
      <c r="A744" s="669"/>
      <c r="B744" s="669"/>
      <c r="C744" s="669"/>
      <c r="D744" s="669"/>
      <c r="E744" s="669"/>
      <c r="F744" s="669"/>
      <c r="G744" s="669"/>
      <c r="H744" s="669"/>
      <c r="I744" s="669"/>
      <c r="J744" s="669"/>
      <c r="K744" s="669"/>
      <c r="L744" s="669"/>
      <c r="M744" s="669"/>
      <c r="N744" s="669"/>
      <c r="O744" s="669"/>
      <c r="P744" s="669"/>
      <c r="Q744" s="669"/>
      <c r="R744" s="669"/>
      <c r="S744" s="669"/>
      <c r="T744" s="669"/>
      <c r="U744" s="669"/>
      <c r="V744" s="669"/>
      <c r="W744" s="669"/>
      <c r="X744" s="669"/>
      <c r="Y744" s="669"/>
    </row>
    <row r="745" spans="1:25" ht="14.25" customHeight="1">
      <c r="A745" s="669"/>
      <c r="B745" s="669"/>
      <c r="C745" s="669"/>
      <c r="D745" s="669"/>
      <c r="E745" s="669"/>
      <c r="F745" s="669"/>
      <c r="G745" s="669"/>
      <c r="H745" s="669"/>
      <c r="I745" s="669"/>
      <c r="J745" s="669"/>
      <c r="K745" s="669"/>
      <c r="L745" s="669"/>
      <c r="M745" s="669"/>
      <c r="N745" s="669"/>
      <c r="O745" s="669"/>
      <c r="P745" s="669"/>
      <c r="Q745" s="669"/>
      <c r="R745" s="669"/>
      <c r="S745" s="669"/>
      <c r="T745" s="669"/>
      <c r="U745" s="669"/>
      <c r="V745" s="669"/>
      <c r="W745" s="669"/>
      <c r="X745" s="669"/>
      <c r="Y745" s="669"/>
    </row>
    <row r="746" spans="1:25" ht="14.25" customHeight="1">
      <c r="A746" s="669"/>
      <c r="B746" s="669"/>
      <c r="C746" s="669"/>
      <c r="D746" s="669"/>
      <c r="E746" s="669"/>
      <c r="F746" s="669"/>
      <c r="G746" s="669"/>
      <c r="H746" s="669"/>
      <c r="I746" s="669"/>
      <c r="J746" s="669"/>
      <c r="K746" s="669"/>
      <c r="L746" s="669"/>
      <c r="M746" s="669"/>
      <c r="N746" s="669"/>
      <c r="O746" s="669"/>
      <c r="P746" s="669"/>
      <c r="Q746" s="669"/>
      <c r="R746" s="669"/>
      <c r="S746" s="669"/>
      <c r="T746" s="669"/>
      <c r="U746" s="669"/>
      <c r="V746" s="669"/>
      <c r="W746" s="669"/>
      <c r="X746" s="669"/>
      <c r="Y746" s="669"/>
    </row>
    <row r="747" spans="1:25" ht="14.25" customHeight="1">
      <c r="A747" s="669"/>
      <c r="B747" s="669"/>
      <c r="C747" s="669"/>
      <c r="D747" s="669"/>
      <c r="E747" s="669"/>
      <c r="F747" s="669"/>
      <c r="G747" s="669"/>
      <c r="H747" s="669"/>
      <c r="I747" s="669"/>
      <c r="J747" s="669"/>
      <c r="K747" s="669"/>
      <c r="L747" s="669"/>
      <c r="M747" s="669"/>
      <c r="N747" s="669"/>
      <c r="O747" s="669"/>
      <c r="P747" s="669"/>
      <c r="Q747" s="669"/>
      <c r="R747" s="669"/>
      <c r="S747" s="669"/>
      <c r="T747" s="669"/>
      <c r="U747" s="669"/>
      <c r="V747" s="669"/>
      <c r="W747" s="669"/>
      <c r="X747" s="669"/>
      <c r="Y747" s="669"/>
    </row>
    <row r="748" spans="1:25" ht="14.25" customHeight="1">
      <c r="A748" s="669"/>
      <c r="B748" s="669"/>
      <c r="C748" s="669"/>
      <c r="D748" s="669"/>
      <c r="E748" s="669"/>
      <c r="F748" s="669"/>
      <c r="G748" s="669"/>
      <c r="H748" s="669"/>
      <c r="I748" s="669"/>
      <c r="J748" s="669"/>
      <c r="K748" s="669"/>
      <c r="L748" s="669"/>
      <c r="M748" s="669"/>
      <c r="N748" s="669"/>
      <c r="O748" s="669"/>
      <c r="P748" s="669"/>
      <c r="Q748" s="669"/>
      <c r="R748" s="669"/>
      <c r="S748" s="669"/>
      <c r="T748" s="669"/>
      <c r="U748" s="669"/>
      <c r="V748" s="669"/>
      <c r="W748" s="669"/>
      <c r="X748" s="669"/>
      <c r="Y748" s="669"/>
    </row>
    <row r="749" spans="1:25" ht="14.25" customHeight="1">
      <c r="A749" s="669"/>
      <c r="B749" s="669"/>
      <c r="C749" s="669"/>
      <c r="D749" s="669"/>
      <c r="E749" s="669"/>
      <c r="F749" s="669"/>
      <c r="G749" s="669"/>
      <c r="H749" s="669"/>
      <c r="I749" s="669"/>
      <c r="J749" s="669"/>
      <c r="K749" s="669"/>
      <c r="L749" s="669"/>
      <c r="M749" s="669"/>
      <c r="N749" s="669"/>
      <c r="O749" s="669"/>
      <c r="P749" s="669"/>
      <c r="Q749" s="669"/>
      <c r="R749" s="669"/>
      <c r="S749" s="669"/>
      <c r="T749" s="669"/>
      <c r="U749" s="669"/>
      <c r="V749" s="669"/>
      <c r="W749" s="669"/>
      <c r="X749" s="669"/>
      <c r="Y749" s="669"/>
    </row>
    <row r="750" spans="1:25" ht="14.25" customHeight="1">
      <c r="A750" s="669"/>
      <c r="B750" s="669"/>
      <c r="C750" s="669"/>
      <c r="D750" s="669"/>
      <c r="E750" s="669"/>
      <c r="F750" s="669"/>
      <c r="G750" s="669"/>
      <c r="H750" s="669"/>
      <c r="I750" s="669"/>
      <c r="J750" s="669"/>
      <c r="K750" s="669"/>
      <c r="L750" s="669"/>
      <c r="M750" s="669"/>
      <c r="N750" s="669"/>
      <c r="O750" s="669"/>
      <c r="P750" s="669"/>
      <c r="Q750" s="669"/>
      <c r="R750" s="669"/>
      <c r="S750" s="669"/>
      <c r="T750" s="669"/>
      <c r="U750" s="669"/>
      <c r="V750" s="669"/>
      <c r="W750" s="669"/>
      <c r="X750" s="669"/>
      <c r="Y750" s="669"/>
    </row>
    <row r="751" spans="1:25" ht="14.25" customHeight="1">
      <c r="A751" s="669"/>
      <c r="B751" s="669"/>
      <c r="C751" s="669"/>
      <c r="D751" s="669"/>
      <c r="E751" s="669"/>
      <c r="F751" s="669"/>
      <c r="G751" s="669"/>
      <c r="H751" s="669"/>
      <c r="I751" s="669"/>
      <c r="J751" s="669"/>
      <c r="K751" s="669"/>
      <c r="L751" s="669"/>
      <c r="M751" s="669"/>
      <c r="N751" s="669"/>
      <c r="O751" s="669"/>
      <c r="P751" s="669"/>
      <c r="Q751" s="669"/>
      <c r="R751" s="669"/>
      <c r="S751" s="669"/>
      <c r="T751" s="669"/>
      <c r="U751" s="669"/>
      <c r="V751" s="669"/>
      <c r="W751" s="669"/>
      <c r="X751" s="669"/>
      <c r="Y751" s="669"/>
    </row>
    <row r="752" spans="1:25" ht="14.25" customHeight="1">
      <c r="A752" s="669"/>
      <c r="B752" s="669"/>
      <c r="C752" s="669"/>
      <c r="D752" s="669"/>
      <c r="E752" s="669"/>
      <c r="F752" s="669"/>
      <c r="G752" s="669"/>
      <c r="H752" s="669"/>
      <c r="I752" s="669"/>
      <c r="J752" s="669"/>
      <c r="K752" s="669"/>
      <c r="L752" s="669"/>
      <c r="M752" s="669"/>
      <c r="N752" s="669"/>
      <c r="O752" s="669"/>
      <c r="P752" s="669"/>
      <c r="Q752" s="669"/>
      <c r="R752" s="669"/>
      <c r="S752" s="669"/>
      <c r="T752" s="669"/>
      <c r="U752" s="669"/>
      <c r="V752" s="669"/>
      <c r="W752" s="669"/>
      <c r="X752" s="669"/>
      <c r="Y752" s="669"/>
    </row>
    <row r="753" spans="1:25" ht="14.25" customHeight="1">
      <c r="A753" s="669"/>
      <c r="B753" s="669"/>
      <c r="C753" s="669"/>
      <c r="D753" s="669"/>
      <c r="E753" s="669"/>
      <c r="F753" s="669"/>
      <c r="G753" s="669"/>
      <c r="H753" s="669"/>
      <c r="I753" s="669"/>
      <c r="J753" s="669"/>
      <c r="K753" s="669"/>
      <c r="L753" s="669"/>
      <c r="M753" s="669"/>
      <c r="N753" s="669"/>
      <c r="O753" s="669"/>
      <c r="P753" s="669"/>
      <c r="Q753" s="669"/>
      <c r="R753" s="669"/>
      <c r="S753" s="669"/>
      <c r="T753" s="669"/>
      <c r="U753" s="669"/>
      <c r="V753" s="669"/>
      <c r="W753" s="669"/>
      <c r="X753" s="669"/>
      <c r="Y753" s="669"/>
    </row>
    <row r="754" spans="1:25" ht="14.25" customHeight="1">
      <c r="A754" s="669"/>
      <c r="B754" s="669"/>
      <c r="C754" s="669"/>
      <c r="D754" s="669"/>
      <c r="E754" s="669"/>
      <c r="F754" s="669"/>
      <c r="G754" s="669"/>
      <c r="H754" s="669"/>
      <c r="I754" s="669"/>
      <c r="J754" s="669"/>
      <c r="K754" s="669"/>
      <c r="L754" s="669"/>
      <c r="M754" s="669"/>
      <c r="N754" s="669"/>
      <c r="O754" s="669"/>
      <c r="P754" s="669"/>
      <c r="Q754" s="669"/>
      <c r="R754" s="669"/>
      <c r="S754" s="669"/>
      <c r="T754" s="669"/>
      <c r="U754" s="669"/>
      <c r="V754" s="669"/>
      <c r="W754" s="669"/>
      <c r="X754" s="669"/>
      <c r="Y754" s="669"/>
    </row>
    <row r="755" spans="1:25" ht="14.25" customHeight="1">
      <c r="A755" s="669"/>
      <c r="B755" s="669"/>
      <c r="C755" s="669"/>
      <c r="D755" s="669"/>
      <c r="E755" s="669"/>
      <c r="F755" s="669"/>
      <c r="G755" s="669"/>
      <c r="H755" s="669"/>
      <c r="I755" s="669"/>
      <c r="J755" s="669"/>
      <c r="K755" s="669"/>
      <c r="L755" s="669"/>
      <c r="M755" s="669"/>
      <c r="N755" s="669"/>
      <c r="O755" s="669"/>
      <c r="P755" s="669"/>
      <c r="Q755" s="669"/>
      <c r="R755" s="669"/>
      <c r="S755" s="669"/>
      <c r="T755" s="669"/>
      <c r="U755" s="669"/>
      <c r="V755" s="669"/>
      <c r="W755" s="669"/>
      <c r="X755" s="669"/>
      <c r="Y755" s="669"/>
    </row>
    <row r="756" spans="1:25" ht="14.25" customHeight="1">
      <c r="A756" s="669"/>
      <c r="B756" s="669"/>
      <c r="C756" s="669"/>
      <c r="D756" s="669"/>
      <c r="E756" s="669"/>
      <c r="F756" s="669"/>
      <c r="G756" s="669"/>
      <c r="H756" s="669"/>
      <c r="I756" s="669"/>
      <c r="J756" s="669"/>
      <c r="K756" s="669"/>
      <c r="L756" s="669"/>
      <c r="M756" s="669"/>
      <c r="N756" s="669"/>
      <c r="O756" s="669"/>
      <c r="P756" s="669"/>
      <c r="Q756" s="669"/>
      <c r="R756" s="669"/>
      <c r="S756" s="669"/>
      <c r="T756" s="669"/>
      <c r="U756" s="669"/>
      <c r="V756" s="669"/>
      <c r="W756" s="669"/>
      <c r="X756" s="669"/>
      <c r="Y756" s="669"/>
    </row>
    <row r="757" spans="1:25" ht="14.25" customHeight="1">
      <c r="A757" s="669"/>
      <c r="B757" s="669"/>
      <c r="C757" s="669"/>
      <c r="D757" s="669"/>
      <c r="E757" s="669"/>
      <c r="F757" s="669"/>
      <c r="G757" s="669"/>
      <c r="H757" s="669"/>
      <c r="I757" s="669"/>
      <c r="J757" s="669"/>
      <c r="K757" s="669"/>
      <c r="L757" s="669"/>
      <c r="M757" s="669"/>
      <c r="N757" s="669"/>
      <c r="O757" s="669"/>
      <c r="P757" s="669"/>
      <c r="Q757" s="669"/>
      <c r="R757" s="669"/>
      <c r="S757" s="669"/>
      <c r="T757" s="669"/>
      <c r="U757" s="669"/>
      <c r="V757" s="669"/>
      <c r="W757" s="669"/>
      <c r="X757" s="669"/>
      <c r="Y757" s="669"/>
    </row>
    <row r="758" spans="1:25" ht="14.25" customHeight="1">
      <c r="A758" s="669"/>
      <c r="B758" s="669"/>
      <c r="C758" s="669"/>
      <c r="D758" s="669"/>
      <c r="E758" s="669"/>
      <c r="F758" s="669"/>
      <c r="G758" s="669"/>
      <c r="H758" s="669"/>
      <c r="I758" s="669"/>
      <c r="J758" s="669"/>
      <c r="K758" s="669"/>
      <c r="L758" s="669"/>
      <c r="M758" s="669"/>
      <c r="N758" s="669"/>
      <c r="O758" s="669"/>
      <c r="P758" s="669"/>
      <c r="Q758" s="669"/>
      <c r="R758" s="669"/>
      <c r="S758" s="669"/>
      <c r="T758" s="669"/>
      <c r="U758" s="669"/>
      <c r="V758" s="669"/>
      <c r="W758" s="669"/>
      <c r="X758" s="669"/>
      <c r="Y758" s="669"/>
    </row>
    <row r="759" spans="1:25" ht="14.25" customHeight="1">
      <c r="A759" s="669"/>
      <c r="B759" s="669"/>
      <c r="C759" s="669"/>
      <c r="D759" s="669"/>
      <c r="E759" s="669"/>
      <c r="F759" s="669"/>
      <c r="G759" s="669"/>
      <c r="H759" s="669"/>
      <c r="I759" s="669"/>
      <c r="J759" s="669"/>
      <c r="K759" s="669"/>
      <c r="L759" s="669"/>
      <c r="M759" s="669"/>
      <c r="N759" s="669"/>
      <c r="O759" s="669"/>
      <c r="P759" s="669"/>
      <c r="Q759" s="669"/>
      <c r="R759" s="669"/>
      <c r="S759" s="669"/>
      <c r="T759" s="669"/>
      <c r="U759" s="669"/>
      <c r="V759" s="669"/>
      <c r="W759" s="669"/>
      <c r="X759" s="669"/>
      <c r="Y759" s="669"/>
    </row>
    <row r="760" spans="1:25" ht="14.25" customHeight="1">
      <c r="A760" s="669"/>
      <c r="B760" s="669"/>
      <c r="C760" s="669"/>
      <c r="D760" s="669"/>
      <c r="E760" s="669"/>
      <c r="F760" s="669"/>
      <c r="G760" s="669"/>
      <c r="H760" s="669"/>
      <c r="I760" s="669"/>
      <c r="J760" s="669"/>
      <c r="K760" s="669"/>
      <c r="L760" s="669"/>
      <c r="M760" s="669"/>
      <c r="N760" s="669"/>
      <c r="O760" s="669"/>
      <c r="P760" s="669"/>
      <c r="Q760" s="669"/>
      <c r="R760" s="669"/>
      <c r="S760" s="669"/>
      <c r="T760" s="669"/>
      <c r="U760" s="669"/>
      <c r="V760" s="669"/>
      <c r="W760" s="669"/>
      <c r="X760" s="669"/>
      <c r="Y760" s="669"/>
    </row>
    <row r="761" spans="1:25" ht="14.25" customHeight="1">
      <c r="A761" s="669"/>
      <c r="B761" s="669"/>
      <c r="C761" s="669"/>
      <c r="D761" s="669"/>
      <c r="E761" s="669"/>
      <c r="F761" s="669"/>
      <c r="G761" s="669"/>
      <c r="H761" s="669"/>
      <c r="I761" s="669"/>
      <c r="J761" s="669"/>
      <c r="K761" s="669"/>
      <c r="L761" s="669"/>
      <c r="M761" s="669"/>
      <c r="N761" s="669"/>
      <c r="O761" s="669"/>
      <c r="P761" s="669"/>
      <c r="Q761" s="669"/>
      <c r="R761" s="669"/>
      <c r="S761" s="669"/>
      <c r="T761" s="669"/>
      <c r="U761" s="669"/>
      <c r="V761" s="669"/>
      <c r="W761" s="669"/>
      <c r="X761" s="669"/>
      <c r="Y761" s="669"/>
    </row>
    <row r="762" spans="1:25" ht="14.25" customHeight="1">
      <c r="A762" s="669"/>
      <c r="B762" s="669"/>
      <c r="C762" s="669"/>
      <c r="D762" s="669"/>
      <c r="E762" s="669"/>
      <c r="F762" s="669"/>
      <c r="G762" s="669"/>
      <c r="H762" s="669"/>
      <c r="I762" s="669"/>
      <c r="J762" s="669"/>
      <c r="K762" s="669"/>
      <c r="L762" s="669"/>
      <c r="M762" s="669"/>
      <c r="N762" s="669"/>
      <c r="O762" s="669"/>
      <c r="P762" s="669"/>
      <c r="Q762" s="669"/>
      <c r="R762" s="669"/>
      <c r="S762" s="669"/>
      <c r="T762" s="669"/>
      <c r="U762" s="669"/>
      <c r="V762" s="669"/>
      <c r="W762" s="669"/>
      <c r="X762" s="669"/>
      <c r="Y762" s="669"/>
    </row>
    <row r="763" spans="1:25" ht="14.25" customHeight="1">
      <c r="A763" s="669"/>
      <c r="B763" s="669"/>
      <c r="C763" s="669"/>
      <c r="D763" s="669"/>
      <c r="E763" s="669"/>
      <c r="F763" s="669"/>
      <c r="G763" s="669"/>
      <c r="H763" s="669"/>
      <c r="I763" s="669"/>
      <c r="J763" s="669"/>
      <c r="K763" s="669"/>
      <c r="L763" s="669"/>
      <c r="M763" s="669"/>
      <c r="N763" s="669"/>
      <c r="O763" s="669"/>
      <c r="P763" s="669"/>
      <c r="Q763" s="669"/>
      <c r="R763" s="669"/>
      <c r="S763" s="669"/>
      <c r="T763" s="669"/>
      <c r="U763" s="669"/>
      <c r="V763" s="669"/>
      <c r="W763" s="669"/>
      <c r="X763" s="669"/>
      <c r="Y763" s="669"/>
    </row>
    <row r="764" spans="1:25" ht="14.25" customHeight="1">
      <c r="A764" s="669"/>
      <c r="B764" s="669"/>
      <c r="C764" s="669"/>
      <c r="D764" s="669"/>
      <c r="E764" s="669"/>
      <c r="F764" s="669"/>
      <c r="G764" s="669"/>
      <c r="H764" s="669"/>
      <c r="I764" s="669"/>
      <c r="J764" s="669"/>
      <c r="K764" s="669"/>
      <c r="L764" s="669"/>
      <c r="M764" s="669"/>
      <c r="N764" s="669"/>
      <c r="O764" s="669"/>
      <c r="P764" s="669"/>
      <c r="Q764" s="669"/>
      <c r="R764" s="669"/>
      <c r="S764" s="669"/>
      <c r="T764" s="669"/>
      <c r="U764" s="669"/>
      <c r="V764" s="669"/>
      <c r="W764" s="669"/>
      <c r="X764" s="669"/>
      <c r="Y764" s="669"/>
    </row>
    <row r="765" spans="1:25" ht="14.25" customHeight="1">
      <c r="A765" s="669"/>
      <c r="B765" s="669"/>
      <c r="C765" s="669"/>
      <c r="D765" s="669"/>
      <c r="E765" s="669"/>
      <c r="F765" s="669"/>
      <c r="G765" s="669"/>
      <c r="H765" s="669"/>
      <c r="I765" s="669"/>
      <c r="J765" s="669"/>
      <c r="K765" s="669"/>
      <c r="L765" s="669"/>
      <c r="M765" s="669"/>
      <c r="N765" s="669"/>
      <c r="O765" s="669"/>
      <c r="P765" s="669"/>
      <c r="Q765" s="669"/>
      <c r="R765" s="669"/>
      <c r="S765" s="669"/>
      <c r="T765" s="669"/>
      <c r="U765" s="669"/>
      <c r="V765" s="669"/>
      <c r="W765" s="669"/>
      <c r="X765" s="669"/>
      <c r="Y765" s="669"/>
    </row>
    <row r="766" spans="1:25" ht="14.25" customHeight="1">
      <c r="A766" s="669"/>
      <c r="B766" s="669"/>
      <c r="C766" s="669"/>
      <c r="D766" s="669"/>
      <c r="E766" s="669"/>
      <c r="F766" s="669"/>
      <c r="G766" s="669"/>
      <c r="H766" s="669"/>
      <c r="I766" s="669"/>
      <c r="J766" s="669"/>
      <c r="K766" s="669"/>
      <c r="L766" s="669"/>
      <c r="M766" s="669"/>
      <c r="N766" s="669"/>
      <c r="O766" s="669"/>
      <c r="P766" s="669"/>
      <c r="Q766" s="669"/>
      <c r="R766" s="669"/>
      <c r="S766" s="669"/>
      <c r="T766" s="669"/>
      <c r="U766" s="669"/>
      <c r="V766" s="669"/>
      <c r="W766" s="669"/>
      <c r="X766" s="669"/>
      <c r="Y766" s="669"/>
    </row>
    <row r="767" spans="1:25" ht="14.25" customHeight="1">
      <c r="A767" s="669"/>
      <c r="B767" s="669"/>
      <c r="C767" s="669"/>
      <c r="D767" s="669"/>
      <c r="E767" s="669"/>
      <c r="F767" s="669"/>
      <c r="G767" s="669"/>
      <c r="H767" s="669"/>
      <c r="I767" s="669"/>
      <c r="J767" s="669"/>
      <c r="K767" s="669"/>
      <c r="L767" s="669"/>
      <c r="M767" s="669"/>
      <c r="N767" s="669"/>
      <c r="O767" s="669"/>
      <c r="P767" s="669"/>
      <c r="Q767" s="669"/>
      <c r="R767" s="669"/>
      <c r="S767" s="669"/>
      <c r="T767" s="669"/>
      <c r="U767" s="669"/>
      <c r="V767" s="669"/>
      <c r="W767" s="669"/>
      <c r="X767" s="669"/>
      <c r="Y767" s="669"/>
    </row>
    <row r="768" spans="1:25" ht="14.25" customHeight="1">
      <c r="A768" s="669"/>
      <c r="B768" s="669"/>
      <c r="C768" s="669"/>
      <c r="D768" s="669"/>
      <c r="E768" s="669"/>
      <c r="F768" s="669"/>
      <c r="G768" s="669"/>
      <c r="H768" s="669"/>
      <c r="I768" s="669"/>
      <c r="J768" s="669"/>
      <c r="K768" s="669"/>
      <c r="L768" s="669"/>
      <c r="M768" s="669"/>
      <c r="N768" s="669"/>
      <c r="O768" s="669"/>
      <c r="P768" s="669"/>
      <c r="Q768" s="669"/>
      <c r="R768" s="669"/>
      <c r="S768" s="669"/>
      <c r="T768" s="669"/>
      <c r="U768" s="669"/>
      <c r="V768" s="669"/>
      <c r="W768" s="669"/>
      <c r="X768" s="669"/>
      <c r="Y768" s="669"/>
    </row>
    <row r="769" spans="1:25" ht="14.25" customHeight="1">
      <c r="A769" s="669"/>
      <c r="B769" s="669"/>
      <c r="C769" s="669"/>
      <c r="D769" s="669"/>
      <c r="E769" s="669"/>
      <c r="F769" s="669"/>
      <c r="G769" s="669"/>
      <c r="H769" s="669"/>
      <c r="I769" s="669"/>
      <c r="J769" s="669"/>
      <c r="K769" s="669"/>
      <c r="L769" s="669"/>
      <c r="M769" s="669"/>
      <c r="N769" s="669"/>
      <c r="O769" s="669"/>
      <c r="P769" s="669"/>
      <c r="Q769" s="669"/>
      <c r="R769" s="669"/>
      <c r="S769" s="669"/>
      <c r="T769" s="669"/>
      <c r="U769" s="669"/>
      <c r="V769" s="669"/>
      <c r="W769" s="669"/>
      <c r="X769" s="669"/>
      <c r="Y769" s="669"/>
    </row>
    <row r="770" spans="1:25" ht="14.25" customHeight="1">
      <c r="A770" s="669"/>
      <c r="B770" s="669"/>
      <c r="C770" s="669"/>
      <c r="D770" s="669"/>
      <c r="E770" s="669"/>
      <c r="F770" s="669"/>
      <c r="G770" s="669"/>
      <c r="H770" s="669"/>
      <c r="I770" s="669"/>
      <c r="J770" s="669"/>
      <c r="K770" s="669"/>
      <c r="L770" s="669"/>
      <c r="M770" s="669"/>
      <c r="N770" s="669"/>
      <c r="O770" s="669"/>
      <c r="P770" s="669"/>
      <c r="Q770" s="669"/>
      <c r="R770" s="669"/>
      <c r="S770" s="669"/>
      <c r="T770" s="669"/>
      <c r="U770" s="669"/>
      <c r="V770" s="669"/>
      <c r="W770" s="669"/>
      <c r="X770" s="669"/>
      <c r="Y770" s="669"/>
    </row>
    <row r="771" spans="1:25" ht="14.25" customHeight="1">
      <c r="A771" s="669"/>
      <c r="B771" s="669"/>
      <c r="C771" s="669"/>
      <c r="D771" s="669"/>
      <c r="E771" s="669"/>
      <c r="F771" s="669"/>
      <c r="G771" s="669"/>
      <c r="H771" s="669"/>
      <c r="I771" s="669"/>
      <c r="J771" s="669"/>
      <c r="K771" s="669"/>
      <c r="L771" s="669"/>
      <c r="M771" s="669"/>
      <c r="N771" s="669"/>
      <c r="O771" s="669"/>
      <c r="P771" s="669"/>
      <c r="Q771" s="669"/>
      <c r="R771" s="669"/>
      <c r="S771" s="669"/>
      <c r="T771" s="669"/>
      <c r="U771" s="669"/>
      <c r="V771" s="669"/>
      <c r="W771" s="669"/>
      <c r="X771" s="669"/>
      <c r="Y771" s="669"/>
    </row>
    <row r="772" spans="1:25" ht="14.25" customHeight="1">
      <c r="A772" s="669"/>
      <c r="B772" s="669"/>
      <c r="C772" s="669"/>
      <c r="D772" s="669"/>
      <c r="E772" s="669"/>
      <c r="F772" s="669"/>
      <c r="G772" s="669"/>
      <c r="H772" s="669"/>
      <c r="I772" s="669"/>
      <c r="J772" s="669"/>
      <c r="K772" s="669"/>
      <c r="L772" s="669"/>
      <c r="M772" s="669"/>
      <c r="N772" s="669"/>
      <c r="O772" s="669"/>
      <c r="P772" s="669"/>
      <c r="Q772" s="669"/>
      <c r="R772" s="669"/>
      <c r="S772" s="669"/>
      <c r="T772" s="669"/>
      <c r="U772" s="669"/>
      <c r="V772" s="669"/>
      <c r="W772" s="669"/>
      <c r="X772" s="669"/>
      <c r="Y772" s="669"/>
    </row>
    <row r="773" spans="1:25" ht="14.25" customHeight="1">
      <c r="A773" s="669"/>
      <c r="B773" s="669"/>
      <c r="C773" s="669"/>
      <c r="D773" s="669"/>
      <c r="E773" s="669"/>
      <c r="F773" s="669"/>
      <c r="G773" s="669"/>
      <c r="H773" s="669"/>
      <c r="I773" s="669"/>
      <c r="J773" s="669"/>
      <c r="K773" s="669"/>
      <c r="L773" s="669"/>
      <c r="M773" s="669"/>
      <c r="N773" s="669"/>
      <c r="O773" s="669"/>
      <c r="P773" s="669"/>
      <c r="Q773" s="669"/>
      <c r="R773" s="669"/>
      <c r="S773" s="669"/>
      <c r="T773" s="669"/>
      <c r="U773" s="669"/>
      <c r="V773" s="669"/>
      <c r="W773" s="669"/>
      <c r="X773" s="669"/>
      <c r="Y773" s="669"/>
    </row>
    <row r="774" spans="1:25" ht="14.25" customHeight="1">
      <c r="A774" s="669"/>
      <c r="B774" s="669"/>
      <c r="C774" s="669"/>
      <c r="D774" s="669"/>
      <c r="E774" s="669"/>
      <c r="F774" s="669"/>
      <c r="G774" s="669"/>
      <c r="H774" s="669"/>
      <c r="I774" s="669"/>
      <c r="J774" s="669"/>
      <c r="K774" s="669"/>
      <c r="L774" s="669"/>
      <c r="M774" s="669"/>
      <c r="N774" s="669"/>
      <c r="O774" s="669"/>
      <c r="P774" s="669"/>
      <c r="Q774" s="669"/>
      <c r="R774" s="669"/>
      <c r="S774" s="669"/>
      <c r="T774" s="669"/>
      <c r="U774" s="669"/>
      <c r="V774" s="669"/>
      <c r="W774" s="669"/>
      <c r="X774" s="669"/>
      <c r="Y774" s="669"/>
    </row>
    <row r="775" spans="1:25" ht="14.25" customHeight="1">
      <c r="A775" s="669"/>
      <c r="B775" s="669"/>
      <c r="C775" s="669"/>
      <c r="D775" s="669"/>
      <c r="E775" s="669"/>
      <c r="F775" s="669"/>
      <c r="G775" s="669"/>
      <c r="H775" s="669"/>
      <c r="I775" s="669"/>
      <c r="J775" s="669"/>
      <c r="K775" s="669"/>
      <c r="L775" s="669"/>
      <c r="M775" s="669"/>
      <c r="N775" s="669"/>
      <c r="O775" s="669"/>
      <c r="P775" s="669"/>
      <c r="Q775" s="669"/>
      <c r="R775" s="669"/>
      <c r="S775" s="669"/>
      <c r="T775" s="669"/>
      <c r="U775" s="669"/>
      <c r="V775" s="669"/>
      <c r="W775" s="669"/>
      <c r="X775" s="669"/>
      <c r="Y775" s="669"/>
    </row>
    <row r="776" spans="1:25" ht="14.25" customHeight="1">
      <c r="A776" s="669"/>
      <c r="B776" s="669"/>
      <c r="C776" s="669"/>
      <c r="D776" s="669"/>
      <c r="E776" s="669"/>
      <c r="F776" s="669"/>
      <c r="G776" s="669"/>
      <c r="H776" s="669"/>
      <c r="I776" s="669"/>
      <c r="J776" s="669"/>
      <c r="K776" s="669"/>
      <c r="L776" s="669"/>
      <c r="M776" s="669"/>
      <c r="N776" s="669"/>
      <c r="O776" s="669"/>
      <c r="P776" s="669"/>
      <c r="Q776" s="669"/>
      <c r="R776" s="669"/>
      <c r="S776" s="669"/>
      <c r="T776" s="669"/>
      <c r="U776" s="669"/>
      <c r="V776" s="669"/>
      <c r="W776" s="669"/>
      <c r="X776" s="669"/>
      <c r="Y776" s="669"/>
    </row>
    <row r="777" spans="1:25" ht="14.25" customHeight="1">
      <c r="A777" s="669"/>
      <c r="B777" s="669"/>
      <c r="C777" s="669"/>
      <c r="D777" s="669"/>
      <c r="E777" s="669"/>
      <c r="F777" s="669"/>
      <c r="G777" s="669"/>
      <c r="H777" s="669"/>
      <c r="I777" s="669"/>
      <c r="J777" s="669"/>
      <c r="K777" s="669"/>
      <c r="L777" s="669"/>
      <c r="M777" s="669"/>
      <c r="N777" s="669"/>
      <c r="O777" s="669"/>
      <c r="P777" s="669"/>
      <c r="Q777" s="669"/>
      <c r="R777" s="669"/>
      <c r="S777" s="669"/>
      <c r="T777" s="669"/>
      <c r="U777" s="669"/>
      <c r="V777" s="669"/>
      <c r="W777" s="669"/>
      <c r="X777" s="669"/>
      <c r="Y777" s="669"/>
    </row>
    <row r="778" spans="1:25" ht="14.25" customHeight="1">
      <c r="A778" s="669"/>
      <c r="B778" s="669"/>
      <c r="C778" s="669"/>
      <c r="D778" s="669"/>
      <c r="E778" s="669"/>
      <c r="F778" s="669"/>
      <c r="G778" s="669"/>
      <c r="H778" s="669"/>
      <c r="I778" s="669"/>
      <c r="J778" s="669"/>
      <c r="K778" s="669"/>
      <c r="L778" s="669"/>
      <c r="M778" s="669"/>
      <c r="N778" s="669"/>
      <c r="O778" s="669"/>
      <c r="P778" s="669"/>
      <c r="Q778" s="669"/>
      <c r="R778" s="669"/>
      <c r="S778" s="669"/>
      <c r="T778" s="669"/>
      <c r="U778" s="669"/>
      <c r="V778" s="669"/>
      <c r="W778" s="669"/>
      <c r="X778" s="669"/>
      <c r="Y778" s="669"/>
    </row>
    <row r="779" spans="1:25" ht="14.25" customHeight="1">
      <c r="A779" s="669"/>
      <c r="B779" s="669"/>
      <c r="C779" s="669"/>
      <c r="D779" s="669"/>
      <c r="E779" s="669"/>
      <c r="F779" s="669"/>
      <c r="G779" s="669"/>
      <c r="H779" s="669"/>
      <c r="I779" s="669"/>
      <c r="J779" s="669"/>
      <c r="K779" s="669"/>
      <c r="L779" s="669"/>
      <c r="M779" s="669"/>
      <c r="N779" s="669"/>
      <c r="O779" s="669"/>
      <c r="P779" s="669"/>
      <c r="Q779" s="669"/>
      <c r="R779" s="669"/>
      <c r="S779" s="669"/>
      <c r="T779" s="669"/>
      <c r="U779" s="669"/>
      <c r="V779" s="669"/>
      <c r="W779" s="669"/>
      <c r="X779" s="669"/>
      <c r="Y779" s="669"/>
    </row>
    <row r="780" spans="1:25" ht="14.25" customHeight="1">
      <c r="A780" s="669"/>
      <c r="B780" s="669"/>
      <c r="C780" s="669"/>
      <c r="D780" s="669"/>
      <c r="E780" s="669"/>
      <c r="F780" s="669"/>
      <c r="G780" s="669"/>
      <c r="H780" s="669"/>
      <c r="I780" s="669"/>
      <c r="J780" s="669"/>
      <c r="K780" s="669"/>
      <c r="L780" s="669"/>
      <c r="M780" s="669"/>
      <c r="N780" s="669"/>
      <c r="O780" s="669"/>
      <c r="P780" s="669"/>
      <c r="Q780" s="669"/>
      <c r="R780" s="669"/>
      <c r="S780" s="669"/>
      <c r="T780" s="669"/>
      <c r="U780" s="669"/>
      <c r="V780" s="669"/>
      <c r="W780" s="669"/>
      <c r="X780" s="669"/>
      <c r="Y780" s="669"/>
    </row>
    <row r="781" spans="1:25" ht="14.25" customHeight="1">
      <c r="A781" s="669"/>
      <c r="B781" s="669"/>
      <c r="C781" s="669"/>
      <c r="D781" s="669"/>
      <c r="E781" s="669"/>
      <c r="F781" s="669"/>
      <c r="G781" s="669"/>
      <c r="H781" s="669"/>
      <c r="I781" s="669"/>
      <c r="J781" s="669"/>
      <c r="K781" s="669"/>
      <c r="L781" s="669"/>
      <c r="M781" s="669"/>
      <c r="N781" s="669"/>
      <c r="O781" s="669"/>
      <c r="P781" s="669"/>
      <c r="Q781" s="669"/>
      <c r="R781" s="669"/>
      <c r="S781" s="669"/>
      <c r="T781" s="669"/>
      <c r="U781" s="669"/>
      <c r="V781" s="669"/>
      <c r="W781" s="669"/>
      <c r="X781" s="669"/>
      <c r="Y781" s="669"/>
    </row>
    <row r="782" spans="1:25" ht="14.25" customHeight="1">
      <c r="A782" s="669"/>
      <c r="B782" s="669"/>
      <c r="C782" s="669"/>
      <c r="D782" s="669"/>
      <c r="E782" s="669"/>
      <c r="F782" s="669"/>
      <c r="G782" s="669"/>
      <c r="H782" s="669"/>
      <c r="I782" s="669"/>
      <c r="J782" s="669"/>
      <c r="K782" s="669"/>
      <c r="L782" s="669"/>
      <c r="M782" s="669"/>
      <c r="N782" s="669"/>
      <c r="O782" s="669"/>
      <c r="P782" s="669"/>
      <c r="Q782" s="669"/>
      <c r="R782" s="669"/>
      <c r="S782" s="669"/>
      <c r="T782" s="669"/>
      <c r="U782" s="669"/>
      <c r="V782" s="669"/>
      <c r="W782" s="669"/>
      <c r="X782" s="669"/>
      <c r="Y782" s="669"/>
    </row>
    <row r="783" spans="1:25" ht="14.25" customHeight="1">
      <c r="A783" s="669"/>
      <c r="B783" s="669"/>
      <c r="C783" s="669"/>
      <c r="D783" s="669"/>
      <c r="E783" s="669"/>
      <c r="F783" s="669"/>
      <c r="G783" s="669"/>
      <c r="H783" s="669"/>
      <c r="I783" s="669"/>
      <c r="J783" s="669"/>
      <c r="K783" s="669"/>
      <c r="L783" s="669"/>
      <c r="M783" s="669"/>
      <c r="N783" s="669"/>
      <c r="O783" s="669"/>
      <c r="P783" s="669"/>
      <c r="Q783" s="669"/>
      <c r="R783" s="669"/>
      <c r="S783" s="669"/>
      <c r="T783" s="669"/>
      <c r="U783" s="669"/>
      <c r="V783" s="669"/>
      <c r="W783" s="669"/>
      <c r="X783" s="669"/>
      <c r="Y783" s="669"/>
    </row>
    <row r="784" spans="1:25" ht="14.25" customHeight="1">
      <c r="A784" s="669"/>
      <c r="B784" s="669"/>
      <c r="C784" s="669"/>
      <c r="D784" s="669"/>
      <c r="E784" s="669"/>
      <c r="F784" s="669"/>
      <c r="G784" s="669"/>
      <c r="H784" s="669"/>
      <c r="I784" s="669"/>
      <c r="J784" s="669"/>
      <c r="K784" s="669"/>
      <c r="L784" s="669"/>
      <c r="M784" s="669"/>
      <c r="N784" s="669"/>
      <c r="O784" s="669"/>
      <c r="P784" s="669"/>
      <c r="Q784" s="669"/>
      <c r="R784" s="669"/>
      <c r="S784" s="669"/>
      <c r="T784" s="669"/>
      <c r="U784" s="669"/>
      <c r="V784" s="669"/>
      <c r="W784" s="669"/>
      <c r="X784" s="669"/>
      <c r="Y784" s="669"/>
    </row>
    <row r="785" spans="1:25" ht="14.25" customHeight="1">
      <c r="A785" s="669"/>
      <c r="B785" s="669"/>
      <c r="C785" s="669"/>
      <c r="D785" s="669"/>
      <c r="E785" s="669"/>
      <c r="F785" s="669"/>
      <c r="G785" s="669"/>
      <c r="H785" s="669"/>
      <c r="I785" s="669"/>
      <c r="J785" s="669"/>
      <c r="K785" s="669"/>
      <c r="L785" s="669"/>
      <c r="M785" s="669"/>
      <c r="N785" s="669"/>
      <c r="O785" s="669"/>
      <c r="P785" s="669"/>
      <c r="Q785" s="669"/>
      <c r="R785" s="669"/>
      <c r="S785" s="669"/>
      <c r="T785" s="669"/>
      <c r="U785" s="669"/>
      <c r="V785" s="669"/>
      <c r="W785" s="669"/>
      <c r="X785" s="669"/>
      <c r="Y785" s="669"/>
    </row>
    <row r="786" spans="1:25" ht="14.25" customHeight="1">
      <c r="A786" s="669"/>
      <c r="B786" s="669"/>
      <c r="C786" s="669"/>
      <c r="D786" s="669"/>
      <c r="E786" s="669"/>
      <c r="F786" s="669"/>
      <c r="G786" s="669"/>
      <c r="H786" s="669"/>
      <c r="I786" s="669"/>
      <c r="J786" s="669"/>
      <c r="K786" s="669"/>
      <c r="L786" s="669"/>
      <c r="M786" s="669"/>
      <c r="N786" s="669"/>
      <c r="O786" s="669"/>
      <c r="P786" s="669"/>
      <c r="Q786" s="669"/>
      <c r="R786" s="669"/>
      <c r="S786" s="669"/>
      <c r="T786" s="669"/>
      <c r="U786" s="669"/>
      <c r="V786" s="669"/>
      <c r="W786" s="669"/>
      <c r="X786" s="669"/>
      <c r="Y786" s="669"/>
    </row>
    <row r="787" spans="1:25" ht="14.25" customHeight="1">
      <c r="A787" s="669"/>
      <c r="B787" s="669"/>
      <c r="C787" s="669"/>
      <c r="D787" s="669"/>
      <c r="E787" s="669"/>
      <c r="F787" s="669"/>
      <c r="G787" s="669"/>
      <c r="H787" s="669"/>
      <c r="I787" s="669"/>
      <c r="J787" s="669"/>
      <c r="K787" s="669"/>
      <c r="L787" s="669"/>
      <c r="M787" s="669"/>
      <c r="N787" s="669"/>
      <c r="O787" s="669"/>
      <c r="P787" s="669"/>
      <c r="Q787" s="669"/>
      <c r="R787" s="669"/>
      <c r="S787" s="669"/>
      <c r="T787" s="669"/>
      <c r="U787" s="669"/>
      <c r="V787" s="669"/>
      <c r="W787" s="669"/>
      <c r="X787" s="669"/>
      <c r="Y787" s="669"/>
    </row>
    <row r="788" spans="1:25" ht="14.25" customHeight="1">
      <c r="A788" s="669"/>
      <c r="B788" s="669"/>
      <c r="C788" s="669"/>
      <c r="D788" s="669"/>
      <c r="E788" s="669"/>
      <c r="F788" s="669"/>
      <c r="G788" s="669"/>
      <c r="H788" s="669"/>
      <c r="I788" s="669"/>
      <c r="J788" s="669"/>
      <c r="K788" s="669"/>
      <c r="L788" s="669"/>
      <c r="M788" s="669"/>
      <c r="N788" s="669"/>
      <c r="O788" s="669"/>
      <c r="P788" s="669"/>
      <c r="Q788" s="669"/>
      <c r="R788" s="669"/>
      <c r="S788" s="669"/>
      <c r="T788" s="669"/>
      <c r="U788" s="669"/>
      <c r="V788" s="669"/>
      <c r="W788" s="669"/>
      <c r="X788" s="669"/>
      <c r="Y788" s="669"/>
    </row>
    <row r="789" spans="1:25" ht="14.25" customHeight="1">
      <c r="A789" s="669"/>
      <c r="B789" s="669"/>
      <c r="C789" s="669"/>
      <c r="D789" s="669"/>
      <c r="E789" s="669"/>
      <c r="F789" s="669"/>
      <c r="G789" s="669"/>
      <c r="H789" s="669"/>
      <c r="I789" s="669"/>
      <c r="J789" s="669"/>
      <c r="K789" s="669"/>
      <c r="L789" s="669"/>
      <c r="M789" s="669"/>
      <c r="N789" s="669"/>
      <c r="O789" s="669"/>
      <c r="P789" s="669"/>
      <c r="Q789" s="669"/>
      <c r="R789" s="669"/>
      <c r="S789" s="669"/>
      <c r="T789" s="669"/>
      <c r="U789" s="669"/>
      <c r="V789" s="669"/>
      <c r="W789" s="669"/>
      <c r="X789" s="669"/>
      <c r="Y789" s="669"/>
    </row>
    <row r="790" spans="1:25" ht="14.25" customHeight="1">
      <c r="A790" s="669"/>
      <c r="B790" s="669"/>
      <c r="C790" s="669"/>
      <c r="D790" s="669"/>
      <c r="E790" s="669"/>
      <c r="F790" s="669"/>
      <c r="G790" s="669"/>
      <c r="H790" s="669"/>
      <c r="I790" s="669"/>
      <c r="J790" s="669"/>
      <c r="K790" s="669"/>
      <c r="L790" s="669"/>
      <c r="M790" s="669"/>
      <c r="N790" s="669"/>
      <c r="O790" s="669"/>
      <c r="P790" s="669"/>
      <c r="Q790" s="669"/>
      <c r="R790" s="669"/>
      <c r="S790" s="669"/>
      <c r="T790" s="669"/>
      <c r="U790" s="669"/>
      <c r="V790" s="669"/>
      <c r="W790" s="669"/>
      <c r="X790" s="669"/>
      <c r="Y790" s="669"/>
    </row>
    <row r="791" spans="1:25" ht="14.25" customHeight="1">
      <c r="A791" s="669"/>
      <c r="B791" s="669"/>
      <c r="C791" s="669"/>
      <c r="D791" s="669"/>
      <c r="E791" s="669"/>
      <c r="F791" s="669"/>
      <c r="G791" s="669"/>
      <c r="H791" s="669"/>
      <c r="I791" s="669"/>
      <c r="J791" s="669"/>
      <c r="K791" s="669"/>
      <c r="L791" s="669"/>
      <c r="M791" s="669"/>
      <c r="N791" s="669"/>
      <c r="O791" s="669"/>
      <c r="P791" s="669"/>
      <c r="Q791" s="669"/>
      <c r="R791" s="669"/>
      <c r="S791" s="669"/>
      <c r="T791" s="669"/>
      <c r="U791" s="669"/>
      <c r="V791" s="669"/>
      <c r="W791" s="669"/>
      <c r="X791" s="669"/>
      <c r="Y791" s="669"/>
    </row>
    <row r="792" spans="1:25" ht="14.25" customHeight="1">
      <c r="A792" s="669"/>
      <c r="B792" s="669"/>
      <c r="C792" s="669"/>
      <c r="D792" s="669"/>
      <c r="E792" s="669"/>
      <c r="F792" s="669"/>
      <c r="G792" s="669"/>
      <c r="H792" s="669"/>
      <c r="I792" s="669"/>
      <c r="J792" s="669"/>
      <c r="K792" s="669"/>
      <c r="L792" s="669"/>
      <c r="M792" s="669"/>
      <c r="N792" s="669"/>
      <c r="O792" s="669"/>
      <c r="P792" s="669"/>
      <c r="Q792" s="669"/>
      <c r="R792" s="669"/>
      <c r="S792" s="669"/>
      <c r="T792" s="669"/>
      <c r="U792" s="669"/>
      <c r="V792" s="669"/>
      <c r="W792" s="669"/>
      <c r="X792" s="669"/>
      <c r="Y792" s="669"/>
    </row>
    <row r="793" spans="1:25" ht="14.25" customHeight="1">
      <c r="A793" s="669"/>
      <c r="B793" s="669"/>
      <c r="C793" s="669"/>
      <c r="D793" s="669"/>
      <c r="E793" s="669"/>
      <c r="F793" s="669"/>
      <c r="G793" s="669"/>
      <c r="H793" s="669"/>
      <c r="I793" s="669"/>
      <c r="J793" s="669"/>
      <c r="K793" s="669"/>
      <c r="L793" s="669"/>
      <c r="M793" s="669"/>
      <c r="N793" s="669"/>
      <c r="O793" s="669"/>
      <c r="P793" s="669"/>
      <c r="Q793" s="669"/>
      <c r="R793" s="669"/>
      <c r="S793" s="669"/>
      <c r="T793" s="669"/>
      <c r="U793" s="669"/>
      <c r="V793" s="669"/>
      <c r="W793" s="669"/>
      <c r="X793" s="669"/>
      <c r="Y793" s="669"/>
    </row>
    <row r="794" spans="1:25" ht="14.25" customHeight="1">
      <c r="A794" s="669"/>
      <c r="B794" s="669"/>
      <c r="C794" s="669"/>
      <c r="D794" s="669"/>
      <c r="E794" s="669"/>
      <c r="F794" s="669"/>
      <c r="G794" s="669"/>
      <c r="H794" s="669"/>
      <c r="I794" s="669"/>
      <c r="J794" s="669"/>
      <c r="K794" s="669"/>
      <c r="L794" s="669"/>
      <c r="M794" s="669"/>
      <c r="N794" s="669"/>
      <c r="O794" s="669"/>
      <c r="P794" s="669"/>
      <c r="Q794" s="669"/>
      <c r="R794" s="669"/>
      <c r="S794" s="669"/>
      <c r="T794" s="669"/>
      <c r="U794" s="669"/>
      <c r="V794" s="669"/>
      <c r="W794" s="669"/>
      <c r="X794" s="669"/>
      <c r="Y794" s="669"/>
    </row>
    <row r="795" spans="1:25" ht="14.25" customHeight="1">
      <c r="A795" s="669"/>
      <c r="B795" s="669"/>
      <c r="C795" s="669"/>
      <c r="D795" s="669"/>
      <c r="E795" s="669"/>
      <c r="F795" s="669"/>
      <c r="G795" s="669"/>
      <c r="H795" s="669"/>
      <c r="I795" s="669"/>
      <c r="J795" s="669"/>
      <c r="K795" s="669"/>
      <c r="L795" s="669"/>
      <c r="M795" s="669"/>
      <c r="N795" s="669"/>
      <c r="O795" s="669"/>
      <c r="P795" s="669"/>
      <c r="Q795" s="669"/>
      <c r="R795" s="669"/>
      <c r="S795" s="669"/>
      <c r="T795" s="669"/>
      <c r="U795" s="669"/>
      <c r="V795" s="669"/>
      <c r="W795" s="669"/>
      <c r="X795" s="669"/>
      <c r="Y795" s="669"/>
    </row>
    <row r="796" spans="1:25" ht="14.25" customHeight="1">
      <c r="A796" s="669"/>
      <c r="B796" s="669"/>
      <c r="C796" s="669"/>
      <c r="D796" s="669"/>
      <c r="E796" s="669"/>
      <c r="F796" s="669"/>
      <c r="G796" s="669"/>
      <c r="H796" s="669"/>
      <c r="I796" s="669"/>
      <c r="J796" s="669"/>
      <c r="K796" s="669"/>
      <c r="L796" s="669"/>
      <c r="M796" s="669"/>
      <c r="N796" s="669"/>
      <c r="O796" s="669"/>
      <c r="P796" s="669"/>
      <c r="Q796" s="669"/>
      <c r="R796" s="669"/>
      <c r="S796" s="669"/>
      <c r="T796" s="669"/>
      <c r="U796" s="669"/>
      <c r="V796" s="669"/>
      <c r="W796" s="669"/>
      <c r="X796" s="669"/>
      <c r="Y796" s="669"/>
    </row>
    <row r="797" spans="1:25" ht="14.25" customHeight="1">
      <c r="A797" s="669"/>
      <c r="B797" s="669"/>
      <c r="C797" s="669"/>
      <c r="D797" s="669"/>
      <c r="E797" s="669"/>
      <c r="F797" s="669"/>
      <c r="G797" s="669"/>
      <c r="H797" s="669"/>
      <c r="I797" s="669"/>
      <c r="J797" s="669"/>
      <c r="K797" s="669"/>
      <c r="L797" s="669"/>
      <c r="M797" s="669"/>
      <c r="N797" s="669"/>
      <c r="O797" s="669"/>
      <c r="P797" s="669"/>
      <c r="Q797" s="669"/>
      <c r="R797" s="669"/>
      <c r="S797" s="669"/>
      <c r="T797" s="669"/>
      <c r="U797" s="669"/>
      <c r="V797" s="669"/>
      <c r="W797" s="669"/>
      <c r="X797" s="669"/>
      <c r="Y797" s="669"/>
    </row>
    <row r="798" spans="1:25" ht="14.25" customHeight="1">
      <c r="A798" s="669"/>
      <c r="B798" s="669"/>
      <c r="C798" s="669"/>
      <c r="D798" s="669"/>
      <c r="E798" s="669"/>
      <c r="F798" s="669"/>
      <c r="G798" s="669"/>
      <c r="H798" s="669"/>
      <c r="I798" s="669"/>
      <c r="J798" s="669"/>
      <c r="K798" s="669"/>
      <c r="L798" s="669"/>
      <c r="M798" s="669"/>
      <c r="N798" s="669"/>
      <c r="O798" s="669"/>
      <c r="P798" s="669"/>
      <c r="Q798" s="669"/>
      <c r="R798" s="669"/>
      <c r="S798" s="669"/>
      <c r="T798" s="669"/>
      <c r="U798" s="669"/>
      <c r="V798" s="669"/>
      <c r="W798" s="669"/>
      <c r="X798" s="669"/>
      <c r="Y798" s="669"/>
    </row>
    <row r="799" spans="1:25" ht="14.25" customHeight="1">
      <c r="A799" s="669"/>
      <c r="B799" s="669"/>
      <c r="C799" s="669"/>
      <c r="D799" s="669"/>
      <c r="E799" s="669"/>
      <c r="F799" s="669"/>
      <c r="G799" s="669"/>
      <c r="H799" s="669"/>
      <c r="I799" s="669"/>
      <c r="J799" s="669"/>
      <c r="K799" s="669"/>
      <c r="L799" s="669"/>
      <c r="M799" s="669"/>
      <c r="N799" s="669"/>
      <c r="O799" s="669"/>
      <c r="P799" s="669"/>
      <c r="Q799" s="669"/>
      <c r="R799" s="669"/>
      <c r="S799" s="669"/>
      <c r="T799" s="669"/>
      <c r="U799" s="669"/>
      <c r="V799" s="669"/>
      <c r="W799" s="669"/>
      <c r="X799" s="669"/>
      <c r="Y799" s="669"/>
    </row>
    <row r="800" spans="1:25" ht="14.25" customHeight="1">
      <c r="A800" s="669"/>
      <c r="B800" s="669"/>
      <c r="C800" s="669"/>
      <c r="D800" s="669"/>
      <c r="E800" s="669"/>
      <c r="F800" s="669"/>
      <c r="G800" s="669"/>
      <c r="H800" s="669"/>
      <c r="I800" s="669"/>
      <c r="J800" s="669"/>
      <c r="K800" s="669"/>
      <c r="L800" s="669"/>
      <c r="M800" s="669"/>
      <c r="N800" s="669"/>
      <c r="O800" s="669"/>
      <c r="P800" s="669"/>
      <c r="Q800" s="669"/>
      <c r="R800" s="669"/>
      <c r="S800" s="669"/>
      <c r="T800" s="669"/>
      <c r="U800" s="669"/>
      <c r="V800" s="669"/>
      <c r="W800" s="669"/>
      <c r="X800" s="669"/>
      <c r="Y800" s="669"/>
    </row>
    <row r="801" spans="1:25" ht="14.25" customHeight="1">
      <c r="A801" s="669"/>
      <c r="B801" s="669"/>
      <c r="C801" s="669"/>
      <c r="D801" s="669"/>
      <c r="E801" s="669"/>
      <c r="F801" s="669"/>
      <c r="G801" s="669"/>
      <c r="H801" s="669"/>
      <c r="I801" s="669"/>
      <c r="J801" s="669"/>
      <c r="K801" s="669"/>
      <c r="L801" s="669"/>
      <c r="M801" s="669"/>
      <c r="N801" s="669"/>
      <c r="O801" s="669"/>
      <c r="P801" s="669"/>
      <c r="Q801" s="669"/>
      <c r="R801" s="669"/>
      <c r="S801" s="669"/>
      <c r="T801" s="669"/>
      <c r="U801" s="669"/>
      <c r="V801" s="669"/>
      <c r="W801" s="669"/>
      <c r="X801" s="669"/>
      <c r="Y801" s="669"/>
    </row>
    <row r="802" spans="1:25" ht="14.25" customHeight="1">
      <c r="A802" s="669"/>
      <c r="B802" s="669"/>
      <c r="C802" s="669"/>
      <c r="D802" s="669"/>
      <c r="E802" s="669"/>
      <c r="F802" s="669"/>
      <c r="G802" s="669"/>
      <c r="H802" s="669"/>
      <c r="I802" s="669"/>
      <c r="J802" s="669"/>
      <c r="K802" s="669"/>
      <c r="L802" s="669"/>
      <c r="M802" s="669"/>
      <c r="N802" s="669"/>
      <c r="O802" s="669"/>
      <c r="P802" s="669"/>
      <c r="Q802" s="669"/>
      <c r="R802" s="669"/>
      <c r="S802" s="669"/>
      <c r="T802" s="669"/>
      <c r="U802" s="669"/>
      <c r="V802" s="669"/>
      <c r="W802" s="669"/>
      <c r="X802" s="669"/>
      <c r="Y802" s="669"/>
    </row>
    <row r="803" spans="1:25" ht="14.25" customHeight="1">
      <c r="A803" s="669"/>
      <c r="B803" s="669"/>
      <c r="C803" s="669"/>
      <c r="D803" s="669"/>
      <c r="E803" s="669"/>
      <c r="F803" s="669"/>
      <c r="G803" s="669"/>
      <c r="H803" s="669"/>
      <c r="I803" s="669"/>
      <c r="J803" s="669"/>
      <c r="K803" s="669"/>
      <c r="L803" s="669"/>
      <c r="M803" s="669"/>
      <c r="N803" s="669"/>
      <c r="O803" s="669"/>
      <c r="P803" s="669"/>
      <c r="Q803" s="669"/>
      <c r="R803" s="669"/>
      <c r="S803" s="669"/>
      <c r="T803" s="669"/>
      <c r="U803" s="669"/>
      <c r="V803" s="669"/>
      <c r="W803" s="669"/>
      <c r="X803" s="669"/>
      <c r="Y803" s="669"/>
    </row>
    <row r="804" spans="1:25" ht="14.25" customHeight="1">
      <c r="A804" s="669"/>
      <c r="B804" s="669"/>
      <c r="C804" s="669"/>
      <c r="D804" s="669"/>
      <c r="E804" s="669"/>
      <c r="F804" s="669"/>
      <c r="G804" s="669"/>
      <c r="H804" s="669"/>
      <c r="I804" s="669"/>
      <c r="J804" s="669"/>
      <c r="K804" s="669"/>
      <c r="L804" s="669"/>
      <c r="M804" s="669"/>
      <c r="N804" s="669"/>
      <c r="O804" s="669"/>
      <c r="P804" s="669"/>
      <c r="Q804" s="669"/>
      <c r="R804" s="669"/>
      <c r="S804" s="669"/>
      <c r="T804" s="669"/>
      <c r="U804" s="669"/>
      <c r="V804" s="669"/>
      <c r="W804" s="669"/>
      <c r="X804" s="669"/>
      <c r="Y804" s="669"/>
    </row>
    <row r="805" spans="1:25" ht="14.25" customHeight="1">
      <c r="A805" s="669"/>
      <c r="B805" s="669"/>
      <c r="C805" s="669"/>
      <c r="D805" s="669"/>
      <c r="E805" s="669"/>
      <c r="F805" s="669"/>
      <c r="G805" s="669"/>
      <c r="H805" s="669"/>
      <c r="I805" s="669"/>
      <c r="J805" s="669"/>
      <c r="K805" s="669"/>
      <c r="L805" s="669"/>
      <c r="M805" s="669"/>
      <c r="N805" s="669"/>
      <c r="O805" s="669"/>
      <c r="P805" s="669"/>
      <c r="Q805" s="669"/>
      <c r="R805" s="669"/>
      <c r="S805" s="669"/>
      <c r="T805" s="669"/>
      <c r="U805" s="669"/>
      <c r="V805" s="669"/>
      <c r="W805" s="669"/>
      <c r="X805" s="669"/>
      <c r="Y805" s="669"/>
    </row>
    <row r="806" spans="1:25" ht="14.25" customHeight="1">
      <c r="A806" s="669"/>
      <c r="B806" s="669"/>
      <c r="C806" s="669"/>
      <c r="D806" s="669"/>
      <c r="E806" s="669"/>
      <c r="F806" s="669"/>
      <c r="G806" s="669"/>
      <c r="H806" s="669"/>
      <c r="I806" s="669"/>
      <c r="J806" s="669"/>
      <c r="K806" s="669"/>
      <c r="L806" s="669"/>
      <c r="M806" s="669"/>
      <c r="N806" s="669"/>
      <c r="O806" s="669"/>
      <c r="P806" s="669"/>
      <c r="Q806" s="669"/>
      <c r="R806" s="669"/>
      <c r="S806" s="669"/>
      <c r="T806" s="669"/>
      <c r="U806" s="669"/>
      <c r="V806" s="669"/>
      <c r="W806" s="669"/>
      <c r="X806" s="669"/>
      <c r="Y806" s="669"/>
    </row>
    <row r="807" spans="1:25" ht="14.25" customHeight="1">
      <c r="A807" s="669"/>
      <c r="B807" s="669"/>
      <c r="C807" s="669"/>
      <c r="D807" s="669"/>
      <c r="E807" s="669"/>
      <c r="F807" s="669"/>
      <c r="G807" s="669"/>
      <c r="H807" s="669"/>
      <c r="I807" s="669"/>
      <c r="J807" s="669"/>
      <c r="K807" s="669"/>
      <c r="L807" s="669"/>
      <c r="M807" s="669"/>
      <c r="N807" s="669"/>
      <c r="O807" s="669"/>
      <c r="P807" s="669"/>
      <c r="Q807" s="669"/>
      <c r="R807" s="669"/>
      <c r="S807" s="669"/>
      <c r="T807" s="669"/>
      <c r="U807" s="669"/>
      <c r="V807" s="669"/>
      <c r="W807" s="669"/>
      <c r="X807" s="669"/>
      <c r="Y807" s="669"/>
    </row>
    <row r="808" spans="1:25" ht="14.25" customHeight="1">
      <c r="A808" s="669"/>
      <c r="B808" s="669"/>
      <c r="C808" s="669"/>
      <c r="D808" s="669"/>
      <c r="E808" s="669"/>
      <c r="F808" s="669"/>
      <c r="G808" s="669"/>
      <c r="H808" s="669"/>
      <c r="I808" s="669"/>
      <c r="J808" s="669"/>
      <c r="K808" s="669"/>
      <c r="L808" s="669"/>
      <c r="M808" s="669"/>
      <c r="N808" s="669"/>
      <c r="O808" s="669"/>
      <c r="P808" s="669"/>
      <c r="Q808" s="669"/>
      <c r="R808" s="669"/>
      <c r="S808" s="669"/>
      <c r="T808" s="669"/>
      <c r="U808" s="669"/>
      <c r="V808" s="669"/>
      <c r="W808" s="669"/>
      <c r="X808" s="669"/>
      <c r="Y808" s="669"/>
    </row>
    <row r="809" spans="1:25" ht="14.25" customHeight="1">
      <c r="A809" s="669"/>
      <c r="B809" s="669"/>
      <c r="C809" s="669"/>
      <c r="D809" s="669"/>
      <c r="E809" s="669"/>
      <c r="F809" s="669"/>
      <c r="G809" s="669"/>
      <c r="H809" s="669"/>
      <c r="I809" s="669"/>
      <c r="J809" s="669"/>
      <c r="K809" s="669"/>
      <c r="L809" s="669"/>
      <c r="M809" s="669"/>
      <c r="N809" s="669"/>
      <c r="O809" s="669"/>
      <c r="P809" s="669"/>
      <c r="Q809" s="669"/>
      <c r="R809" s="669"/>
      <c r="S809" s="669"/>
      <c r="T809" s="669"/>
      <c r="U809" s="669"/>
      <c r="V809" s="669"/>
      <c r="W809" s="669"/>
      <c r="X809" s="669"/>
      <c r="Y809" s="669"/>
    </row>
    <row r="810" spans="1:25" ht="14.25" customHeight="1">
      <c r="A810" s="669"/>
      <c r="B810" s="669"/>
      <c r="C810" s="669"/>
      <c r="D810" s="669"/>
      <c r="E810" s="669"/>
      <c r="F810" s="669"/>
      <c r="G810" s="669"/>
      <c r="H810" s="669"/>
      <c r="I810" s="669"/>
      <c r="J810" s="669"/>
      <c r="K810" s="669"/>
      <c r="L810" s="669"/>
      <c r="M810" s="669"/>
      <c r="N810" s="669"/>
      <c r="O810" s="669"/>
      <c r="P810" s="669"/>
      <c r="Q810" s="669"/>
      <c r="R810" s="669"/>
      <c r="S810" s="669"/>
      <c r="T810" s="669"/>
      <c r="U810" s="669"/>
      <c r="V810" s="669"/>
      <c r="W810" s="669"/>
      <c r="X810" s="669"/>
      <c r="Y810" s="669"/>
    </row>
    <row r="811" spans="1:25" ht="14.25" customHeight="1">
      <c r="A811" s="669"/>
      <c r="B811" s="669"/>
      <c r="C811" s="669"/>
      <c r="D811" s="669"/>
      <c r="E811" s="669"/>
      <c r="F811" s="669"/>
      <c r="G811" s="669"/>
      <c r="H811" s="669"/>
      <c r="I811" s="669"/>
      <c r="J811" s="669"/>
      <c r="K811" s="669"/>
      <c r="L811" s="669"/>
      <c r="M811" s="669"/>
      <c r="N811" s="669"/>
      <c r="O811" s="669"/>
      <c r="P811" s="669"/>
      <c r="Q811" s="669"/>
      <c r="R811" s="669"/>
      <c r="S811" s="669"/>
      <c r="T811" s="669"/>
      <c r="U811" s="669"/>
      <c r="V811" s="669"/>
      <c r="W811" s="669"/>
      <c r="X811" s="669"/>
      <c r="Y811" s="669"/>
    </row>
    <row r="812" spans="1:25" ht="14.25" customHeight="1">
      <c r="A812" s="669"/>
      <c r="B812" s="669"/>
      <c r="C812" s="669"/>
      <c r="D812" s="669"/>
      <c r="E812" s="669"/>
      <c r="F812" s="669"/>
      <c r="G812" s="669"/>
      <c r="H812" s="669"/>
      <c r="I812" s="669"/>
      <c r="J812" s="669"/>
      <c r="K812" s="669"/>
      <c r="L812" s="669"/>
      <c r="M812" s="669"/>
      <c r="N812" s="669"/>
      <c r="O812" s="669"/>
      <c r="P812" s="669"/>
      <c r="Q812" s="669"/>
      <c r="R812" s="669"/>
      <c r="S812" s="669"/>
      <c r="T812" s="669"/>
      <c r="U812" s="669"/>
      <c r="V812" s="669"/>
      <c r="W812" s="669"/>
      <c r="X812" s="669"/>
      <c r="Y812" s="669"/>
    </row>
    <row r="813" spans="1:25" ht="14.25" customHeight="1">
      <c r="A813" s="669"/>
      <c r="B813" s="669"/>
      <c r="C813" s="669"/>
      <c r="D813" s="669"/>
      <c r="E813" s="669"/>
      <c r="F813" s="669"/>
      <c r="G813" s="669"/>
      <c r="H813" s="669"/>
      <c r="I813" s="669"/>
      <c r="J813" s="669"/>
      <c r="K813" s="669"/>
      <c r="L813" s="669"/>
      <c r="M813" s="669"/>
      <c r="N813" s="669"/>
      <c r="O813" s="669"/>
      <c r="P813" s="669"/>
      <c r="Q813" s="669"/>
      <c r="R813" s="669"/>
      <c r="S813" s="669"/>
      <c r="T813" s="669"/>
      <c r="U813" s="669"/>
      <c r="V813" s="669"/>
      <c r="W813" s="669"/>
      <c r="X813" s="669"/>
      <c r="Y813" s="669"/>
    </row>
    <row r="814" spans="1:25" ht="14.25" customHeight="1">
      <c r="A814" s="669"/>
      <c r="B814" s="669"/>
      <c r="C814" s="669"/>
      <c r="D814" s="669"/>
      <c r="E814" s="669"/>
      <c r="F814" s="669"/>
      <c r="G814" s="669"/>
      <c r="H814" s="669"/>
      <c r="I814" s="669"/>
      <c r="J814" s="669"/>
      <c r="K814" s="669"/>
      <c r="L814" s="669"/>
      <c r="M814" s="669"/>
      <c r="N814" s="669"/>
      <c r="O814" s="669"/>
      <c r="P814" s="669"/>
      <c r="Q814" s="669"/>
      <c r="R814" s="669"/>
      <c r="S814" s="669"/>
      <c r="T814" s="669"/>
      <c r="U814" s="669"/>
      <c r="V814" s="669"/>
      <c r="W814" s="669"/>
      <c r="X814" s="669"/>
      <c r="Y814" s="669"/>
    </row>
    <row r="815" spans="1:25" ht="14.25" customHeight="1">
      <c r="A815" s="669"/>
      <c r="B815" s="669"/>
      <c r="C815" s="669"/>
      <c r="D815" s="669"/>
      <c r="E815" s="669"/>
      <c r="F815" s="669"/>
      <c r="G815" s="669"/>
      <c r="H815" s="669"/>
      <c r="I815" s="669"/>
      <c r="J815" s="669"/>
      <c r="K815" s="669"/>
      <c r="L815" s="669"/>
      <c r="M815" s="669"/>
      <c r="N815" s="669"/>
      <c r="O815" s="669"/>
      <c r="P815" s="669"/>
      <c r="Q815" s="669"/>
      <c r="R815" s="669"/>
      <c r="S815" s="669"/>
      <c r="T815" s="669"/>
      <c r="U815" s="669"/>
      <c r="V815" s="669"/>
      <c r="W815" s="669"/>
      <c r="X815" s="669"/>
      <c r="Y815" s="669"/>
    </row>
    <row r="816" spans="1:25" ht="14.25" customHeight="1">
      <c r="A816" s="669"/>
      <c r="B816" s="669"/>
      <c r="C816" s="669"/>
      <c r="D816" s="669"/>
      <c r="E816" s="669"/>
      <c r="F816" s="669"/>
      <c r="G816" s="669"/>
      <c r="H816" s="669"/>
      <c r="I816" s="669"/>
      <c r="J816" s="669"/>
      <c r="K816" s="669"/>
      <c r="L816" s="669"/>
      <c r="M816" s="669"/>
      <c r="N816" s="669"/>
      <c r="O816" s="669"/>
      <c r="P816" s="669"/>
      <c r="Q816" s="669"/>
      <c r="R816" s="669"/>
      <c r="S816" s="669"/>
      <c r="T816" s="669"/>
      <c r="U816" s="669"/>
      <c r="V816" s="669"/>
      <c r="W816" s="669"/>
      <c r="X816" s="669"/>
      <c r="Y816" s="669"/>
    </row>
    <row r="817" spans="1:25" ht="14.25" customHeight="1">
      <c r="A817" s="669"/>
      <c r="B817" s="669"/>
      <c r="C817" s="669"/>
      <c r="D817" s="669"/>
      <c r="E817" s="669"/>
      <c r="F817" s="669"/>
      <c r="G817" s="669"/>
      <c r="H817" s="669"/>
      <c r="I817" s="669"/>
      <c r="J817" s="669"/>
      <c r="K817" s="669"/>
      <c r="L817" s="669"/>
      <c r="M817" s="669"/>
      <c r="N817" s="669"/>
      <c r="O817" s="669"/>
      <c r="P817" s="669"/>
      <c r="Q817" s="669"/>
      <c r="R817" s="669"/>
      <c r="S817" s="669"/>
      <c r="T817" s="669"/>
      <c r="U817" s="669"/>
      <c r="V817" s="669"/>
      <c r="W817" s="669"/>
      <c r="X817" s="669"/>
      <c r="Y817" s="669"/>
    </row>
    <row r="818" spans="1:25" ht="14.25" customHeight="1">
      <c r="A818" s="669"/>
      <c r="B818" s="669"/>
      <c r="C818" s="669"/>
      <c r="D818" s="669"/>
      <c r="E818" s="669"/>
      <c r="F818" s="669"/>
      <c r="G818" s="669"/>
      <c r="H818" s="669"/>
      <c r="I818" s="669"/>
      <c r="J818" s="669"/>
      <c r="K818" s="669"/>
      <c r="L818" s="669"/>
      <c r="M818" s="669"/>
      <c r="N818" s="669"/>
      <c r="O818" s="669"/>
      <c r="P818" s="669"/>
      <c r="Q818" s="669"/>
      <c r="R818" s="669"/>
      <c r="S818" s="669"/>
      <c r="T818" s="669"/>
      <c r="U818" s="669"/>
      <c r="V818" s="669"/>
      <c r="W818" s="669"/>
      <c r="X818" s="669"/>
      <c r="Y818" s="669"/>
    </row>
    <row r="819" spans="1:25" ht="14.25" customHeight="1">
      <c r="A819" s="669"/>
      <c r="B819" s="669"/>
      <c r="C819" s="669"/>
      <c r="D819" s="669"/>
      <c r="E819" s="669"/>
      <c r="F819" s="669"/>
      <c r="G819" s="669"/>
      <c r="H819" s="669"/>
      <c r="I819" s="669"/>
      <c r="J819" s="669"/>
      <c r="K819" s="669"/>
      <c r="L819" s="669"/>
      <c r="M819" s="669"/>
      <c r="N819" s="669"/>
      <c r="O819" s="669"/>
      <c r="P819" s="669"/>
      <c r="Q819" s="669"/>
      <c r="R819" s="669"/>
      <c r="S819" s="669"/>
      <c r="T819" s="669"/>
      <c r="U819" s="669"/>
      <c r="V819" s="669"/>
      <c r="W819" s="669"/>
      <c r="X819" s="669"/>
      <c r="Y819" s="669"/>
    </row>
    <row r="820" spans="1:25" ht="14.25" customHeight="1">
      <c r="A820" s="669"/>
      <c r="B820" s="669"/>
      <c r="C820" s="669"/>
      <c r="D820" s="669"/>
      <c r="E820" s="669"/>
      <c r="F820" s="669"/>
      <c r="G820" s="669"/>
      <c r="H820" s="669"/>
      <c r="I820" s="669"/>
      <c r="J820" s="669"/>
      <c r="K820" s="669"/>
      <c r="L820" s="669"/>
      <c r="M820" s="669"/>
      <c r="N820" s="669"/>
      <c r="O820" s="669"/>
      <c r="P820" s="669"/>
      <c r="Q820" s="669"/>
      <c r="R820" s="669"/>
      <c r="S820" s="669"/>
      <c r="T820" s="669"/>
      <c r="U820" s="669"/>
      <c r="V820" s="669"/>
      <c r="W820" s="669"/>
      <c r="X820" s="669"/>
      <c r="Y820" s="669"/>
    </row>
    <row r="821" spans="1:25" ht="14.25" customHeight="1">
      <c r="A821" s="669"/>
      <c r="B821" s="669"/>
      <c r="C821" s="669"/>
      <c r="D821" s="669"/>
      <c r="E821" s="669"/>
      <c r="F821" s="669"/>
      <c r="G821" s="669"/>
      <c r="H821" s="669"/>
      <c r="I821" s="669"/>
      <c r="J821" s="669"/>
      <c r="K821" s="669"/>
      <c r="L821" s="669"/>
      <c r="M821" s="669"/>
      <c r="N821" s="669"/>
      <c r="O821" s="669"/>
      <c r="P821" s="669"/>
      <c r="Q821" s="669"/>
      <c r="R821" s="669"/>
      <c r="S821" s="669"/>
      <c r="T821" s="669"/>
      <c r="U821" s="669"/>
      <c r="V821" s="669"/>
      <c r="W821" s="669"/>
      <c r="X821" s="669"/>
      <c r="Y821" s="669"/>
    </row>
    <row r="822" spans="1:25" ht="14.25" customHeight="1">
      <c r="A822" s="669"/>
      <c r="B822" s="669"/>
      <c r="C822" s="669"/>
      <c r="D822" s="669"/>
      <c r="E822" s="669"/>
      <c r="F822" s="669"/>
      <c r="G822" s="669"/>
      <c r="H822" s="669"/>
      <c r="I822" s="669"/>
      <c r="J822" s="669"/>
      <c r="K822" s="669"/>
      <c r="L822" s="669"/>
      <c r="M822" s="669"/>
      <c r="N822" s="669"/>
      <c r="O822" s="669"/>
      <c r="P822" s="669"/>
      <c r="Q822" s="669"/>
      <c r="R822" s="669"/>
      <c r="S822" s="669"/>
      <c r="T822" s="669"/>
      <c r="U822" s="669"/>
      <c r="V822" s="669"/>
      <c r="W822" s="669"/>
      <c r="X822" s="669"/>
      <c r="Y822" s="669"/>
    </row>
    <row r="823" spans="1:25" ht="14.25" customHeight="1">
      <c r="A823" s="669"/>
      <c r="B823" s="669"/>
      <c r="C823" s="669"/>
      <c r="D823" s="669"/>
      <c r="E823" s="669"/>
      <c r="F823" s="669"/>
      <c r="G823" s="669"/>
      <c r="H823" s="669"/>
      <c r="I823" s="669"/>
      <c r="J823" s="669"/>
      <c r="K823" s="669"/>
      <c r="L823" s="669"/>
      <c r="M823" s="669"/>
      <c r="N823" s="669"/>
      <c r="O823" s="669"/>
      <c r="P823" s="669"/>
      <c r="Q823" s="669"/>
      <c r="R823" s="669"/>
      <c r="S823" s="669"/>
      <c r="T823" s="669"/>
      <c r="U823" s="669"/>
      <c r="V823" s="669"/>
      <c r="W823" s="669"/>
      <c r="X823" s="669"/>
      <c r="Y823" s="669"/>
    </row>
    <row r="824" spans="1:25" ht="14.25" customHeight="1">
      <c r="A824" s="669"/>
      <c r="B824" s="669"/>
      <c r="C824" s="669"/>
      <c r="D824" s="669"/>
      <c r="E824" s="669"/>
      <c r="F824" s="669"/>
      <c r="G824" s="669"/>
      <c r="H824" s="669"/>
      <c r="I824" s="669"/>
      <c r="J824" s="669"/>
      <c r="K824" s="669"/>
      <c r="L824" s="669"/>
      <c r="M824" s="669"/>
      <c r="N824" s="669"/>
      <c r="O824" s="669"/>
      <c r="P824" s="669"/>
      <c r="Q824" s="669"/>
      <c r="R824" s="669"/>
      <c r="S824" s="669"/>
      <c r="T824" s="669"/>
      <c r="U824" s="669"/>
      <c r="V824" s="669"/>
      <c r="W824" s="669"/>
      <c r="X824" s="669"/>
      <c r="Y824" s="669"/>
    </row>
    <row r="825" spans="1:25" ht="14.25" customHeight="1">
      <c r="A825" s="669"/>
      <c r="B825" s="669"/>
      <c r="C825" s="669"/>
      <c r="D825" s="669"/>
      <c r="E825" s="669"/>
      <c r="F825" s="669"/>
      <c r="G825" s="669"/>
      <c r="H825" s="669"/>
      <c r="I825" s="669"/>
      <c r="J825" s="669"/>
      <c r="K825" s="669"/>
      <c r="L825" s="669"/>
      <c r="M825" s="669"/>
      <c r="N825" s="669"/>
      <c r="O825" s="669"/>
      <c r="P825" s="669"/>
      <c r="Q825" s="669"/>
      <c r="R825" s="669"/>
      <c r="S825" s="669"/>
      <c r="T825" s="669"/>
      <c r="U825" s="669"/>
      <c r="V825" s="669"/>
      <c r="W825" s="669"/>
      <c r="X825" s="669"/>
      <c r="Y825" s="669"/>
    </row>
    <row r="826" spans="1:25" ht="14.25" customHeight="1">
      <c r="A826" s="669"/>
      <c r="B826" s="669"/>
      <c r="C826" s="669"/>
      <c r="D826" s="669"/>
      <c r="E826" s="669"/>
      <c r="F826" s="669"/>
      <c r="G826" s="669"/>
      <c r="H826" s="669"/>
      <c r="I826" s="669"/>
      <c r="J826" s="669"/>
      <c r="K826" s="669"/>
      <c r="L826" s="669"/>
      <c r="M826" s="669"/>
      <c r="N826" s="669"/>
      <c r="O826" s="669"/>
      <c r="P826" s="669"/>
      <c r="Q826" s="669"/>
      <c r="R826" s="669"/>
      <c r="S826" s="669"/>
      <c r="T826" s="669"/>
      <c r="U826" s="669"/>
      <c r="V826" s="669"/>
      <c r="W826" s="669"/>
      <c r="X826" s="669"/>
      <c r="Y826" s="669"/>
    </row>
    <row r="827" spans="1:25" ht="14.25" customHeight="1">
      <c r="A827" s="669"/>
      <c r="B827" s="669"/>
      <c r="C827" s="669"/>
      <c r="D827" s="669"/>
      <c r="E827" s="669"/>
      <c r="F827" s="669"/>
      <c r="G827" s="669"/>
      <c r="H827" s="669"/>
      <c r="I827" s="669"/>
      <c r="J827" s="669"/>
      <c r="K827" s="669"/>
      <c r="L827" s="669"/>
      <c r="M827" s="669"/>
      <c r="N827" s="669"/>
      <c r="O827" s="669"/>
      <c r="P827" s="669"/>
      <c r="Q827" s="669"/>
      <c r="R827" s="669"/>
      <c r="S827" s="669"/>
      <c r="T827" s="669"/>
      <c r="U827" s="669"/>
      <c r="V827" s="669"/>
      <c r="W827" s="669"/>
      <c r="X827" s="669"/>
      <c r="Y827" s="669"/>
    </row>
    <row r="828" spans="1:25" ht="14.25" customHeight="1">
      <c r="A828" s="669"/>
      <c r="B828" s="669"/>
      <c r="C828" s="669"/>
      <c r="D828" s="669"/>
      <c r="E828" s="669"/>
      <c r="F828" s="669"/>
      <c r="G828" s="669"/>
      <c r="H828" s="669"/>
      <c r="I828" s="669"/>
      <c r="J828" s="669"/>
      <c r="K828" s="669"/>
      <c r="L828" s="669"/>
      <c r="M828" s="669"/>
      <c r="N828" s="669"/>
      <c r="O828" s="669"/>
      <c r="P828" s="669"/>
      <c r="Q828" s="669"/>
      <c r="R828" s="669"/>
      <c r="S828" s="669"/>
      <c r="T828" s="669"/>
      <c r="U828" s="669"/>
      <c r="V828" s="669"/>
      <c r="W828" s="669"/>
      <c r="X828" s="669"/>
      <c r="Y828" s="669"/>
    </row>
    <row r="829" spans="1:25" ht="14.25" customHeight="1">
      <c r="A829" s="669"/>
      <c r="B829" s="669"/>
      <c r="C829" s="669"/>
      <c r="D829" s="669"/>
      <c r="E829" s="669"/>
      <c r="F829" s="669"/>
      <c r="G829" s="669"/>
      <c r="H829" s="669"/>
      <c r="I829" s="669"/>
      <c r="J829" s="669"/>
      <c r="K829" s="669"/>
      <c r="L829" s="669"/>
      <c r="M829" s="669"/>
      <c r="N829" s="669"/>
      <c r="O829" s="669"/>
      <c r="P829" s="669"/>
      <c r="Q829" s="669"/>
      <c r="R829" s="669"/>
      <c r="S829" s="669"/>
      <c r="T829" s="669"/>
      <c r="U829" s="669"/>
      <c r="V829" s="669"/>
      <c r="W829" s="669"/>
      <c r="X829" s="669"/>
      <c r="Y829" s="669"/>
    </row>
    <row r="830" spans="1:25" ht="14.25" customHeight="1">
      <c r="A830" s="669"/>
      <c r="B830" s="669"/>
      <c r="C830" s="669"/>
      <c r="D830" s="669"/>
      <c r="E830" s="669"/>
      <c r="F830" s="669"/>
      <c r="G830" s="669"/>
      <c r="H830" s="669"/>
      <c r="I830" s="669"/>
      <c r="J830" s="669"/>
      <c r="K830" s="669"/>
      <c r="L830" s="669"/>
      <c r="M830" s="669"/>
      <c r="N830" s="669"/>
      <c r="O830" s="669"/>
      <c r="P830" s="669"/>
      <c r="Q830" s="669"/>
      <c r="R830" s="669"/>
      <c r="S830" s="669"/>
      <c r="T830" s="669"/>
      <c r="U830" s="669"/>
      <c r="V830" s="669"/>
      <c r="W830" s="669"/>
      <c r="X830" s="669"/>
      <c r="Y830" s="669"/>
    </row>
    <row r="831" spans="1:25" ht="14.25" customHeight="1">
      <c r="A831" s="669"/>
      <c r="B831" s="669"/>
      <c r="C831" s="669"/>
      <c r="D831" s="669"/>
      <c r="E831" s="669"/>
      <c r="F831" s="669"/>
      <c r="G831" s="669"/>
      <c r="H831" s="669"/>
      <c r="I831" s="669"/>
      <c r="J831" s="669"/>
      <c r="K831" s="669"/>
      <c r="L831" s="669"/>
      <c r="M831" s="669"/>
      <c r="N831" s="669"/>
      <c r="O831" s="669"/>
      <c r="P831" s="669"/>
      <c r="Q831" s="669"/>
      <c r="R831" s="669"/>
      <c r="S831" s="669"/>
      <c r="T831" s="669"/>
      <c r="U831" s="669"/>
      <c r="V831" s="669"/>
      <c r="W831" s="669"/>
      <c r="X831" s="669"/>
      <c r="Y831" s="669"/>
    </row>
    <row r="832" spans="1:25" ht="14.25" customHeight="1">
      <c r="A832" s="669"/>
      <c r="B832" s="669"/>
      <c r="C832" s="669"/>
      <c r="D832" s="669"/>
      <c r="E832" s="669"/>
      <c r="F832" s="669"/>
      <c r="G832" s="669"/>
      <c r="H832" s="669"/>
      <c r="I832" s="669"/>
      <c r="J832" s="669"/>
      <c r="K832" s="669"/>
      <c r="L832" s="669"/>
      <c r="M832" s="669"/>
      <c r="N832" s="669"/>
      <c r="O832" s="669"/>
      <c r="P832" s="669"/>
      <c r="Q832" s="669"/>
      <c r="R832" s="669"/>
      <c r="S832" s="669"/>
      <c r="T832" s="669"/>
      <c r="U832" s="669"/>
      <c r="V832" s="669"/>
      <c r="W832" s="669"/>
      <c r="X832" s="669"/>
      <c r="Y832" s="669"/>
    </row>
    <row r="833" spans="1:25" ht="14.25" customHeight="1">
      <c r="A833" s="669"/>
      <c r="B833" s="669"/>
      <c r="C833" s="669"/>
      <c r="D833" s="669"/>
      <c r="E833" s="669"/>
      <c r="F833" s="669"/>
      <c r="G833" s="669"/>
      <c r="H833" s="669"/>
      <c r="I833" s="669"/>
      <c r="J833" s="669"/>
      <c r="K833" s="669"/>
      <c r="L833" s="669"/>
      <c r="M833" s="669"/>
      <c r="N833" s="669"/>
      <c r="O833" s="669"/>
      <c r="P833" s="669"/>
      <c r="Q833" s="669"/>
      <c r="R833" s="669"/>
      <c r="S833" s="669"/>
      <c r="T833" s="669"/>
      <c r="U833" s="669"/>
      <c r="V833" s="669"/>
      <c r="W833" s="669"/>
      <c r="X833" s="669"/>
      <c r="Y833" s="669"/>
    </row>
    <row r="834" spans="1:25" ht="14.25" customHeight="1">
      <c r="A834" s="669"/>
      <c r="B834" s="669"/>
      <c r="C834" s="669"/>
      <c r="D834" s="669"/>
      <c r="E834" s="669"/>
      <c r="F834" s="669"/>
      <c r="G834" s="669"/>
      <c r="H834" s="669"/>
      <c r="I834" s="669"/>
      <c r="J834" s="669"/>
      <c r="K834" s="669"/>
      <c r="L834" s="669"/>
      <c r="M834" s="669"/>
      <c r="N834" s="669"/>
      <c r="O834" s="669"/>
      <c r="P834" s="669"/>
      <c r="Q834" s="669"/>
      <c r="R834" s="669"/>
      <c r="S834" s="669"/>
      <c r="T834" s="669"/>
      <c r="U834" s="669"/>
      <c r="V834" s="669"/>
      <c r="W834" s="669"/>
      <c r="X834" s="669"/>
      <c r="Y834" s="669"/>
    </row>
    <row r="835" spans="1:25" ht="14.25" customHeight="1">
      <c r="A835" s="669"/>
      <c r="B835" s="669"/>
      <c r="C835" s="669"/>
      <c r="D835" s="669"/>
      <c r="E835" s="669"/>
      <c r="F835" s="669"/>
      <c r="G835" s="669"/>
      <c r="H835" s="669"/>
      <c r="I835" s="669"/>
      <c r="J835" s="669"/>
      <c r="K835" s="669"/>
      <c r="L835" s="669"/>
      <c r="M835" s="669"/>
      <c r="N835" s="669"/>
      <c r="O835" s="669"/>
      <c r="P835" s="669"/>
      <c r="Q835" s="669"/>
      <c r="R835" s="669"/>
      <c r="S835" s="669"/>
      <c r="T835" s="669"/>
      <c r="U835" s="669"/>
      <c r="V835" s="669"/>
      <c r="W835" s="669"/>
      <c r="X835" s="669"/>
      <c r="Y835" s="669"/>
    </row>
    <row r="836" spans="1:25" ht="14.25" customHeight="1">
      <c r="A836" s="669"/>
      <c r="B836" s="669"/>
      <c r="C836" s="669"/>
      <c r="D836" s="669"/>
      <c r="E836" s="669"/>
      <c r="F836" s="669"/>
      <c r="G836" s="669"/>
      <c r="H836" s="669"/>
      <c r="I836" s="669"/>
      <c r="J836" s="669"/>
      <c r="K836" s="669"/>
      <c r="L836" s="669"/>
      <c r="M836" s="669"/>
      <c r="N836" s="669"/>
      <c r="O836" s="669"/>
      <c r="P836" s="669"/>
      <c r="Q836" s="669"/>
      <c r="R836" s="669"/>
      <c r="S836" s="669"/>
      <c r="T836" s="669"/>
      <c r="U836" s="669"/>
      <c r="V836" s="669"/>
      <c r="W836" s="669"/>
      <c r="X836" s="669"/>
      <c r="Y836" s="669"/>
    </row>
    <row r="837" spans="1:25" ht="14.25" customHeight="1">
      <c r="A837" s="669"/>
      <c r="B837" s="669"/>
      <c r="C837" s="669"/>
      <c r="D837" s="669"/>
      <c r="E837" s="669"/>
      <c r="F837" s="669"/>
      <c r="G837" s="669"/>
      <c r="H837" s="669"/>
      <c r="I837" s="669"/>
      <c r="J837" s="669"/>
      <c r="K837" s="669"/>
      <c r="L837" s="669"/>
      <c r="M837" s="669"/>
      <c r="N837" s="669"/>
      <c r="O837" s="669"/>
      <c r="P837" s="669"/>
      <c r="Q837" s="669"/>
      <c r="R837" s="669"/>
      <c r="S837" s="669"/>
      <c r="T837" s="669"/>
      <c r="U837" s="669"/>
      <c r="V837" s="669"/>
      <c r="W837" s="669"/>
      <c r="X837" s="669"/>
      <c r="Y837" s="669"/>
    </row>
    <row r="838" spans="1:25" ht="14.25" customHeight="1">
      <c r="A838" s="669"/>
      <c r="B838" s="669"/>
      <c r="C838" s="669"/>
      <c r="D838" s="669"/>
      <c r="E838" s="669"/>
      <c r="F838" s="669"/>
      <c r="G838" s="669"/>
      <c r="H838" s="669"/>
      <c r="I838" s="669"/>
      <c r="J838" s="669"/>
      <c r="K838" s="669"/>
      <c r="L838" s="669"/>
      <c r="M838" s="669"/>
      <c r="N838" s="669"/>
      <c r="O838" s="669"/>
      <c r="P838" s="669"/>
      <c r="Q838" s="669"/>
      <c r="R838" s="669"/>
      <c r="S838" s="669"/>
      <c r="T838" s="669"/>
      <c r="U838" s="669"/>
      <c r="V838" s="669"/>
      <c r="W838" s="669"/>
      <c r="X838" s="669"/>
      <c r="Y838" s="669"/>
    </row>
    <row r="839" spans="1:25" ht="14.25" customHeight="1">
      <c r="A839" s="669"/>
      <c r="B839" s="669"/>
      <c r="C839" s="669"/>
      <c r="D839" s="669"/>
      <c r="E839" s="669"/>
      <c r="F839" s="669"/>
      <c r="G839" s="669"/>
      <c r="H839" s="669"/>
      <c r="I839" s="669"/>
      <c r="J839" s="669"/>
      <c r="K839" s="669"/>
      <c r="L839" s="669"/>
      <c r="M839" s="669"/>
      <c r="N839" s="669"/>
      <c r="O839" s="669"/>
      <c r="P839" s="669"/>
      <c r="Q839" s="669"/>
      <c r="R839" s="669"/>
      <c r="S839" s="669"/>
      <c r="T839" s="669"/>
      <c r="U839" s="669"/>
      <c r="V839" s="669"/>
      <c r="W839" s="669"/>
      <c r="X839" s="669"/>
      <c r="Y839" s="669"/>
    </row>
    <row r="840" spans="1:25" ht="14.25" customHeight="1">
      <c r="A840" s="669"/>
      <c r="B840" s="669"/>
      <c r="C840" s="669"/>
      <c r="D840" s="669"/>
      <c r="E840" s="669"/>
      <c r="F840" s="669"/>
      <c r="G840" s="669"/>
      <c r="H840" s="669"/>
      <c r="I840" s="669"/>
      <c r="J840" s="669"/>
      <c r="K840" s="669"/>
      <c r="L840" s="669"/>
      <c r="M840" s="669"/>
      <c r="N840" s="669"/>
      <c r="O840" s="669"/>
      <c r="P840" s="669"/>
      <c r="Q840" s="669"/>
      <c r="R840" s="669"/>
      <c r="S840" s="669"/>
      <c r="T840" s="669"/>
      <c r="U840" s="669"/>
      <c r="V840" s="669"/>
      <c r="W840" s="669"/>
      <c r="X840" s="669"/>
      <c r="Y840" s="669"/>
    </row>
    <row r="841" spans="1:25" ht="14.25" customHeight="1">
      <c r="A841" s="669"/>
      <c r="B841" s="669"/>
      <c r="C841" s="669"/>
      <c r="D841" s="669"/>
      <c r="E841" s="669"/>
      <c r="F841" s="669"/>
      <c r="G841" s="669"/>
      <c r="H841" s="669"/>
      <c r="I841" s="669"/>
      <c r="J841" s="669"/>
      <c r="K841" s="669"/>
      <c r="L841" s="669"/>
      <c r="M841" s="669"/>
      <c r="N841" s="669"/>
      <c r="O841" s="669"/>
      <c r="P841" s="669"/>
      <c r="Q841" s="669"/>
      <c r="R841" s="669"/>
      <c r="S841" s="669"/>
      <c r="T841" s="669"/>
      <c r="U841" s="669"/>
      <c r="V841" s="669"/>
      <c r="W841" s="669"/>
      <c r="X841" s="669"/>
      <c r="Y841" s="669"/>
    </row>
    <row r="842" spans="1:25" ht="14.25" customHeight="1">
      <c r="A842" s="669"/>
      <c r="B842" s="669"/>
      <c r="C842" s="669"/>
      <c r="D842" s="669"/>
      <c r="E842" s="669"/>
      <c r="F842" s="669"/>
      <c r="G842" s="669"/>
      <c r="H842" s="669"/>
      <c r="I842" s="669"/>
      <c r="J842" s="669"/>
      <c r="K842" s="669"/>
      <c r="L842" s="669"/>
      <c r="M842" s="669"/>
      <c r="N842" s="669"/>
      <c r="O842" s="669"/>
      <c r="P842" s="669"/>
      <c r="Q842" s="669"/>
      <c r="R842" s="669"/>
      <c r="S842" s="669"/>
      <c r="T842" s="669"/>
      <c r="U842" s="669"/>
      <c r="V842" s="669"/>
      <c r="W842" s="669"/>
      <c r="X842" s="669"/>
      <c r="Y842" s="669"/>
    </row>
    <row r="843" spans="1:25" ht="14.25" customHeight="1">
      <c r="A843" s="669"/>
      <c r="B843" s="669"/>
      <c r="C843" s="669"/>
      <c r="D843" s="669"/>
      <c r="E843" s="669"/>
      <c r="F843" s="669"/>
      <c r="G843" s="669"/>
      <c r="H843" s="669"/>
      <c r="I843" s="669"/>
      <c r="J843" s="669"/>
      <c r="K843" s="669"/>
      <c r="L843" s="669"/>
      <c r="M843" s="669"/>
      <c r="N843" s="669"/>
      <c r="O843" s="669"/>
      <c r="P843" s="669"/>
      <c r="Q843" s="669"/>
      <c r="R843" s="669"/>
      <c r="S843" s="669"/>
      <c r="T843" s="669"/>
      <c r="U843" s="669"/>
      <c r="V843" s="669"/>
      <c r="W843" s="669"/>
      <c r="X843" s="669"/>
      <c r="Y843" s="669"/>
    </row>
    <row r="844" spans="1:25" ht="14.25" customHeight="1">
      <c r="A844" s="669"/>
      <c r="B844" s="669"/>
      <c r="C844" s="669"/>
      <c r="D844" s="669"/>
      <c r="E844" s="669"/>
      <c r="F844" s="669"/>
      <c r="G844" s="669"/>
      <c r="H844" s="669"/>
      <c r="I844" s="669"/>
      <c r="J844" s="669"/>
      <c r="K844" s="669"/>
      <c r="L844" s="669"/>
      <c r="M844" s="669"/>
      <c r="N844" s="669"/>
      <c r="O844" s="669"/>
      <c r="P844" s="669"/>
      <c r="Q844" s="669"/>
      <c r="R844" s="669"/>
      <c r="S844" s="669"/>
      <c r="T844" s="669"/>
      <c r="U844" s="669"/>
      <c r="V844" s="669"/>
      <c r="W844" s="669"/>
      <c r="X844" s="669"/>
      <c r="Y844" s="669"/>
    </row>
    <row r="845" spans="1:25" ht="14.25" customHeight="1">
      <c r="A845" s="669"/>
      <c r="B845" s="669"/>
      <c r="C845" s="669"/>
      <c r="D845" s="669"/>
      <c r="E845" s="669"/>
      <c r="F845" s="669"/>
      <c r="G845" s="669"/>
      <c r="H845" s="669"/>
      <c r="I845" s="669"/>
      <c r="J845" s="669"/>
      <c r="K845" s="669"/>
      <c r="L845" s="669"/>
      <c r="M845" s="669"/>
      <c r="N845" s="669"/>
      <c r="O845" s="669"/>
      <c r="P845" s="669"/>
      <c r="Q845" s="669"/>
      <c r="R845" s="669"/>
      <c r="S845" s="669"/>
      <c r="T845" s="669"/>
      <c r="U845" s="669"/>
      <c r="V845" s="669"/>
      <c r="W845" s="669"/>
      <c r="X845" s="669"/>
      <c r="Y845" s="669"/>
    </row>
    <row r="846" spans="1:25" ht="14.25" customHeight="1">
      <c r="A846" s="669"/>
      <c r="B846" s="669"/>
      <c r="C846" s="669"/>
      <c r="D846" s="669"/>
      <c r="E846" s="669"/>
      <c r="F846" s="669"/>
      <c r="G846" s="669"/>
      <c r="H846" s="669"/>
      <c r="I846" s="669"/>
      <c r="J846" s="669"/>
      <c r="K846" s="669"/>
      <c r="L846" s="669"/>
      <c r="M846" s="669"/>
      <c r="N846" s="669"/>
      <c r="O846" s="669"/>
      <c r="P846" s="669"/>
      <c r="Q846" s="669"/>
      <c r="R846" s="669"/>
      <c r="S846" s="669"/>
      <c r="T846" s="669"/>
      <c r="U846" s="669"/>
      <c r="V846" s="669"/>
      <c r="W846" s="669"/>
      <c r="X846" s="669"/>
      <c r="Y846" s="669"/>
    </row>
    <row r="847" spans="1:25" ht="14.25" customHeight="1">
      <c r="A847" s="669"/>
      <c r="B847" s="669"/>
      <c r="C847" s="669"/>
      <c r="D847" s="669"/>
      <c r="E847" s="669"/>
      <c r="F847" s="669"/>
      <c r="G847" s="669"/>
      <c r="H847" s="669"/>
      <c r="I847" s="669"/>
      <c r="J847" s="669"/>
      <c r="K847" s="669"/>
      <c r="L847" s="669"/>
      <c r="M847" s="669"/>
      <c r="N847" s="669"/>
      <c r="O847" s="669"/>
      <c r="P847" s="669"/>
      <c r="Q847" s="669"/>
      <c r="R847" s="669"/>
      <c r="S847" s="669"/>
      <c r="T847" s="669"/>
      <c r="U847" s="669"/>
      <c r="V847" s="669"/>
      <c r="W847" s="669"/>
      <c r="X847" s="669"/>
      <c r="Y847" s="669"/>
    </row>
    <row r="848" spans="1:25" ht="14.25" customHeight="1">
      <c r="A848" s="669"/>
      <c r="B848" s="669"/>
      <c r="C848" s="669"/>
      <c r="D848" s="669"/>
      <c r="E848" s="669"/>
      <c r="F848" s="669"/>
      <c r="G848" s="669"/>
      <c r="H848" s="669"/>
      <c r="I848" s="669"/>
      <c r="J848" s="669"/>
      <c r="K848" s="669"/>
      <c r="L848" s="669"/>
      <c r="M848" s="669"/>
      <c r="N848" s="669"/>
      <c r="O848" s="669"/>
      <c r="P848" s="669"/>
      <c r="Q848" s="669"/>
      <c r="R848" s="669"/>
      <c r="S848" s="669"/>
      <c r="T848" s="669"/>
      <c r="U848" s="669"/>
      <c r="V848" s="669"/>
      <c r="W848" s="669"/>
      <c r="X848" s="669"/>
      <c r="Y848" s="669"/>
    </row>
    <row r="849" spans="1:25" ht="14.25" customHeight="1">
      <c r="A849" s="669"/>
      <c r="B849" s="669"/>
      <c r="C849" s="669"/>
      <c r="D849" s="669"/>
      <c r="E849" s="669"/>
      <c r="F849" s="669"/>
      <c r="G849" s="669"/>
      <c r="H849" s="669"/>
      <c r="I849" s="669"/>
      <c r="J849" s="669"/>
      <c r="K849" s="669"/>
      <c r="L849" s="669"/>
      <c r="M849" s="669"/>
      <c r="N849" s="669"/>
      <c r="O849" s="669"/>
      <c r="P849" s="669"/>
      <c r="Q849" s="669"/>
      <c r="R849" s="669"/>
      <c r="S849" s="669"/>
      <c r="T849" s="669"/>
      <c r="U849" s="669"/>
      <c r="V849" s="669"/>
      <c r="W849" s="669"/>
      <c r="X849" s="669"/>
      <c r="Y849" s="669"/>
    </row>
    <row r="850" spans="1:25" ht="14.25" customHeight="1">
      <c r="A850" s="669"/>
      <c r="B850" s="669"/>
      <c r="C850" s="669"/>
      <c r="D850" s="669"/>
      <c r="E850" s="669"/>
      <c r="F850" s="669"/>
      <c r="G850" s="669"/>
      <c r="H850" s="669"/>
      <c r="I850" s="669"/>
      <c r="J850" s="669"/>
      <c r="K850" s="669"/>
      <c r="L850" s="669"/>
      <c r="M850" s="669"/>
      <c r="N850" s="669"/>
      <c r="O850" s="669"/>
      <c r="P850" s="669"/>
      <c r="Q850" s="669"/>
      <c r="R850" s="669"/>
      <c r="S850" s="669"/>
      <c r="T850" s="669"/>
      <c r="U850" s="669"/>
      <c r="V850" s="669"/>
      <c r="W850" s="669"/>
      <c r="X850" s="669"/>
      <c r="Y850" s="669"/>
    </row>
    <row r="851" spans="1:25" ht="14.25" customHeight="1">
      <c r="A851" s="669"/>
      <c r="B851" s="669"/>
      <c r="C851" s="669"/>
      <c r="D851" s="669"/>
      <c r="E851" s="669"/>
      <c r="F851" s="669"/>
      <c r="G851" s="669"/>
      <c r="H851" s="669"/>
      <c r="I851" s="669"/>
      <c r="J851" s="669"/>
      <c r="K851" s="669"/>
      <c r="L851" s="669"/>
      <c r="M851" s="669"/>
      <c r="N851" s="669"/>
      <c r="O851" s="669"/>
      <c r="P851" s="669"/>
      <c r="Q851" s="669"/>
      <c r="R851" s="669"/>
      <c r="S851" s="669"/>
      <c r="T851" s="669"/>
      <c r="U851" s="669"/>
      <c r="V851" s="669"/>
      <c r="W851" s="669"/>
      <c r="X851" s="669"/>
      <c r="Y851" s="669"/>
    </row>
    <row r="852" spans="1:25" ht="14.25" customHeight="1">
      <c r="A852" s="669"/>
      <c r="B852" s="669"/>
      <c r="C852" s="669"/>
      <c r="D852" s="669"/>
      <c r="E852" s="669"/>
      <c r="F852" s="669"/>
      <c r="G852" s="669"/>
      <c r="H852" s="669"/>
      <c r="I852" s="669"/>
      <c r="J852" s="669"/>
      <c r="K852" s="669"/>
      <c r="L852" s="669"/>
      <c r="M852" s="669"/>
      <c r="N852" s="669"/>
      <c r="O852" s="669"/>
      <c r="P852" s="669"/>
      <c r="Q852" s="669"/>
      <c r="R852" s="669"/>
      <c r="S852" s="669"/>
      <c r="T852" s="669"/>
      <c r="U852" s="669"/>
      <c r="V852" s="669"/>
      <c r="W852" s="669"/>
      <c r="X852" s="669"/>
      <c r="Y852" s="669"/>
    </row>
    <row r="853" spans="1:25" ht="14.25" customHeight="1">
      <c r="A853" s="669"/>
      <c r="B853" s="669"/>
      <c r="C853" s="669"/>
      <c r="D853" s="669"/>
      <c r="E853" s="669"/>
      <c r="F853" s="669"/>
      <c r="G853" s="669"/>
      <c r="H853" s="669"/>
      <c r="I853" s="669"/>
      <c r="J853" s="669"/>
      <c r="K853" s="669"/>
      <c r="L853" s="669"/>
      <c r="M853" s="669"/>
      <c r="N853" s="669"/>
      <c r="O853" s="669"/>
      <c r="P853" s="669"/>
      <c r="Q853" s="669"/>
      <c r="R853" s="669"/>
      <c r="S853" s="669"/>
      <c r="T853" s="669"/>
      <c r="U853" s="669"/>
      <c r="V853" s="669"/>
      <c r="W853" s="669"/>
      <c r="X853" s="669"/>
      <c r="Y853" s="669"/>
    </row>
    <row r="854" spans="1:25" ht="14.25" customHeight="1">
      <c r="A854" s="669"/>
      <c r="B854" s="669"/>
      <c r="C854" s="669"/>
      <c r="D854" s="669"/>
      <c r="E854" s="669"/>
      <c r="F854" s="669"/>
      <c r="G854" s="669"/>
      <c r="H854" s="669"/>
      <c r="I854" s="669"/>
      <c r="J854" s="669"/>
      <c r="K854" s="669"/>
      <c r="L854" s="669"/>
      <c r="M854" s="669"/>
      <c r="N854" s="669"/>
      <c r="O854" s="669"/>
      <c r="P854" s="669"/>
      <c r="Q854" s="669"/>
      <c r="R854" s="669"/>
      <c r="S854" s="669"/>
      <c r="T854" s="669"/>
      <c r="U854" s="669"/>
      <c r="V854" s="669"/>
      <c r="W854" s="669"/>
      <c r="X854" s="669"/>
      <c r="Y854" s="669"/>
    </row>
    <row r="855" spans="1:25" ht="14.25" customHeight="1">
      <c r="A855" s="669"/>
      <c r="B855" s="669"/>
      <c r="C855" s="669"/>
      <c r="D855" s="669"/>
      <c r="E855" s="669"/>
      <c r="F855" s="669"/>
      <c r="G855" s="669"/>
      <c r="H855" s="669"/>
      <c r="I855" s="669"/>
      <c r="J855" s="669"/>
      <c r="K855" s="669"/>
      <c r="L855" s="669"/>
      <c r="M855" s="669"/>
      <c r="N855" s="669"/>
      <c r="O855" s="669"/>
      <c r="P855" s="669"/>
      <c r="Q855" s="669"/>
      <c r="R855" s="669"/>
      <c r="S855" s="669"/>
      <c r="T855" s="669"/>
      <c r="U855" s="669"/>
      <c r="V855" s="669"/>
      <c r="W855" s="669"/>
      <c r="X855" s="669"/>
      <c r="Y855" s="669"/>
    </row>
    <row r="856" spans="1:25" ht="14.25" customHeight="1">
      <c r="A856" s="669"/>
      <c r="B856" s="669"/>
      <c r="C856" s="669"/>
      <c r="D856" s="669"/>
      <c r="E856" s="669"/>
      <c r="F856" s="669"/>
      <c r="G856" s="669"/>
      <c r="H856" s="669"/>
      <c r="I856" s="669"/>
      <c r="J856" s="669"/>
      <c r="K856" s="669"/>
      <c r="L856" s="669"/>
      <c r="M856" s="669"/>
      <c r="N856" s="669"/>
      <c r="O856" s="669"/>
      <c r="P856" s="669"/>
      <c r="Q856" s="669"/>
      <c r="R856" s="669"/>
      <c r="S856" s="669"/>
      <c r="T856" s="669"/>
      <c r="U856" s="669"/>
      <c r="V856" s="669"/>
      <c r="W856" s="669"/>
      <c r="X856" s="669"/>
      <c r="Y856" s="669"/>
    </row>
    <row r="857" spans="1:25" ht="14.25" customHeight="1">
      <c r="A857" s="669"/>
      <c r="B857" s="669"/>
      <c r="C857" s="669"/>
      <c r="D857" s="669"/>
      <c r="E857" s="669"/>
      <c r="F857" s="669"/>
      <c r="G857" s="669"/>
      <c r="H857" s="669"/>
      <c r="I857" s="669"/>
      <c r="J857" s="669"/>
      <c r="K857" s="669"/>
      <c r="L857" s="669"/>
      <c r="M857" s="669"/>
      <c r="N857" s="669"/>
      <c r="O857" s="669"/>
      <c r="P857" s="669"/>
      <c r="Q857" s="669"/>
      <c r="R857" s="669"/>
      <c r="S857" s="669"/>
      <c r="T857" s="669"/>
      <c r="U857" s="669"/>
      <c r="V857" s="669"/>
      <c r="W857" s="669"/>
      <c r="X857" s="669"/>
      <c r="Y857" s="669"/>
    </row>
    <row r="858" spans="1:25" ht="14.25" customHeight="1">
      <c r="A858" s="669"/>
      <c r="B858" s="669"/>
      <c r="C858" s="669"/>
      <c r="D858" s="669"/>
      <c r="E858" s="669"/>
      <c r="F858" s="669"/>
      <c r="G858" s="669"/>
      <c r="H858" s="669"/>
      <c r="I858" s="669"/>
      <c r="J858" s="669"/>
      <c r="K858" s="669"/>
      <c r="L858" s="669"/>
      <c r="M858" s="669"/>
      <c r="N858" s="669"/>
      <c r="O858" s="669"/>
      <c r="P858" s="669"/>
      <c r="Q858" s="669"/>
      <c r="R858" s="669"/>
      <c r="S858" s="669"/>
      <c r="T858" s="669"/>
      <c r="U858" s="669"/>
      <c r="V858" s="669"/>
      <c r="W858" s="669"/>
      <c r="X858" s="669"/>
      <c r="Y858" s="669"/>
    </row>
    <row r="859" spans="1:25" ht="14.25" customHeight="1">
      <c r="A859" s="669"/>
      <c r="B859" s="669"/>
      <c r="C859" s="669"/>
      <c r="D859" s="669"/>
      <c r="E859" s="669"/>
      <c r="F859" s="669"/>
      <c r="G859" s="669"/>
      <c r="H859" s="669"/>
      <c r="I859" s="669"/>
      <c r="J859" s="669"/>
      <c r="K859" s="669"/>
      <c r="L859" s="669"/>
      <c r="M859" s="669"/>
      <c r="N859" s="669"/>
      <c r="O859" s="669"/>
      <c r="P859" s="669"/>
      <c r="Q859" s="669"/>
      <c r="R859" s="669"/>
      <c r="S859" s="669"/>
      <c r="T859" s="669"/>
      <c r="U859" s="669"/>
      <c r="V859" s="669"/>
      <c r="W859" s="669"/>
      <c r="X859" s="669"/>
      <c r="Y859" s="669"/>
    </row>
    <row r="860" spans="1:25" ht="14.25" customHeight="1">
      <c r="A860" s="669"/>
      <c r="B860" s="669"/>
      <c r="C860" s="669"/>
      <c r="D860" s="669"/>
      <c r="E860" s="669"/>
      <c r="F860" s="669"/>
      <c r="G860" s="669"/>
      <c r="H860" s="669"/>
      <c r="I860" s="669"/>
      <c r="J860" s="669"/>
      <c r="K860" s="669"/>
      <c r="L860" s="669"/>
      <c r="M860" s="669"/>
      <c r="N860" s="669"/>
      <c r="O860" s="669"/>
      <c r="P860" s="669"/>
      <c r="Q860" s="669"/>
      <c r="R860" s="669"/>
      <c r="S860" s="669"/>
      <c r="T860" s="669"/>
      <c r="U860" s="669"/>
      <c r="V860" s="669"/>
      <c r="W860" s="669"/>
      <c r="X860" s="669"/>
      <c r="Y860" s="669"/>
    </row>
    <row r="861" spans="1:25" ht="14.25" customHeight="1">
      <c r="A861" s="669"/>
      <c r="B861" s="669"/>
      <c r="C861" s="669"/>
      <c r="D861" s="669"/>
      <c r="E861" s="669"/>
      <c r="F861" s="669"/>
      <c r="G861" s="669"/>
      <c r="H861" s="669"/>
      <c r="I861" s="669"/>
      <c r="J861" s="669"/>
      <c r="K861" s="669"/>
      <c r="L861" s="669"/>
      <c r="M861" s="669"/>
      <c r="N861" s="669"/>
      <c r="O861" s="669"/>
      <c r="P861" s="669"/>
      <c r="Q861" s="669"/>
      <c r="R861" s="669"/>
      <c r="S861" s="669"/>
      <c r="T861" s="669"/>
      <c r="U861" s="669"/>
      <c r="V861" s="669"/>
      <c r="W861" s="669"/>
      <c r="X861" s="669"/>
      <c r="Y861" s="669"/>
    </row>
    <row r="862" spans="1:25" ht="14.25" customHeight="1">
      <c r="A862" s="669"/>
      <c r="B862" s="669"/>
      <c r="C862" s="669"/>
      <c r="D862" s="669"/>
      <c r="E862" s="669"/>
      <c r="F862" s="669"/>
      <c r="G862" s="669"/>
      <c r="H862" s="669"/>
      <c r="I862" s="669"/>
      <c r="J862" s="669"/>
      <c r="K862" s="669"/>
      <c r="L862" s="669"/>
      <c r="M862" s="669"/>
      <c r="N862" s="669"/>
      <c r="O862" s="669"/>
      <c r="P862" s="669"/>
      <c r="Q862" s="669"/>
      <c r="R862" s="669"/>
      <c r="S862" s="669"/>
      <c r="T862" s="669"/>
      <c r="U862" s="669"/>
      <c r="V862" s="669"/>
      <c r="W862" s="669"/>
      <c r="X862" s="669"/>
      <c r="Y862" s="669"/>
    </row>
    <row r="863" spans="1:25" ht="14.25" customHeight="1">
      <c r="A863" s="669"/>
      <c r="B863" s="669"/>
      <c r="C863" s="669"/>
      <c r="D863" s="669"/>
      <c r="E863" s="669"/>
      <c r="F863" s="669"/>
      <c r="G863" s="669"/>
      <c r="H863" s="669"/>
      <c r="I863" s="669"/>
      <c r="J863" s="669"/>
      <c r="K863" s="669"/>
      <c r="L863" s="669"/>
      <c r="M863" s="669"/>
      <c r="N863" s="669"/>
      <c r="O863" s="669"/>
      <c r="P863" s="669"/>
      <c r="Q863" s="669"/>
      <c r="R863" s="669"/>
      <c r="S863" s="669"/>
      <c r="T863" s="669"/>
      <c r="U863" s="669"/>
      <c r="V863" s="669"/>
      <c r="W863" s="669"/>
      <c r="X863" s="669"/>
      <c r="Y863" s="669"/>
    </row>
    <row r="864" spans="1:25" ht="14.25" customHeight="1">
      <c r="A864" s="669"/>
      <c r="B864" s="669"/>
      <c r="C864" s="669"/>
      <c r="D864" s="669"/>
      <c r="E864" s="669"/>
      <c r="F864" s="669"/>
      <c r="G864" s="669"/>
      <c r="H864" s="669"/>
      <c r="I864" s="669"/>
      <c r="J864" s="669"/>
      <c r="K864" s="669"/>
      <c r="L864" s="669"/>
      <c r="M864" s="669"/>
      <c r="N864" s="669"/>
      <c r="O864" s="669"/>
      <c r="P864" s="669"/>
      <c r="Q864" s="669"/>
      <c r="R864" s="669"/>
      <c r="S864" s="669"/>
      <c r="T864" s="669"/>
      <c r="U864" s="669"/>
      <c r="V864" s="669"/>
      <c r="W864" s="669"/>
      <c r="X864" s="669"/>
      <c r="Y864" s="669"/>
    </row>
    <row r="865" spans="1:25" ht="14.25" customHeight="1">
      <c r="A865" s="669"/>
      <c r="B865" s="669"/>
      <c r="C865" s="669"/>
      <c r="D865" s="669"/>
      <c r="E865" s="669"/>
      <c r="F865" s="669"/>
      <c r="G865" s="669"/>
      <c r="H865" s="669"/>
      <c r="I865" s="669"/>
      <c r="J865" s="669"/>
      <c r="K865" s="669"/>
      <c r="L865" s="669"/>
      <c r="M865" s="669"/>
      <c r="N865" s="669"/>
      <c r="O865" s="669"/>
      <c r="P865" s="669"/>
      <c r="Q865" s="669"/>
      <c r="R865" s="669"/>
      <c r="S865" s="669"/>
      <c r="T865" s="669"/>
      <c r="U865" s="669"/>
      <c r="V865" s="669"/>
      <c r="W865" s="669"/>
      <c r="X865" s="669"/>
      <c r="Y865" s="669"/>
    </row>
    <row r="866" spans="1:25" ht="14.25" customHeight="1">
      <c r="A866" s="669"/>
      <c r="B866" s="669"/>
      <c r="C866" s="669"/>
      <c r="D866" s="669"/>
      <c r="E866" s="669"/>
      <c r="F866" s="669"/>
      <c r="G866" s="669"/>
      <c r="H866" s="669"/>
      <c r="I866" s="669"/>
      <c r="J866" s="669"/>
      <c r="K866" s="669"/>
      <c r="L866" s="669"/>
      <c r="M866" s="669"/>
      <c r="N866" s="669"/>
      <c r="O866" s="669"/>
      <c r="P866" s="669"/>
      <c r="Q866" s="669"/>
      <c r="R866" s="669"/>
      <c r="S866" s="669"/>
      <c r="T866" s="669"/>
      <c r="U866" s="669"/>
      <c r="V866" s="669"/>
      <c r="W866" s="669"/>
      <c r="X866" s="669"/>
      <c r="Y866" s="669"/>
    </row>
    <row r="867" spans="1:25" ht="14.25" customHeight="1">
      <c r="A867" s="669"/>
      <c r="B867" s="669"/>
      <c r="C867" s="669"/>
      <c r="D867" s="669"/>
      <c r="E867" s="669"/>
      <c r="F867" s="669"/>
      <c r="G867" s="669"/>
      <c r="H867" s="669"/>
      <c r="I867" s="669"/>
      <c r="J867" s="669"/>
      <c r="K867" s="669"/>
      <c r="L867" s="669"/>
      <c r="M867" s="669"/>
      <c r="N867" s="669"/>
      <c r="O867" s="669"/>
      <c r="P867" s="669"/>
      <c r="Q867" s="669"/>
      <c r="R867" s="669"/>
      <c r="S867" s="669"/>
      <c r="T867" s="669"/>
      <c r="U867" s="669"/>
      <c r="V867" s="669"/>
      <c r="W867" s="669"/>
      <c r="X867" s="669"/>
      <c r="Y867" s="669"/>
    </row>
    <row r="868" spans="1:25" ht="14.25" customHeight="1">
      <c r="A868" s="669"/>
      <c r="B868" s="669"/>
      <c r="C868" s="669"/>
      <c r="D868" s="669"/>
      <c r="E868" s="669"/>
      <c r="F868" s="669"/>
      <c r="G868" s="669"/>
      <c r="H868" s="669"/>
      <c r="I868" s="669"/>
      <c r="J868" s="669"/>
      <c r="K868" s="669"/>
      <c r="L868" s="669"/>
      <c r="M868" s="669"/>
      <c r="N868" s="669"/>
      <c r="O868" s="669"/>
      <c r="P868" s="669"/>
      <c r="Q868" s="669"/>
      <c r="R868" s="669"/>
      <c r="S868" s="669"/>
      <c r="T868" s="669"/>
      <c r="U868" s="669"/>
      <c r="V868" s="669"/>
      <c r="W868" s="669"/>
      <c r="X868" s="669"/>
      <c r="Y868" s="669"/>
    </row>
    <row r="869" spans="1:25" ht="14.25" customHeight="1">
      <c r="A869" s="669"/>
      <c r="B869" s="669"/>
      <c r="C869" s="669"/>
      <c r="D869" s="669"/>
      <c r="E869" s="669"/>
      <c r="F869" s="669"/>
      <c r="G869" s="669"/>
      <c r="H869" s="669"/>
      <c r="I869" s="669"/>
      <c r="J869" s="669"/>
      <c r="K869" s="669"/>
      <c r="L869" s="669"/>
      <c r="M869" s="669"/>
      <c r="N869" s="669"/>
      <c r="O869" s="669"/>
      <c r="P869" s="669"/>
      <c r="Q869" s="669"/>
      <c r="R869" s="669"/>
      <c r="S869" s="669"/>
      <c r="T869" s="669"/>
      <c r="U869" s="669"/>
      <c r="V869" s="669"/>
      <c r="W869" s="669"/>
      <c r="X869" s="669"/>
      <c r="Y869" s="669"/>
    </row>
    <row r="870" spans="1:25" ht="14.25" customHeight="1">
      <c r="A870" s="669"/>
      <c r="B870" s="669"/>
      <c r="C870" s="669"/>
      <c r="D870" s="669"/>
      <c r="E870" s="669"/>
      <c r="F870" s="669"/>
      <c r="G870" s="669"/>
      <c r="H870" s="669"/>
      <c r="I870" s="669"/>
      <c r="J870" s="669"/>
      <c r="K870" s="669"/>
      <c r="L870" s="669"/>
      <c r="M870" s="669"/>
      <c r="N870" s="669"/>
      <c r="O870" s="669"/>
      <c r="P870" s="669"/>
      <c r="Q870" s="669"/>
      <c r="R870" s="669"/>
      <c r="S870" s="669"/>
      <c r="T870" s="669"/>
      <c r="U870" s="669"/>
      <c r="V870" s="669"/>
      <c r="W870" s="669"/>
      <c r="X870" s="669"/>
      <c r="Y870" s="669"/>
    </row>
    <row r="871" spans="1:25" ht="14.25" customHeight="1">
      <c r="A871" s="669"/>
      <c r="B871" s="669"/>
      <c r="C871" s="669"/>
      <c r="D871" s="669"/>
      <c r="E871" s="669"/>
      <c r="F871" s="669"/>
      <c r="G871" s="669"/>
      <c r="H871" s="669"/>
      <c r="I871" s="669"/>
      <c r="J871" s="669"/>
      <c r="K871" s="669"/>
      <c r="L871" s="669"/>
      <c r="M871" s="669"/>
      <c r="N871" s="669"/>
      <c r="O871" s="669"/>
      <c r="P871" s="669"/>
      <c r="Q871" s="669"/>
      <c r="R871" s="669"/>
      <c r="S871" s="669"/>
      <c r="T871" s="669"/>
      <c r="U871" s="669"/>
      <c r="V871" s="669"/>
      <c r="W871" s="669"/>
      <c r="X871" s="669"/>
      <c r="Y871" s="669"/>
    </row>
    <row r="872" spans="1:25" ht="14.25" customHeight="1">
      <c r="A872" s="669"/>
      <c r="B872" s="669"/>
      <c r="C872" s="669"/>
      <c r="D872" s="669"/>
      <c r="E872" s="669"/>
      <c r="F872" s="669"/>
      <c r="G872" s="669"/>
      <c r="H872" s="669"/>
      <c r="I872" s="669"/>
      <c r="J872" s="669"/>
      <c r="K872" s="669"/>
      <c r="L872" s="669"/>
      <c r="M872" s="669"/>
      <c r="N872" s="669"/>
      <c r="O872" s="669"/>
      <c r="P872" s="669"/>
      <c r="Q872" s="669"/>
      <c r="R872" s="669"/>
      <c r="S872" s="669"/>
      <c r="T872" s="669"/>
      <c r="U872" s="669"/>
      <c r="V872" s="669"/>
      <c r="W872" s="669"/>
      <c r="X872" s="669"/>
      <c r="Y872" s="669"/>
    </row>
    <row r="873" spans="1:25" ht="14.25" customHeight="1">
      <c r="A873" s="669"/>
      <c r="B873" s="669"/>
      <c r="C873" s="669"/>
      <c r="D873" s="669"/>
      <c r="E873" s="669"/>
      <c r="F873" s="669"/>
      <c r="G873" s="669"/>
      <c r="H873" s="669"/>
      <c r="I873" s="669"/>
      <c r="J873" s="669"/>
      <c r="K873" s="669"/>
      <c r="L873" s="669"/>
      <c r="M873" s="669"/>
      <c r="N873" s="669"/>
      <c r="O873" s="669"/>
      <c r="P873" s="669"/>
      <c r="Q873" s="669"/>
      <c r="R873" s="669"/>
      <c r="S873" s="669"/>
      <c r="T873" s="669"/>
      <c r="U873" s="669"/>
      <c r="V873" s="669"/>
      <c r="W873" s="669"/>
      <c r="X873" s="669"/>
      <c r="Y873" s="669"/>
    </row>
    <row r="874" spans="1:25" ht="14.25" customHeight="1">
      <c r="A874" s="669"/>
      <c r="B874" s="669"/>
      <c r="C874" s="669"/>
      <c r="D874" s="669"/>
      <c r="E874" s="669"/>
      <c r="F874" s="669"/>
      <c r="G874" s="669"/>
      <c r="H874" s="669"/>
      <c r="I874" s="669"/>
      <c r="J874" s="669"/>
      <c r="K874" s="669"/>
      <c r="L874" s="669"/>
      <c r="M874" s="669"/>
      <c r="N874" s="669"/>
      <c r="O874" s="669"/>
      <c r="P874" s="669"/>
      <c r="Q874" s="669"/>
      <c r="R874" s="669"/>
      <c r="S874" s="669"/>
      <c r="T874" s="669"/>
      <c r="U874" s="669"/>
      <c r="V874" s="669"/>
      <c r="W874" s="669"/>
      <c r="X874" s="669"/>
      <c r="Y874" s="669"/>
    </row>
    <row r="875" spans="1:25" ht="14.25" customHeight="1">
      <c r="A875" s="669"/>
      <c r="B875" s="669"/>
      <c r="C875" s="669"/>
      <c r="D875" s="669"/>
      <c r="E875" s="669"/>
      <c r="F875" s="669"/>
      <c r="G875" s="669"/>
      <c r="H875" s="669"/>
      <c r="I875" s="669"/>
      <c r="J875" s="669"/>
      <c r="K875" s="669"/>
      <c r="L875" s="669"/>
      <c r="M875" s="669"/>
      <c r="N875" s="669"/>
      <c r="O875" s="669"/>
      <c r="P875" s="669"/>
      <c r="Q875" s="669"/>
      <c r="R875" s="669"/>
      <c r="S875" s="669"/>
      <c r="T875" s="669"/>
      <c r="U875" s="669"/>
      <c r="V875" s="669"/>
      <c r="W875" s="669"/>
      <c r="X875" s="669"/>
      <c r="Y875" s="669"/>
    </row>
    <row r="876" spans="1:25" ht="14.25" customHeight="1">
      <c r="A876" s="669"/>
      <c r="B876" s="669"/>
      <c r="C876" s="669"/>
      <c r="D876" s="669"/>
      <c r="E876" s="669"/>
      <c r="F876" s="669"/>
      <c r="G876" s="669"/>
      <c r="H876" s="669"/>
      <c r="I876" s="669"/>
      <c r="J876" s="669"/>
      <c r="K876" s="669"/>
      <c r="L876" s="669"/>
      <c r="M876" s="669"/>
      <c r="N876" s="669"/>
      <c r="O876" s="669"/>
      <c r="P876" s="669"/>
      <c r="Q876" s="669"/>
      <c r="R876" s="669"/>
      <c r="S876" s="669"/>
      <c r="T876" s="669"/>
      <c r="U876" s="669"/>
      <c r="V876" s="669"/>
      <c r="W876" s="669"/>
      <c r="X876" s="669"/>
      <c r="Y876" s="669"/>
    </row>
    <row r="877" spans="1:25" ht="14.25" customHeight="1">
      <c r="A877" s="669"/>
      <c r="B877" s="669"/>
      <c r="C877" s="669"/>
      <c r="D877" s="669"/>
      <c r="E877" s="669"/>
      <c r="F877" s="669"/>
      <c r="G877" s="669"/>
      <c r="H877" s="669"/>
      <c r="I877" s="669"/>
      <c r="J877" s="669"/>
      <c r="K877" s="669"/>
      <c r="L877" s="669"/>
      <c r="M877" s="669"/>
      <c r="N877" s="669"/>
      <c r="O877" s="669"/>
      <c r="P877" s="669"/>
      <c r="Q877" s="669"/>
      <c r="R877" s="669"/>
      <c r="S877" s="669"/>
      <c r="T877" s="669"/>
      <c r="U877" s="669"/>
      <c r="V877" s="669"/>
      <c r="W877" s="669"/>
      <c r="X877" s="669"/>
      <c r="Y877" s="669"/>
    </row>
    <row r="878" spans="1:25" ht="14.25" customHeight="1">
      <c r="A878" s="669"/>
      <c r="B878" s="669"/>
      <c r="C878" s="669"/>
      <c r="D878" s="669"/>
      <c r="E878" s="669"/>
      <c r="F878" s="669"/>
      <c r="G878" s="669"/>
      <c r="H878" s="669"/>
      <c r="I878" s="669"/>
      <c r="J878" s="669"/>
      <c r="K878" s="669"/>
      <c r="L878" s="669"/>
      <c r="M878" s="669"/>
      <c r="N878" s="669"/>
      <c r="O878" s="669"/>
      <c r="P878" s="669"/>
      <c r="Q878" s="669"/>
      <c r="R878" s="669"/>
      <c r="S878" s="669"/>
      <c r="T878" s="669"/>
      <c r="U878" s="669"/>
      <c r="V878" s="669"/>
      <c r="W878" s="669"/>
      <c r="X878" s="669"/>
      <c r="Y878" s="669"/>
    </row>
    <row r="879" spans="1:25" ht="14.25" customHeight="1">
      <c r="A879" s="669"/>
      <c r="B879" s="669"/>
      <c r="C879" s="669"/>
      <c r="D879" s="669"/>
      <c r="E879" s="669"/>
      <c r="F879" s="669"/>
      <c r="G879" s="669"/>
      <c r="H879" s="669"/>
      <c r="I879" s="669"/>
      <c r="J879" s="669"/>
      <c r="K879" s="669"/>
      <c r="L879" s="669"/>
      <c r="M879" s="669"/>
      <c r="N879" s="669"/>
      <c r="O879" s="669"/>
      <c r="P879" s="669"/>
      <c r="Q879" s="669"/>
      <c r="R879" s="669"/>
      <c r="S879" s="669"/>
      <c r="T879" s="669"/>
      <c r="U879" s="669"/>
      <c r="V879" s="669"/>
      <c r="W879" s="669"/>
      <c r="X879" s="669"/>
      <c r="Y879" s="669"/>
    </row>
    <row r="880" spans="1:25" ht="14.25" customHeight="1">
      <c r="A880" s="669"/>
      <c r="B880" s="669"/>
      <c r="C880" s="669"/>
      <c r="D880" s="669"/>
      <c r="E880" s="669"/>
      <c r="F880" s="669"/>
      <c r="G880" s="669"/>
      <c r="H880" s="669"/>
      <c r="I880" s="669"/>
      <c r="J880" s="669"/>
      <c r="K880" s="669"/>
      <c r="L880" s="669"/>
      <c r="M880" s="669"/>
      <c r="N880" s="669"/>
      <c r="O880" s="669"/>
      <c r="P880" s="669"/>
      <c r="Q880" s="669"/>
      <c r="R880" s="669"/>
      <c r="S880" s="669"/>
      <c r="T880" s="669"/>
      <c r="U880" s="669"/>
      <c r="V880" s="669"/>
      <c r="W880" s="669"/>
      <c r="X880" s="669"/>
      <c r="Y880" s="669"/>
    </row>
    <row r="881" spans="1:25" ht="14.25" customHeight="1">
      <c r="A881" s="669"/>
      <c r="B881" s="669"/>
      <c r="C881" s="669"/>
      <c r="D881" s="669"/>
      <c r="E881" s="669"/>
      <c r="F881" s="669"/>
      <c r="G881" s="669"/>
      <c r="H881" s="669"/>
      <c r="I881" s="669"/>
      <c r="J881" s="669"/>
      <c r="K881" s="669"/>
      <c r="L881" s="669"/>
      <c r="M881" s="669"/>
      <c r="N881" s="669"/>
      <c r="O881" s="669"/>
      <c r="P881" s="669"/>
      <c r="Q881" s="669"/>
      <c r="R881" s="669"/>
      <c r="S881" s="669"/>
      <c r="T881" s="669"/>
      <c r="U881" s="669"/>
      <c r="V881" s="669"/>
      <c r="W881" s="669"/>
      <c r="X881" s="669"/>
      <c r="Y881" s="669"/>
    </row>
    <row r="882" spans="1:25" ht="14.25" customHeight="1">
      <c r="A882" s="669"/>
      <c r="B882" s="669"/>
      <c r="C882" s="669"/>
      <c r="D882" s="669"/>
      <c r="E882" s="669"/>
      <c r="F882" s="669"/>
      <c r="G882" s="669"/>
      <c r="H882" s="669"/>
      <c r="I882" s="669"/>
      <c r="J882" s="669"/>
      <c r="K882" s="669"/>
      <c r="L882" s="669"/>
      <c r="M882" s="669"/>
      <c r="N882" s="669"/>
      <c r="O882" s="669"/>
      <c r="P882" s="669"/>
      <c r="Q882" s="669"/>
      <c r="R882" s="669"/>
      <c r="S882" s="669"/>
      <c r="T882" s="669"/>
      <c r="U882" s="669"/>
      <c r="V882" s="669"/>
      <c r="W882" s="669"/>
      <c r="X882" s="669"/>
      <c r="Y882" s="669"/>
    </row>
    <row r="883" spans="1:25" ht="14.25" customHeight="1">
      <c r="A883" s="669"/>
      <c r="B883" s="669"/>
      <c r="C883" s="669"/>
      <c r="D883" s="669"/>
      <c r="E883" s="669"/>
      <c r="F883" s="669"/>
      <c r="G883" s="669"/>
      <c r="H883" s="669"/>
      <c r="I883" s="669"/>
      <c r="J883" s="669"/>
      <c r="K883" s="669"/>
      <c r="L883" s="669"/>
      <c r="M883" s="669"/>
      <c r="N883" s="669"/>
      <c r="O883" s="669"/>
      <c r="P883" s="669"/>
      <c r="Q883" s="669"/>
      <c r="R883" s="669"/>
      <c r="S883" s="669"/>
      <c r="T883" s="669"/>
      <c r="U883" s="669"/>
      <c r="V883" s="669"/>
      <c r="W883" s="669"/>
      <c r="X883" s="669"/>
      <c r="Y883" s="669"/>
    </row>
    <row r="884" spans="1:25" ht="14.25" customHeight="1">
      <c r="A884" s="669"/>
      <c r="B884" s="669"/>
      <c r="C884" s="669"/>
      <c r="D884" s="669"/>
      <c r="E884" s="669"/>
      <c r="F884" s="669"/>
      <c r="G884" s="669"/>
      <c r="H884" s="669"/>
      <c r="I884" s="669"/>
      <c r="J884" s="669"/>
      <c r="K884" s="669"/>
      <c r="L884" s="669"/>
      <c r="M884" s="669"/>
      <c r="N884" s="669"/>
      <c r="O884" s="669"/>
      <c r="P884" s="669"/>
      <c r="Q884" s="669"/>
      <c r="R884" s="669"/>
      <c r="S884" s="669"/>
      <c r="T884" s="669"/>
      <c r="U884" s="669"/>
      <c r="V884" s="669"/>
      <c r="W884" s="669"/>
      <c r="X884" s="669"/>
      <c r="Y884" s="669"/>
    </row>
    <row r="885" spans="1:25" ht="14.25" customHeight="1">
      <c r="A885" s="669"/>
      <c r="B885" s="669"/>
      <c r="C885" s="669"/>
      <c r="D885" s="669"/>
      <c r="E885" s="669"/>
      <c r="F885" s="669"/>
      <c r="G885" s="669"/>
      <c r="H885" s="669"/>
      <c r="I885" s="669"/>
      <c r="J885" s="669"/>
      <c r="K885" s="669"/>
      <c r="L885" s="669"/>
      <c r="M885" s="669"/>
      <c r="N885" s="669"/>
      <c r="O885" s="669"/>
      <c r="P885" s="669"/>
      <c r="Q885" s="669"/>
      <c r="R885" s="669"/>
      <c r="S885" s="669"/>
      <c r="T885" s="669"/>
      <c r="U885" s="669"/>
      <c r="V885" s="669"/>
      <c r="W885" s="669"/>
      <c r="X885" s="669"/>
      <c r="Y885" s="669"/>
    </row>
    <row r="886" spans="1:25" ht="14.25" customHeight="1">
      <c r="A886" s="669"/>
      <c r="B886" s="669"/>
      <c r="C886" s="669"/>
      <c r="D886" s="669"/>
      <c r="E886" s="669"/>
      <c r="F886" s="669"/>
      <c r="G886" s="669"/>
      <c r="H886" s="669"/>
      <c r="I886" s="669"/>
      <c r="J886" s="669"/>
      <c r="K886" s="669"/>
      <c r="L886" s="669"/>
      <c r="M886" s="669"/>
      <c r="N886" s="669"/>
      <c r="O886" s="669"/>
      <c r="P886" s="669"/>
      <c r="Q886" s="669"/>
      <c r="R886" s="669"/>
      <c r="S886" s="669"/>
      <c r="T886" s="669"/>
      <c r="U886" s="669"/>
      <c r="V886" s="669"/>
      <c r="W886" s="669"/>
      <c r="X886" s="669"/>
      <c r="Y886" s="669"/>
    </row>
    <row r="887" spans="1:25" ht="14.25" customHeight="1">
      <c r="A887" s="669"/>
      <c r="B887" s="669"/>
      <c r="C887" s="669"/>
      <c r="D887" s="669"/>
      <c r="E887" s="669"/>
      <c r="F887" s="669"/>
      <c r="G887" s="669"/>
      <c r="H887" s="669"/>
      <c r="I887" s="669"/>
      <c r="J887" s="669"/>
      <c r="K887" s="669"/>
      <c r="L887" s="669"/>
      <c r="M887" s="669"/>
      <c r="N887" s="669"/>
      <c r="O887" s="669"/>
      <c r="P887" s="669"/>
      <c r="Q887" s="669"/>
      <c r="R887" s="669"/>
      <c r="S887" s="669"/>
      <c r="T887" s="669"/>
      <c r="U887" s="669"/>
      <c r="V887" s="669"/>
      <c r="W887" s="669"/>
      <c r="X887" s="669"/>
      <c r="Y887" s="669"/>
    </row>
    <row r="888" spans="1:25" ht="14.25" customHeight="1">
      <c r="A888" s="669"/>
      <c r="B888" s="669"/>
      <c r="C888" s="669"/>
      <c r="D888" s="669"/>
      <c r="E888" s="669"/>
      <c r="F888" s="669"/>
      <c r="G888" s="669"/>
      <c r="H888" s="669"/>
      <c r="I888" s="669"/>
      <c r="J888" s="669"/>
      <c r="K888" s="669"/>
      <c r="L888" s="669"/>
      <c r="M888" s="669"/>
      <c r="N888" s="669"/>
      <c r="O888" s="669"/>
      <c r="P888" s="669"/>
      <c r="Q888" s="669"/>
      <c r="R888" s="669"/>
      <c r="S888" s="669"/>
      <c r="T888" s="669"/>
      <c r="U888" s="669"/>
      <c r="V888" s="669"/>
      <c r="W888" s="669"/>
      <c r="X888" s="669"/>
      <c r="Y888" s="669"/>
    </row>
    <row r="889" spans="1:25" ht="14.25" customHeight="1">
      <c r="A889" s="669"/>
      <c r="B889" s="669"/>
      <c r="C889" s="669"/>
      <c r="D889" s="669"/>
      <c r="E889" s="669"/>
      <c r="F889" s="669"/>
      <c r="G889" s="669"/>
      <c r="H889" s="669"/>
      <c r="I889" s="669"/>
      <c r="J889" s="669"/>
      <c r="K889" s="669"/>
      <c r="L889" s="669"/>
      <c r="M889" s="669"/>
      <c r="N889" s="669"/>
      <c r="O889" s="669"/>
      <c r="P889" s="669"/>
      <c r="Q889" s="669"/>
      <c r="R889" s="669"/>
      <c r="S889" s="669"/>
      <c r="T889" s="669"/>
      <c r="U889" s="669"/>
      <c r="V889" s="669"/>
      <c r="W889" s="669"/>
      <c r="X889" s="669"/>
      <c r="Y889" s="669"/>
    </row>
    <row r="890" spans="1:25" ht="14.25" customHeight="1">
      <c r="A890" s="669"/>
      <c r="B890" s="669"/>
      <c r="C890" s="669"/>
      <c r="D890" s="669"/>
      <c r="E890" s="669"/>
      <c r="F890" s="669"/>
      <c r="G890" s="669"/>
      <c r="H890" s="669"/>
      <c r="I890" s="669"/>
      <c r="J890" s="669"/>
      <c r="K890" s="669"/>
      <c r="L890" s="669"/>
      <c r="M890" s="669"/>
      <c r="N890" s="669"/>
      <c r="O890" s="669"/>
      <c r="P890" s="669"/>
      <c r="Q890" s="669"/>
      <c r="R890" s="669"/>
      <c r="S890" s="669"/>
      <c r="T890" s="669"/>
      <c r="U890" s="669"/>
      <c r="V890" s="669"/>
      <c r="W890" s="669"/>
      <c r="X890" s="669"/>
      <c r="Y890" s="669"/>
    </row>
    <row r="891" spans="1:25" ht="14.25" customHeight="1">
      <c r="A891" s="669"/>
      <c r="B891" s="669"/>
      <c r="C891" s="669"/>
      <c r="D891" s="669"/>
      <c r="E891" s="669"/>
      <c r="F891" s="669"/>
      <c r="G891" s="669"/>
      <c r="H891" s="669"/>
      <c r="I891" s="669"/>
      <c r="J891" s="669"/>
      <c r="K891" s="669"/>
      <c r="L891" s="669"/>
      <c r="M891" s="669"/>
      <c r="N891" s="669"/>
      <c r="O891" s="669"/>
      <c r="P891" s="669"/>
      <c r="Q891" s="669"/>
      <c r="R891" s="669"/>
      <c r="S891" s="669"/>
      <c r="T891" s="669"/>
      <c r="U891" s="669"/>
      <c r="V891" s="669"/>
      <c r="W891" s="669"/>
      <c r="X891" s="669"/>
      <c r="Y891" s="669"/>
    </row>
    <row r="892" spans="1:25" ht="14.25" customHeight="1">
      <c r="A892" s="669"/>
      <c r="B892" s="669"/>
      <c r="C892" s="669"/>
      <c r="D892" s="669"/>
      <c r="E892" s="669"/>
      <c r="F892" s="669"/>
      <c r="G892" s="669"/>
      <c r="H892" s="669"/>
      <c r="I892" s="669"/>
      <c r="J892" s="669"/>
      <c r="K892" s="669"/>
      <c r="L892" s="669"/>
      <c r="M892" s="669"/>
      <c r="N892" s="669"/>
      <c r="O892" s="669"/>
      <c r="P892" s="669"/>
      <c r="Q892" s="669"/>
      <c r="R892" s="669"/>
      <c r="S892" s="669"/>
      <c r="T892" s="669"/>
      <c r="U892" s="669"/>
      <c r="V892" s="669"/>
      <c r="W892" s="669"/>
      <c r="X892" s="669"/>
      <c r="Y892" s="669"/>
    </row>
    <row r="893" spans="1:25" ht="14.25" customHeight="1">
      <c r="A893" s="669"/>
      <c r="B893" s="669"/>
      <c r="C893" s="669"/>
      <c r="D893" s="669"/>
      <c r="E893" s="669"/>
      <c r="F893" s="669"/>
      <c r="G893" s="669"/>
      <c r="H893" s="669"/>
      <c r="I893" s="669"/>
      <c r="J893" s="669"/>
      <c r="K893" s="669"/>
      <c r="L893" s="669"/>
      <c r="M893" s="669"/>
      <c r="N893" s="669"/>
      <c r="O893" s="669"/>
      <c r="P893" s="669"/>
      <c r="Q893" s="669"/>
      <c r="R893" s="669"/>
      <c r="S893" s="669"/>
      <c r="T893" s="669"/>
      <c r="U893" s="669"/>
      <c r="V893" s="669"/>
      <c r="W893" s="669"/>
      <c r="X893" s="669"/>
      <c r="Y893" s="669"/>
    </row>
    <row r="894" spans="1:25" ht="14.25" customHeight="1">
      <c r="A894" s="669"/>
      <c r="B894" s="669"/>
      <c r="C894" s="669"/>
      <c r="D894" s="669"/>
      <c r="E894" s="669"/>
      <c r="F894" s="669"/>
      <c r="G894" s="669"/>
      <c r="H894" s="669"/>
      <c r="I894" s="669"/>
      <c r="J894" s="669"/>
      <c r="K894" s="669"/>
      <c r="L894" s="669"/>
      <c r="M894" s="669"/>
      <c r="N894" s="669"/>
      <c r="O894" s="669"/>
      <c r="P894" s="669"/>
      <c r="Q894" s="669"/>
      <c r="R894" s="669"/>
      <c r="S894" s="669"/>
      <c r="T894" s="669"/>
      <c r="U894" s="669"/>
      <c r="V894" s="669"/>
      <c r="W894" s="669"/>
      <c r="X894" s="669"/>
      <c r="Y894" s="669"/>
    </row>
    <row r="895" spans="1:25" ht="14.25" customHeight="1">
      <c r="A895" s="669"/>
      <c r="B895" s="669"/>
      <c r="C895" s="669"/>
      <c r="D895" s="669"/>
      <c r="E895" s="669"/>
      <c r="F895" s="669"/>
      <c r="G895" s="669"/>
      <c r="H895" s="669"/>
      <c r="I895" s="669"/>
      <c r="J895" s="669"/>
      <c r="K895" s="669"/>
      <c r="L895" s="669"/>
      <c r="M895" s="669"/>
      <c r="N895" s="669"/>
      <c r="O895" s="669"/>
      <c r="P895" s="669"/>
      <c r="Q895" s="669"/>
      <c r="R895" s="669"/>
      <c r="S895" s="669"/>
      <c r="T895" s="669"/>
      <c r="U895" s="669"/>
      <c r="V895" s="669"/>
      <c r="W895" s="669"/>
      <c r="X895" s="669"/>
      <c r="Y895" s="669"/>
    </row>
    <row r="896" spans="1:25" ht="14.25" customHeight="1">
      <c r="A896" s="669"/>
      <c r="B896" s="669"/>
      <c r="C896" s="669"/>
      <c r="D896" s="669"/>
      <c r="E896" s="669"/>
      <c r="F896" s="669"/>
      <c r="G896" s="669"/>
      <c r="H896" s="669"/>
      <c r="I896" s="669"/>
      <c r="J896" s="669"/>
      <c r="K896" s="669"/>
      <c r="L896" s="669"/>
      <c r="M896" s="669"/>
      <c r="N896" s="669"/>
      <c r="O896" s="669"/>
      <c r="P896" s="669"/>
      <c r="Q896" s="669"/>
      <c r="R896" s="669"/>
      <c r="S896" s="669"/>
      <c r="T896" s="669"/>
      <c r="U896" s="669"/>
      <c r="V896" s="669"/>
      <c r="W896" s="669"/>
      <c r="X896" s="669"/>
      <c r="Y896" s="669"/>
    </row>
    <row r="897" spans="1:25" ht="14.25" customHeight="1">
      <c r="A897" s="669"/>
      <c r="B897" s="669"/>
      <c r="C897" s="669"/>
      <c r="D897" s="669"/>
      <c r="E897" s="669"/>
      <c r="F897" s="669"/>
      <c r="G897" s="669"/>
      <c r="H897" s="669"/>
      <c r="I897" s="669"/>
      <c r="J897" s="669"/>
      <c r="K897" s="669"/>
      <c r="L897" s="669"/>
      <c r="M897" s="669"/>
      <c r="N897" s="669"/>
      <c r="O897" s="669"/>
      <c r="P897" s="669"/>
      <c r="Q897" s="669"/>
      <c r="R897" s="669"/>
      <c r="S897" s="669"/>
      <c r="T897" s="669"/>
      <c r="U897" s="669"/>
      <c r="V897" s="669"/>
      <c r="W897" s="669"/>
      <c r="X897" s="669"/>
      <c r="Y897" s="669"/>
    </row>
    <row r="898" spans="1:25" ht="14.25" customHeight="1">
      <c r="A898" s="669"/>
      <c r="B898" s="669"/>
      <c r="C898" s="669"/>
      <c r="D898" s="669"/>
      <c r="E898" s="669"/>
      <c r="F898" s="669"/>
      <c r="G898" s="669"/>
      <c r="H898" s="669"/>
      <c r="I898" s="669"/>
      <c r="J898" s="669"/>
      <c r="K898" s="669"/>
      <c r="L898" s="669"/>
      <c r="M898" s="669"/>
      <c r="N898" s="669"/>
      <c r="O898" s="669"/>
      <c r="P898" s="669"/>
      <c r="Q898" s="669"/>
      <c r="R898" s="669"/>
      <c r="S898" s="669"/>
      <c r="T898" s="669"/>
      <c r="U898" s="669"/>
      <c r="V898" s="669"/>
      <c r="W898" s="669"/>
      <c r="X898" s="669"/>
      <c r="Y898" s="669"/>
    </row>
    <row r="899" spans="1:25" ht="14.25" customHeight="1">
      <c r="A899" s="669"/>
      <c r="B899" s="669"/>
      <c r="C899" s="669"/>
      <c r="D899" s="669"/>
      <c r="E899" s="669"/>
      <c r="F899" s="669"/>
      <c r="G899" s="669"/>
      <c r="H899" s="669"/>
      <c r="I899" s="669"/>
      <c r="J899" s="669"/>
      <c r="K899" s="669"/>
      <c r="L899" s="669"/>
      <c r="M899" s="669"/>
      <c r="N899" s="669"/>
      <c r="O899" s="669"/>
      <c r="P899" s="669"/>
      <c r="Q899" s="669"/>
      <c r="R899" s="669"/>
      <c r="S899" s="669"/>
      <c r="T899" s="669"/>
      <c r="U899" s="669"/>
      <c r="V899" s="669"/>
      <c r="W899" s="669"/>
      <c r="X899" s="669"/>
      <c r="Y899" s="669"/>
    </row>
    <row r="900" spans="1:25" ht="14.25" customHeight="1">
      <c r="A900" s="669"/>
      <c r="B900" s="669"/>
      <c r="C900" s="669"/>
      <c r="D900" s="669"/>
      <c r="E900" s="669"/>
      <c r="F900" s="669"/>
      <c r="G900" s="669"/>
      <c r="H900" s="669"/>
      <c r="I900" s="669"/>
      <c r="J900" s="669"/>
      <c r="K900" s="669"/>
      <c r="L900" s="669"/>
      <c r="M900" s="669"/>
      <c r="N900" s="669"/>
      <c r="O900" s="669"/>
      <c r="P900" s="669"/>
      <c r="Q900" s="669"/>
      <c r="R900" s="669"/>
      <c r="S900" s="669"/>
      <c r="T900" s="669"/>
      <c r="U900" s="669"/>
      <c r="V900" s="669"/>
      <c r="W900" s="669"/>
      <c r="X900" s="669"/>
      <c r="Y900" s="669"/>
    </row>
    <row r="901" spans="1:25" ht="14.25" customHeight="1">
      <c r="A901" s="669"/>
      <c r="B901" s="669"/>
      <c r="C901" s="669"/>
      <c r="D901" s="669"/>
      <c r="E901" s="669"/>
      <c r="F901" s="669"/>
      <c r="G901" s="669"/>
      <c r="H901" s="669"/>
      <c r="I901" s="669"/>
      <c r="J901" s="669"/>
      <c r="K901" s="669"/>
      <c r="L901" s="669"/>
      <c r="M901" s="669"/>
      <c r="N901" s="669"/>
      <c r="O901" s="669"/>
      <c r="P901" s="669"/>
      <c r="Q901" s="669"/>
      <c r="R901" s="669"/>
      <c r="S901" s="669"/>
      <c r="T901" s="669"/>
      <c r="U901" s="669"/>
      <c r="V901" s="669"/>
      <c r="W901" s="669"/>
      <c r="X901" s="669"/>
      <c r="Y901" s="669"/>
    </row>
    <row r="902" spans="1:25" ht="14.25" customHeight="1">
      <c r="A902" s="669"/>
      <c r="B902" s="669"/>
      <c r="C902" s="669"/>
      <c r="D902" s="669"/>
      <c r="E902" s="669"/>
      <c r="F902" s="669"/>
      <c r="G902" s="669"/>
      <c r="H902" s="669"/>
      <c r="I902" s="669"/>
      <c r="J902" s="669"/>
      <c r="K902" s="669"/>
      <c r="L902" s="669"/>
      <c r="M902" s="669"/>
      <c r="N902" s="669"/>
      <c r="O902" s="669"/>
      <c r="P902" s="669"/>
      <c r="Q902" s="669"/>
      <c r="R902" s="669"/>
      <c r="S902" s="669"/>
      <c r="T902" s="669"/>
      <c r="U902" s="669"/>
      <c r="V902" s="669"/>
      <c r="W902" s="669"/>
      <c r="X902" s="669"/>
      <c r="Y902" s="669"/>
    </row>
    <row r="903" spans="1:25" ht="14.25" customHeight="1">
      <c r="A903" s="669"/>
      <c r="B903" s="669"/>
      <c r="C903" s="669"/>
      <c r="D903" s="669"/>
      <c r="E903" s="669"/>
      <c r="F903" s="669"/>
      <c r="G903" s="669"/>
      <c r="H903" s="669"/>
      <c r="I903" s="669"/>
      <c r="J903" s="669"/>
      <c r="K903" s="669"/>
      <c r="L903" s="669"/>
      <c r="M903" s="669"/>
      <c r="N903" s="669"/>
      <c r="O903" s="669"/>
      <c r="P903" s="669"/>
      <c r="Q903" s="669"/>
      <c r="R903" s="669"/>
      <c r="S903" s="669"/>
      <c r="T903" s="669"/>
      <c r="U903" s="669"/>
      <c r="V903" s="669"/>
      <c r="W903" s="669"/>
      <c r="X903" s="669"/>
      <c r="Y903" s="669"/>
    </row>
    <row r="904" spans="1:25" ht="14.25" customHeight="1">
      <c r="A904" s="669"/>
      <c r="B904" s="669"/>
      <c r="C904" s="669"/>
      <c r="D904" s="669"/>
      <c r="E904" s="669"/>
      <c r="F904" s="669"/>
      <c r="G904" s="669"/>
      <c r="H904" s="669"/>
      <c r="I904" s="669"/>
      <c r="J904" s="669"/>
      <c r="K904" s="669"/>
      <c r="L904" s="669"/>
      <c r="M904" s="669"/>
      <c r="N904" s="669"/>
      <c r="O904" s="669"/>
      <c r="P904" s="669"/>
      <c r="Q904" s="669"/>
      <c r="R904" s="669"/>
      <c r="S904" s="669"/>
      <c r="T904" s="669"/>
      <c r="U904" s="669"/>
      <c r="V904" s="669"/>
      <c r="W904" s="669"/>
      <c r="X904" s="669"/>
      <c r="Y904" s="669"/>
    </row>
    <row r="905" spans="1:25" ht="14.25" customHeight="1">
      <c r="A905" s="669"/>
      <c r="B905" s="669"/>
      <c r="C905" s="669"/>
      <c r="D905" s="669"/>
      <c r="E905" s="669"/>
      <c r="F905" s="669"/>
      <c r="G905" s="669"/>
      <c r="H905" s="669"/>
      <c r="I905" s="669"/>
      <c r="J905" s="669"/>
      <c r="K905" s="669"/>
      <c r="L905" s="669"/>
      <c r="M905" s="669"/>
      <c r="N905" s="669"/>
      <c r="O905" s="669"/>
      <c r="P905" s="669"/>
      <c r="Q905" s="669"/>
      <c r="R905" s="669"/>
      <c r="S905" s="669"/>
      <c r="T905" s="669"/>
      <c r="U905" s="669"/>
      <c r="V905" s="669"/>
      <c r="W905" s="669"/>
      <c r="X905" s="669"/>
      <c r="Y905" s="669"/>
    </row>
    <row r="906" spans="1:25" ht="14.25" customHeight="1">
      <c r="A906" s="669"/>
      <c r="B906" s="669"/>
      <c r="C906" s="669"/>
      <c r="D906" s="669"/>
      <c r="E906" s="669"/>
      <c r="F906" s="669"/>
      <c r="G906" s="669"/>
      <c r="H906" s="669"/>
      <c r="I906" s="669"/>
      <c r="J906" s="669"/>
      <c r="K906" s="669"/>
      <c r="L906" s="669"/>
      <c r="M906" s="669"/>
      <c r="N906" s="669"/>
      <c r="O906" s="669"/>
      <c r="P906" s="669"/>
      <c r="Q906" s="669"/>
      <c r="R906" s="669"/>
      <c r="S906" s="669"/>
      <c r="T906" s="669"/>
      <c r="U906" s="669"/>
      <c r="V906" s="669"/>
      <c r="W906" s="669"/>
      <c r="X906" s="669"/>
      <c r="Y906" s="669"/>
    </row>
    <row r="907" spans="1:25" ht="14.25" customHeight="1">
      <c r="A907" s="669"/>
      <c r="B907" s="669"/>
      <c r="C907" s="669"/>
      <c r="D907" s="669"/>
      <c r="E907" s="669"/>
      <c r="F907" s="669"/>
      <c r="G907" s="669"/>
      <c r="H907" s="669"/>
      <c r="I907" s="669"/>
      <c r="J907" s="669"/>
      <c r="K907" s="669"/>
      <c r="L907" s="669"/>
      <c r="M907" s="669"/>
      <c r="N907" s="669"/>
      <c r="O907" s="669"/>
      <c r="P907" s="669"/>
      <c r="Q907" s="669"/>
      <c r="R907" s="669"/>
      <c r="S907" s="669"/>
      <c r="T907" s="669"/>
      <c r="U907" s="669"/>
      <c r="V907" s="669"/>
      <c r="W907" s="669"/>
      <c r="X907" s="669"/>
      <c r="Y907" s="669"/>
    </row>
    <row r="908" spans="1:25" ht="14.25" customHeight="1">
      <c r="A908" s="669"/>
      <c r="B908" s="669"/>
      <c r="C908" s="669"/>
      <c r="D908" s="669"/>
      <c r="E908" s="669"/>
      <c r="F908" s="669"/>
      <c r="G908" s="669"/>
      <c r="H908" s="669"/>
      <c r="I908" s="669"/>
      <c r="J908" s="669"/>
      <c r="K908" s="669"/>
      <c r="L908" s="669"/>
      <c r="M908" s="669"/>
      <c r="N908" s="669"/>
      <c r="O908" s="669"/>
      <c r="P908" s="669"/>
      <c r="Q908" s="669"/>
      <c r="R908" s="669"/>
      <c r="S908" s="669"/>
      <c r="T908" s="669"/>
      <c r="U908" s="669"/>
      <c r="V908" s="669"/>
      <c r="W908" s="669"/>
      <c r="X908" s="669"/>
      <c r="Y908" s="669"/>
    </row>
    <row r="909" spans="1:25" ht="14.25" customHeight="1">
      <c r="A909" s="669"/>
      <c r="B909" s="669"/>
      <c r="C909" s="669"/>
      <c r="D909" s="669"/>
      <c r="E909" s="669"/>
      <c r="F909" s="669"/>
      <c r="G909" s="669"/>
      <c r="H909" s="669"/>
      <c r="I909" s="669"/>
      <c r="J909" s="669"/>
      <c r="K909" s="669"/>
      <c r="L909" s="669"/>
      <c r="M909" s="669"/>
      <c r="N909" s="669"/>
      <c r="O909" s="669"/>
      <c r="P909" s="669"/>
      <c r="Q909" s="669"/>
      <c r="R909" s="669"/>
      <c r="S909" s="669"/>
      <c r="T909" s="669"/>
      <c r="U909" s="669"/>
      <c r="V909" s="669"/>
      <c r="W909" s="669"/>
      <c r="X909" s="669"/>
      <c r="Y909" s="669"/>
    </row>
    <row r="910" spans="1:25" ht="14.25" customHeight="1">
      <c r="A910" s="669"/>
      <c r="B910" s="669"/>
      <c r="C910" s="669"/>
      <c r="D910" s="669"/>
      <c r="E910" s="669"/>
      <c r="F910" s="669"/>
      <c r="G910" s="669"/>
      <c r="H910" s="669"/>
      <c r="I910" s="669"/>
      <c r="J910" s="669"/>
      <c r="K910" s="669"/>
      <c r="L910" s="669"/>
      <c r="M910" s="669"/>
      <c r="N910" s="669"/>
      <c r="O910" s="669"/>
      <c r="P910" s="669"/>
      <c r="Q910" s="669"/>
      <c r="R910" s="669"/>
      <c r="S910" s="669"/>
      <c r="T910" s="669"/>
      <c r="U910" s="669"/>
      <c r="V910" s="669"/>
      <c r="W910" s="669"/>
      <c r="X910" s="669"/>
      <c r="Y910" s="669"/>
    </row>
    <row r="911" spans="1:25" ht="14.25" customHeight="1">
      <c r="A911" s="669"/>
      <c r="B911" s="669"/>
      <c r="C911" s="669"/>
      <c r="D911" s="669"/>
      <c r="E911" s="669"/>
      <c r="F911" s="669"/>
      <c r="G911" s="669"/>
      <c r="H911" s="669"/>
      <c r="I911" s="669"/>
      <c r="J911" s="669"/>
      <c r="K911" s="669"/>
      <c r="L911" s="669"/>
      <c r="M911" s="669"/>
      <c r="N911" s="669"/>
      <c r="O911" s="669"/>
      <c r="P911" s="669"/>
      <c r="Q911" s="669"/>
      <c r="R911" s="669"/>
      <c r="S911" s="669"/>
      <c r="T911" s="669"/>
      <c r="U911" s="669"/>
      <c r="V911" s="669"/>
      <c r="W911" s="669"/>
      <c r="X911" s="669"/>
      <c r="Y911" s="669"/>
    </row>
    <row r="912" spans="1:25" ht="14.25" customHeight="1">
      <c r="A912" s="669"/>
      <c r="B912" s="669"/>
      <c r="C912" s="669"/>
      <c r="D912" s="669"/>
      <c r="E912" s="669"/>
      <c r="F912" s="669"/>
      <c r="G912" s="669"/>
      <c r="H912" s="669"/>
      <c r="I912" s="669"/>
      <c r="J912" s="669"/>
      <c r="K912" s="669"/>
      <c r="L912" s="669"/>
      <c r="M912" s="669"/>
      <c r="N912" s="669"/>
      <c r="O912" s="669"/>
      <c r="P912" s="669"/>
      <c r="Q912" s="669"/>
      <c r="R912" s="669"/>
      <c r="S912" s="669"/>
      <c r="T912" s="669"/>
      <c r="U912" s="669"/>
      <c r="V912" s="669"/>
      <c r="W912" s="669"/>
      <c r="X912" s="669"/>
      <c r="Y912" s="669"/>
    </row>
    <row r="913" spans="1:25" ht="14.25" customHeight="1">
      <c r="A913" s="669"/>
      <c r="B913" s="669"/>
      <c r="C913" s="669"/>
      <c r="D913" s="669"/>
      <c r="E913" s="669"/>
      <c r="F913" s="669"/>
      <c r="G913" s="669"/>
      <c r="H913" s="669"/>
      <c r="I913" s="669"/>
      <c r="J913" s="669"/>
      <c r="K913" s="669"/>
      <c r="L913" s="669"/>
      <c r="M913" s="669"/>
      <c r="N913" s="669"/>
      <c r="O913" s="669"/>
      <c r="P913" s="669"/>
      <c r="Q913" s="669"/>
      <c r="R913" s="669"/>
      <c r="S913" s="669"/>
      <c r="T913" s="669"/>
      <c r="U913" s="669"/>
      <c r="V913" s="669"/>
      <c r="W913" s="669"/>
      <c r="X913" s="669"/>
      <c r="Y913" s="669"/>
    </row>
    <row r="914" spans="1:25" ht="14.25" customHeight="1">
      <c r="A914" s="669"/>
      <c r="B914" s="669"/>
      <c r="C914" s="669"/>
      <c r="D914" s="669"/>
      <c r="E914" s="669"/>
      <c r="F914" s="669"/>
      <c r="G914" s="669"/>
      <c r="H914" s="669"/>
      <c r="I914" s="669"/>
      <c r="J914" s="669"/>
      <c r="K914" s="669"/>
      <c r="L914" s="669"/>
      <c r="M914" s="669"/>
      <c r="N914" s="669"/>
      <c r="O914" s="669"/>
      <c r="P914" s="669"/>
      <c r="Q914" s="669"/>
      <c r="R914" s="669"/>
      <c r="S914" s="669"/>
      <c r="T914" s="669"/>
      <c r="U914" s="669"/>
      <c r="V914" s="669"/>
      <c r="W914" s="669"/>
      <c r="X914" s="669"/>
      <c r="Y914" s="669"/>
    </row>
    <row r="915" spans="1:25" ht="14.25" customHeight="1">
      <c r="A915" s="669"/>
      <c r="B915" s="669"/>
      <c r="C915" s="669"/>
      <c r="D915" s="669"/>
      <c r="E915" s="669"/>
      <c r="F915" s="669"/>
      <c r="G915" s="669"/>
      <c r="H915" s="669"/>
      <c r="I915" s="669"/>
      <c r="J915" s="669"/>
      <c r="K915" s="669"/>
      <c r="L915" s="669"/>
      <c r="M915" s="669"/>
      <c r="N915" s="669"/>
      <c r="O915" s="669"/>
      <c r="P915" s="669"/>
      <c r="Q915" s="669"/>
      <c r="R915" s="669"/>
      <c r="S915" s="669"/>
      <c r="T915" s="669"/>
      <c r="U915" s="669"/>
      <c r="V915" s="669"/>
      <c r="W915" s="669"/>
      <c r="X915" s="669"/>
      <c r="Y915" s="669"/>
    </row>
    <row r="916" spans="1:25" ht="14.25" customHeight="1">
      <c r="A916" s="669"/>
      <c r="B916" s="669"/>
      <c r="C916" s="669"/>
      <c r="D916" s="669"/>
      <c r="E916" s="669"/>
      <c r="F916" s="669"/>
      <c r="G916" s="669"/>
      <c r="H916" s="669"/>
      <c r="I916" s="669"/>
      <c r="J916" s="669"/>
      <c r="K916" s="669"/>
      <c r="L916" s="669"/>
      <c r="M916" s="669"/>
      <c r="N916" s="669"/>
      <c r="O916" s="669"/>
      <c r="P916" s="669"/>
      <c r="Q916" s="669"/>
      <c r="R916" s="669"/>
      <c r="S916" s="669"/>
      <c r="T916" s="669"/>
      <c r="U916" s="669"/>
      <c r="V916" s="669"/>
      <c r="W916" s="669"/>
      <c r="X916" s="669"/>
      <c r="Y916" s="669"/>
    </row>
    <row r="917" spans="1:25" ht="14.25" customHeight="1">
      <c r="A917" s="669"/>
      <c r="B917" s="669"/>
      <c r="C917" s="669"/>
      <c r="D917" s="669"/>
      <c r="E917" s="669"/>
      <c r="F917" s="669"/>
      <c r="G917" s="669"/>
      <c r="H917" s="669"/>
      <c r="I917" s="669"/>
      <c r="J917" s="669"/>
      <c r="K917" s="669"/>
      <c r="L917" s="669"/>
      <c r="M917" s="669"/>
      <c r="N917" s="669"/>
      <c r="O917" s="669"/>
      <c r="P917" s="669"/>
      <c r="Q917" s="669"/>
      <c r="R917" s="669"/>
      <c r="S917" s="669"/>
      <c r="T917" s="669"/>
      <c r="U917" s="669"/>
      <c r="V917" s="669"/>
      <c r="W917" s="669"/>
      <c r="X917" s="669"/>
      <c r="Y917" s="669"/>
    </row>
    <row r="918" spans="1:25" ht="14.25" customHeight="1">
      <c r="A918" s="669"/>
      <c r="B918" s="669"/>
      <c r="C918" s="669"/>
      <c r="D918" s="669"/>
      <c r="E918" s="669"/>
      <c r="F918" s="669"/>
      <c r="G918" s="669"/>
      <c r="H918" s="669"/>
      <c r="I918" s="669"/>
      <c r="J918" s="669"/>
      <c r="K918" s="669"/>
      <c r="L918" s="669"/>
      <c r="M918" s="669"/>
      <c r="N918" s="669"/>
      <c r="O918" s="669"/>
      <c r="P918" s="669"/>
      <c r="Q918" s="669"/>
      <c r="R918" s="669"/>
      <c r="S918" s="669"/>
      <c r="T918" s="669"/>
      <c r="U918" s="669"/>
      <c r="V918" s="669"/>
      <c r="W918" s="669"/>
      <c r="X918" s="669"/>
      <c r="Y918" s="669"/>
    </row>
    <row r="919" spans="1:25" ht="14.25" customHeight="1">
      <c r="A919" s="669"/>
      <c r="B919" s="669"/>
      <c r="C919" s="669"/>
      <c r="D919" s="669"/>
      <c r="E919" s="669"/>
      <c r="F919" s="669"/>
      <c r="G919" s="669"/>
      <c r="H919" s="669"/>
      <c r="I919" s="669"/>
      <c r="J919" s="669"/>
      <c r="K919" s="669"/>
      <c r="L919" s="669"/>
      <c r="M919" s="669"/>
      <c r="N919" s="669"/>
      <c r="O919" s="669"/>
      <c r="P919" s="669"/>
      <c r="Q919" s="669"/>
      <c r="R919" s="669"/>
      <c r="S919" s="669"/>
      <c r="T919" s="669"/>
      <c r="U919" s="669"/>
      <c r="V919" s="669"/>
      <c r="W919" s="669"/>
      <c r="X919" s="669"/>
      <c r="Y919" s="669"/>
    </row>
    <row r="920" spans="1:25" ht="14.25" customHeight="1">
      <c r="A920" s="669"/>
      <c r="B920" s="669"/>
      <c r="C920" s="669"/>
      <c r="D920" s="669"/>
      <c r="E920" s="669"/>
      <c r="F920" s="669"/>
      <c r="G920" s="669"/>
      <c r="H920" s="669"/>
      <c r="I920" s="669"/>
      <c r="J920" s="669"/>
      <c r="K920" s="669"/>
      <c r="L920" s="669"/>
      <c r="M920" s="669"/>
      <c r="N920" s="669"/>
      <c r="O920" s="669"/>
      <c r="P920" s="669"/>
      <c r="Q920" s="669"/>
      <c r="R920" s="669"/>
      <c r="S920" s="669"/>
      <c r="T920" s="669"/>
      <c r="U920" s="669"/>
      <c r="V920" s="669"/>
      <c r="W920" s="669"/>
      <c r="X920" s="669"/>
      <c r="Y920" s="669"/>
    </row>
    <row r="921" spans="1:25" ht="14.25" customHeight="1">
      <c r="A921" s="669"/>
      <c r="B921" s="669"/>
      <c r="C921" s="669"/>
      <c r="D921" s="669"/>
      <c r="E921" s="669"/>
      <c r="F921" s="669"/>
      <c r="G921" s="669"/>
      <c r="H921" s="669"/>
      <c r="I921" s="669"/>
      <c r="J921" s="669"/>
      <c r="K921" s="669"/>
      <c r="L921" s="669"/>
      <c r="M921" s="669"/>
      <c r="N921" s="669"/>
      <c r="O921" s="669"/>
      <c r="P921" s="669"/>
      <c r="Q921" s="669"/>
      <c r="R921" s="669"/>
      <c r="S921" s="669"/>
      <c r="T921" s="669"/>
      <c r="U921" s="669"/>
      <c r="V921" s="669"/>
      <c r="W921" s="669"/>
      <c r="X921" s="669"/>
      <c r="Y921" s="669"/>
    </row>
    <row r="922" spans="1:25" ht="14.25" customHeight="1">
      <c r="A922" s="669"/>
      <c r="B922" s="669"/>
      <c r="C922" s="669"/>
      <c r="D922" s="669"/>
      <c r="E922" s="669"/>
      <c r="F922" s="669"/>
      <c r="G922" s="669"/>
      <c r="H922" s="669"/>
      <c r="I922" s="669"/>
      <c r="J922" s="669"/>
      <c r="K922" s="669"/>
      <c r="L922" s="669"/>
      <c r="M922" s="669"/>
      <c r="N922" s="669"/>
      <c r="O922" s="669"/>
      <c r="P922" s="669"/>
      <c r="Q922" s="669"/>
      <c r="R922" s="669"/>
      <c r="S922" s="669"/>
      <c r="T922" s="669"/>
      <c r="U922" s="669"/>
      <c r="V922" s="669"/>
      <c r="W922" s="669"/>
      <c r="X922" s="669"/>
      <c r="Y922" s="669"/>
    </row>
    <row r="923" spans="1:25" ht="14.25" customHeight="1">
      <c r="A923" s="669"/>
      <c r="B923" s="669"/>
      <c r="C923" s="669"/>
      <c r="D923" s="669"/>
      <c r="E923" s="669"/>
      <c r="F923" s="669"/>
      <c r="G923" s="669"/>
      <c r="H923" s="669"/>
      <c r="I923" s="669"/>
      <c r="J923" s="669"/>
      <c r="K923" s="669"/>
      <c r="L923" s="669"/>
      <c r="M923" s="669"/>
      <c r="N923" s="669"/>
      <c r="O923" s="669"/>
      <c r="P923" s="669"/>
      <c r="Q923" s="669"/>
      <c r="R923" s="669"/>
      <c r="S923" s="669"/>
      <c r="T923" s="669"/>
      <c r="U923" s="669"/>
      <c r="V923" s="669"/>
      <c r="W923" s="669"/>
      <c r="X923" s="669"/>
      <c r="Y923" s="669"/>
    </row>
    <row r="924" spans="1:25" ht="14.25" customHeight="1">
      <c r="A924" s="669"/>
      <c r="B924" s="669"/>
      <c r="C924" s="669"/>
      <c r="D924" s="669"/>
      <c r="E924" s="669"/>
      <c r="F924" s="669"/>
      <c r="G924" s="669"/>
      <c r="H924" s="669"/>
      <c r="I924" s="669"/>
      <c r="J924" s="669"/>
      <c r="K924" s="669"/>
      <c r="L924" s="669"/>
      <c r="M924" s="669"/>
      <c r="N924" s="669"/>
      <c r="O924" s="669"/>
      <c r="P924" s="669"/>
      <c r="Q924" s="669"/>
      <c r="R924" s="669"/>
      <c r="S924" s="669"/>
      <c r="T924" s="669"/>
      <c r="U924" s="669"/>
      <c r="V924" s="669"/>
      <c r="W924" s="669"/>
      <c r="X924" s="669"/>
      <c r="Y924" s="669"/>
    </row>
    <row r="925" spans="1:25" ht="14.25" customHeight="1">
      <c r="A925" s="669"/>
      <c r="B925" s="669"/>
      <c r="C925" s="669"/>
      <c r="D925" s="669"/>
      <c r="E925" s="669"/>
      <c r="F925" s="669"/>
      <c r="G925" s="669"/>
      <c r="H925" s="669"/>
      <c r="I925" s="669"/>
      <c r="J925" s="669"/>
      <c r="K925" s="669"/>
      <c r="L925" s="669"/>
      <c r="M925" s="669"/>
      <c r="N925" s="669"/>
      <c r="O925" s="669"/>
      <c r="P925" s="669"/>
      <c r="Q925" s="669"/>
      <c r="R925" s="669"/>
      <c r="S925" s="669"/>
      <c r="T925" s="669"/>
      <c r="U925" s="669"/>
      <c r="V925" s="669"/>
      <c r="W925" s="669"/>
      <c r="X925" s="669"/>
      <c r="Y925" s="669"/>
    </row>
    <row r="926" spans="1:25" ht="14.25" customHeight="1">
      <c r="A926" s="669"/>
      <c r="B926" s="669"/>
      <c r="C926" s="669"/>
      <c r="D926" s="669"/>
      <c r="E926" s="669"/>
      <c r="F926" s="669"/>
      <c r="G926" s="669"/>
      <c r="H926" s="669"/>
      <c r="I926" s="669"/>
      <c r="J926" s="669"/>
      <c r="K926" s="669"/>
      <c r="L926" s="669"/>
      <c r="M926" s="669"/>
      <c r="N926" s="669"/>
      <c r="O926" s="669"/>
      <c r="P926" s="669"/>
      <c r="Q926" s="669"/>
      <c r="R926" s="669"/>
      <c r="S926" s="669"/>
      <c r="T926" s="669"/>
      <c r="U926" s="669"/>
      <c r="V926" s="669"/>
      <c r="W926" s="669"/>
      <c r="X926" s="669"/>
      <c r="Y926" s="669"/>
    </row>
    <row r="927" spans="1:25" ht="14.25" customHeight="1">
      <c r="A927" s="669"/>
      <c r="B927" s="669"/>
      <c r="C927" s="669"/>
      <c r="D927" s="669"/>
      <c r="E927" s="669"/>
      <c r="F927" s="669"/>
      <c r="G927" s="669"/>
      <c r="H927" s="669"/>
      <c r="I927" s="669"/>
      <c r="J927" s="669"/>
      <c r="K927" s="669"/>
      <c r="L927" s="669"/>
      <c r="M927" s="669"/>
      <c r="N927" s="669"/>
      <c r="O927" s="669"/>
      <c r="P927" s="669"/>
      <c r="Q927" s="669"/>
      <c r="R927" s="669"/>
      <c r="S927" s="669"/>
      <c r="T927" s="669"/>
      <c r="U927" s="669"/>
      <c r="V927" s="669"/>
      <c r="W927" s="669"/>
      <c r="X927" s="669"/>
      <c r="Y927" s="669"/>
    </row>
    <row r="928" spans="1:25" ht="14.25" customHeight="1">
      <c r="A928" s="669"/>
      <c r="B928" s="669"/>
      <c r="C928" s="669"/>
      <c r="D928" s="669"/>
      <c r="E928" s="669"/>
      <c r="F928" s="669"/>
      <c r="G928" s="669"/>
      <c r="H928" s="669"/>
      <c r="I928" s="669"/>
      <c r="J928" s="669"/>
      <c r="K928" s="669"/>
      <c r="L928" s="669"/>
      <c r="M928" s="669"/>
      <c r="N928" s="669"/>
      <c r="O928" s="669"/>
      <c r="P928" s="669"/>
      <c r="Q928" s="669"/>
      <c r="R928" s="669"/>
      <c r="S928" s="669"/>
      <c r="T928" s="669"/>
      <c r="U928" s="669"/>
      <c r="V928" s="669"/>
      <c r="W928" s="669"/>
      <c r="X928" s="669"/>
      <c r="Y928" s="669"/>
    </row>
    <row r="929" spans="1:25" ht="14.25" customHeight="1">
      <c r="A929" s="669"/>
      <c r="B929" s="669"/>
      <c r="C929" s="669"/>
      <c r="D929" s="669"/>
      <c r="E929" s="669"/>
      <c r="F929" s="669"/>
      <c r="G929" s="669"/>
      <c r="H929" s="669"/>
      <c r="I929" s="669"/>
      <c r="J929" s="669"/>
      <c r="K929" s="669"/>
      <c r="L929" s="669"/>
      <c r="M929" s="669"/>
      <c r="N929" s="669"/>
      <c r="O929" s="669"/>
      <c r="P929" s="669"/>
      <c r="Q929" s="669"/>
      <c r="R929" s="669"/>
      <c r="S929" s="669"/>
      <c r="T929" s="669"/>
      <c r="U929" s="669"/>
      <c r="V929" s="669"/>
      <c r="W929" s="669"/>
      <c r="X929" s="669"/>
      <c r="Y929" s="669"/>
    </row>
    <row r="930" spans="1:25" ht="14.25" customHeight="1">
      <c r="A930" s="669"/>
      <c r="B930" s="669"/>
      <c r="C930" s="669"/>
      <c r="D930" s="669"/>
      <c r="E930" s="669"/>
      <c r="F930" s="669"/>
      <c r="G930" s="669"/>
      <c r="H930" s="669"/>
      <c r="I930" s="669"/>
      <c r="J930" s="669"/>
      <c r="K930" s="669"/>
      <c r="L930" s="669"/>
      <c r="M930" s="669"/>
      <c r="N930" s="669"/>
      <c r="O930" s="669"/>
      <c r="P930" s="669"/>
      <c r="Q930" s="669"/>
      <c r="R930" s="669"/>
      <c r="S930" s="669"/>
      <c r="T930" s="669"/>
      <c r="U930" s="669"/>
      <c r="V930" s="669"/>
      <c r="W930" s="669"/>
      <c r="X930" s="669"/>
      <c r="Y930" s="669"/>
    </row>
    <row r="931" spans="1:25" ht="14.25" customHeight="1">
      <c r="A931" s="669"/>
      <c r="B931" s="669"/>
      <c r="C931" s="669"/>
      <c r="D931" s="669"/>
      <c r="E931" s="669"/>
      <c r="F931" s="669"/>
      <c r="G931" s="669"/>
      <c r="H931" s="669"/>
      <c r="I931" s="669"/>
      <c r="J931" s="669"/>
      <c r="K931" s="669"/>
      <c r="L931" s="669"/>
      <c r="M931" s="669"/>
      <c r="N931" s="669"/>
      <c r="O931" s="669"/>
      <c r="P931" s="669"/>
      <c r="Q931" s="669"/>
      <c r="R931" s="669"/>
      <c r="S931" s="669"/>
      <c r="T931" s="669"/>
      <c r="U931" s="669"/>
      <c r="V931" s="669"/>
      <c r="W931" s="669"/>
      <c r="X931" s="669"/>
      <c r="Y931" s="669"/>
    </row>
    <row r="932" spans="1:25" ht="14.25" customHeight="1">
      <c r="A932" s="669"/>
      <c r="B932" s="669"/>
      <c r="C932" s="669"/>
      <c r="D932" s="669"/>
      <c r="E932" s="669"/>
      <c r="F932" s="669"/>
      <c r="G932" s="669"/>
      <c r="H932" s="669"/>
      <c r="I932" s="669"/>
      <c r="J932" s="669"/>
      <c r="K932" s="669"/>
      <c r="L932" s="669"/>
      <c r="M932" s="669"/>
      <c r="N932" s="669"/>
      <c r="O932" s="669"/>
      <c r="P932" s="669"/>
      <c r="Q932" s="669"/>
      <c r="R932" s="669"/>
      <c r="S932" s="669"/>
      <c r="T932" s="669"/>
      <c r="U932" s="669"/>
      <c r="V932" s="669"/>
      <c r="W932" s="669"/>
      <c r="X932" s="669"/>
      <c r="Y932" s="669"/>
    </row>
    <row r="933" spans="1:25" ht="14.25" customHeight="1">
      <c r="A933" s="669"/>
      <c r="B933" s="669"/>
      <c r="C933" s="669"/>
      <c r="D933" s="669"/>
      <c r="E933" s="669"/>
      <c r="F933" s="669"/>
      <c r="G933" s="669"/>
      <c r="H933" s="669"/>
      <c r="I933" s="669"/>
      <c r="J933" s="669"/>
      <c r="K933" s="669"/>
      <c r="L933" s="669"/>
      <c r="M933" s="669"/>
      <c r="N933" s="669"/>
      <c r="O933" s="669"/>
      <c r="P933" s="669"/>
      <c r="Q933" s="669"/>
      <c r="R933" s="669"/>
      <c r="S933" s="669"/>
      <c r="T933" s="669"/>
      <c r="U933" s="669"/>
      <c r="V933" s="669"/>
      <c r="W933" s="669"/>
      <c r="X933" s="669"/>
      <c r="Y933" s="669"/>
    </row>
    <row r="934" spans="1:25" ht="14.25" customHeight="1">
      <c r="A934" s="669"/>
      <c r="B934" s="669"/>
      <c r="C934" s="669"/>
      <c r="D934" s="669"/>
      <c r="E934" s="669"/>
      <c r="F934" s="669"/>
      <c r="G934" s="669"/>
      <c r="H934" s="669"/>
      <c r="I934" s="669"/>
      <c r="J934" s="669"/>
      <c r="K934" s="669"/>
      <c r="L934" s="669"/>
      <c r="M934" s="669"/>
      <c r="N934" s="669"/>
      <c r="O934" s="669"/>
      <c r="P934" s="669"/>
      <c r="Q934" s="669"/>
      <c r="R934" s="669"/>
      <c r="S934" s="669"/>
      <c r="T934" s="669"/>
      <c r="U934" s="669"/>
      <c r="V934" s="669"/>
      <c r="W934" s="669"/>
      <c r="X934" s="669"/>
      <c r="Y934" s="669"/>
    </row>
    <row r="935" spans="1:25" ht="14.25" customHeight="1">
      <c r="A935" s="669"/>
      <c r="B935" s="669"/>
      <c r="C935" s="669"/>
      <c r="D935" s="669"/>
      <c r="E935" s="669"/>
      <c r="F935" s="669"/>
      <c r="G935" s="669"/>
      <c r="H935" s="669"/>
      <c r="I935" s="669"/>
      <c r="J935" s="669"/>
      <c r="K935" s="669"/>
      <c r="L935" s="669"/>
      <c r="M935" s="669"/>
      <c r="N935" s="669"/>
      <c r="O935" s="669"/>
      <c r="P935" s="669"/>
      <c r="Q935" s="669"/>
      <c r="R935" s="669"/>
      <c r="S935" s="669"/>
      <c r="T935" s="669"/>
      <c r="U935" s="669"/>
      <c r="V935" s="669"/>
      <c r="W935" s="669"/>
      <c r="X935" s="669"/>
      <c r="Y935" s="669"/>
    </row>
    <row r="936" spans="1:25" ht="14.25" customHeight="1">
      <c r="A936" s="669"/>
      <c r="B936" s="669"/>
      <c r="C936" s="669"/>
      <c r="D936" s="669"/>
      <c r="E936" s="669"/>
      <c r="F936" s="669"/>
      <c r="G936" s="669"/>
      <c r="H936" s="669"/>
      <c r="I936" s="669"/>
      <c r="J936" s="669"/>
      <c r="K936" s="669"/>
      <c r="L936" s="669"/>
      <c r="M936" s="669"/>
      <c r="N936" s="669"/>
      <c r="O936" s="669"/>
      <c r="P936" s="669"/>
      <c r="Q936" s="669"/>
      <c r="R936" s="669"/>
      <c r="S936" s="669"/>
      <c r="T936" s="669"/>
      <c r="U936" s="669"/>
      <c r="V936" s="669"/>
      <c r="W936" s="669"/>
      <c r="X936" s="669"/>
      <c r="Y936" s="669"/>
    </row>
    <row r="937" spans="1:25" ht="14.25" customHeight="1">
      <c r="A937" s="669"/>
      <c r="B937" s="669"/>
      <c r="C937" s="669"/>
      <c r="D937" s="669"/>
      <c r="E937" s="669"/>
      <c r="F937" s="669"/>
      <c r="G937" s="669"/>
      <c r="H937" s="669"/>
      <c r="I937" s="669"/>
      <c r="J937" s="669"/>
      <c r="K937" s="669"/>
      <c r="L937" s="669"/>
      <c r="M937" s="669"/>
      <c r="N937" s="669"/>
      <c r="O937" s="669"/>
      <c r="P937" s="669"/>
      <c r="Q937" s="669"/>
      <c r="R937" s="669"/>
      <c r="S937" s="669"/>
      <c r="T937" s="669"/>
      <c r="U937" s="669"/>
      <c r="V937" s="669"/>
      <c r="W937" s="669"/>
      <c r="X937" s="669"/>
      <c r="Y937" s="669"/>
    </row>
    <row r="938" spans="1:25" ht="14.25" customHeight="1">
      <c r="A938" s="669"/>
      <c r="B938" s="669"/>
      <c r="C938" s="669"/>
      <c r="D938" s="669"/>
      <c r="E938" s="669"/>
      <c r="F938" s="669"/>
      <c r="G938" s="669"/>
      <c r="H938" s="669"/>
      <c r="I938" s="669"/>
      <c r="J938" s="669"/>
      <c r="K938" s="669"/>
      <c r="L938" s="669"/>
      <c r="M938" s="669"/>
      <c r="N938" s="669"/>
      <c r="O938" s="669"/>
      <c r="P938" s="669"/>
      <c r="Q938" s="669"/>
      <c r="R938" s="669"/>
      <c r="S938" s="669"/>
      <c r="T938" s="669"/>
      <c r="U938" s="669"/>
      <c r="V938" s="669"/>
      <c r="W938" s="669"/>
      <c r="X938" s="669"/>
      <c r="Y938" s="669"/>
    </row>
    <row r="939" spans="1:25" ht="14.25" customHeight="1">
      <c r="A939" s="669"/>
      <c r="B939" s="669"/>
      <c r="C939" s="669"/>
      <c r="D939" s="669"/>
      <c r="E939" s="669"/>
      <c r="F939" s="669"/>
      <c r="G939" s="669"/>
      <c r="H939" s="669"/>
      <c r="I939" s="669"/>
      <c r="J939" s="669"/>
      <c r="K939" s="669"/>
      <c r="L939" s="669"/>
      <c r="M939" s="669"/>
      <c r="N939" s="669"/>
      <c r="O939" s="669"/>
      <c r="P939" s="669"/>
      <c r="Q939" s="669"/>
      <c r="R939" s="669"/>
      <c r="S939" s="669"/>
      <c r="T939" s="669"/>
      <c r="U939" s="669"/>
      <c r="V939" s="669"/>
      <c r="W939" s="669"/>
      <c r="X939" s="669"/>
      <c r="Y939" s="669"/>
    </row>
    <row r="940" spans="1:25" ht="14.25" customHeight="1">
      <c r="A940" s="669"/>
      <c r="B940" s="669"/>
      <c r="C940" s="669"/>
      <c r="D940" s="669"/>
      <c r="E940" s="669"/>
      <c r="F940" s="669"/>
      <c r="G940" s="669"/>
      <c r="H940" s="669"/>
      <c r="I940" s="669"/>
      <c r="J940" s="669"/>
      <c r="K940" s="669"/>
      <c r="L940" s="669"/>
      <c r="M940" s="669"/>
      <c r="N940" s="669"/>
      <c r="O940" s="669"/>
      <c r="P940" s="669"/>
      <c r="Q940" s="669"/>
      <c r="R940" s="669"/>
      <c r="S940" s="669"/>
      <c r="T940" s="669"/>
      <c r="U940" s="669"/>
      <c r="V940" s="669"/>
      <c r="W940" s="669"/>
      <c r="X940" s="669"/>
      <c r="Y940" s="669"/>
    </row>
    <row r="941" spans="1:25" ht="14.25" customHeight="1">
      <c r="A941" s="669"/>
      <c r="B941" s="669"/>
      <c r="C941" s="669"/>
      <c r="D941" s="669"/>
      <c r="E941" s="669"/>
      <c r="F941" s="669"/>
      <c r="G941" s="669"/>
      <c r="H941" s="669"/>
      <c r="I941" s="669"/>
      <c r="J941" s="669"/>
      <c r="K941" s="669"/>
      <c r="L941" s="669"/>
      <c r="M941" s="669"/>
      <c r="N941" s="669"/>
      <c r="O941" s="669"/>
      <c r="P941" s="669"/>
      <c r="Q941" s="669"/>
      <c r="R941" s="669"/>
      <c r="S941" s="669"/>
      <c r="T941" s="669"/>
      <c r="U941" s="669"/>
      <c r="V941" s="669"/>
      <c r="W941" s="669"/>
      <c r="X941" s="669"/>
      <c r="Y941" s="669"/>
    </row>
    <row r="942" spans="1:25" ht="14.25" customHeight="1">
      <c r="A942" s="669"/>
      <c r="B942" s="669"/>
      <c r="C942" s="669"/>
      <c r="D942" s="669"/>
      <c r="E942" s="669"/>
      <c r="F942" s="669"/>
      <c r="G942" s="669"/>
      <c r="H942" s="669"/>
      <c r="I942" s="669"/>
      <c r="J942" s="669"/>
      <c r="K942" s="669"/>
      <c r="L942" s="669"/>
      <c r="M942" s="669"/>
      <c r="N942" s="669"/>
      <c r="O942" s="669"/>
      <c r="P942" s="669"/>
      <c r="Q942" s="669"/>
      <c r="R942" s="669"/>
      <c r="S942" s="669"/>
      <c r="T942" s="669"/>
      <c r="U942" s="669"/>
      <c r="V942" s="669"/>
      <c r="W942" s="669"/>
      <c r="X942" s="669"/>
      <c r="Y942" s="669"/>
    </row>
    <row r="943" spans="1:25" ht="14.25" customHeight="1">
      <c r="A943" s="669"/>
      <c r="B943" s="669"/>
      <c r="C943" s="669"/>
      <c r="D943" s="669"/>
      <c r="E943" s="669"/>
      <c r="F943" s="669"/>
      <c r="G943" s="669"/>
      <c r="H943" s="669"/>
      <c r="I943" s="669"/>
      <c r="J943" s="669"/>
      <c r="K943" s="669"/>
      <c r="L943" s="669"/>
      <c r="M943" s="669"/>
      <c r="N943" s="669"/>
      <c r="O943" s="669"/>
      <c r="P943" s="669"/>
      <c r="Q943" s="669"/>
      <c r="R943" s="669"/>
      <c r="S943" s="669"/>
      <c r="T943" s="669"/>
      <c r="U943" s="669"/>
      <c r="V943" s="669"/>
      <c r="W943" s="669"/>
      <c r="X943" s="669"/>
      <c r="Y943" s="669"/>
    </row>
    <row r="944" spans="1:25" ht="14.25" customHeight="1">
      <c r="A944" s="669"/>
      <c r="B944" s="669"/>
      <c r="C944" s="669"/>
      <c r="D944" s="669"/>
      <c r="E944" s="669"/>
      <c r="F944" s="669"/>
      <c r="G944" s="669"/>
      <c r="H944" s="669"/>
      <c r="I944" s="669"/>
      <c r="J944" s="669"/>
      <c r="K944" s="669"/>
      <c r="L944" s="669"/>
      <c r="M944" s="669"/>
      <c r="N944" s="669"/>
      <c r="O944" s="669"/>
      <c r="P944" s="669"/>
      <c r="Q944" s="669"/>
      <c r="R944" s="669"/>
      <c r="S944" s="669"/>
      <c r="T944" s="669"/>
      <c r="U944" s="669"/>
      <c r="V944" s="669"/>
      <c r="W944" s="669"/>
      <c r="X944" s="669"/>
      <c r="Y944" s="669"/>
    </row>
    <row r="945" spans="1:25" ht="14.25" customHeight="1">
      <c r="A945" s="669"/>
      <c r="B945" s="669"/>
      <c r="C945" s="669"/>
      <c r="D945" s="669"/>
      <c r="E945" s="669"/>
      <c r="F945" s="669"/>
      <c r="G945" s="669"/>
      <c r="H945" s="669"/>
      <c r="I945" s="669"/>
      <c r="J945" s="669"/>
      <c r="K945" s="669"/>
      <c r="L945" s="669"/>
      <c r="M945" s="669"/>
      <c r="N945" s="669"/>
      <c r="O945" s="669"/>
      <c r="P945" s="669"/>
      <c r="Q945" s="669"/>
      <c r="R945" s="669"/>
      <c r="S945" s="669"/>
      <c r="T945" s="669"/>
      <c r="U945" s="669"/>
      <c r="V945" s="669"/>
      <c r="W945" s="669"/>
      <c r="X945" s="669"/>
      <c r="Y945" s="669"/>
    </row>
    <row r="946" spans="1:25" ht="14.25" customHeight="1">
      <c r="A946" s="669"/>
      <c r="B946" s="669"/>
      <c r="C946" s="669"/>
      <c r="D946" s="669"/>
      <c r="E946" s="669"/>
      <c r="F946" s="669"/>
      <c r="G946" s="669"/>
      <c r="H946" s="669"/>
      <c r="I946" s="669"/>
      <c r="J946" s="669"/>
      <c r="K946" s="669"/>
      <c r="L946" s="669"/>
      <c r="M946" s="669"/>
      <c r="N946" s="669"/>
      <c r="O946" s="669"/>
      <c r="P946" s="669"/>
      <c r="Q946" s="669"/>
      <c r="R946" s="669"/>
      <c r="S946" s="669"/>
      <c r="T946" s="669"/>
      <c r="U946" s="669"/>
      <c r="V946" s="669"/>
      <c r="W946" s="669"/>
      <c r="X946" s="669"/>
      <c r="Y946" s="669"/>
    </row>
    <row r="947" spans="1:25" ht="14.25" customHeight="1">
      <c r="A947" s="669"/>
      <c r="B947" s="669"/>
      <c r="C947" s="669"/>
      <c r="D947" s="669"/>
      <c r="E947" s="669"/>
      <c r="F947" s="669"/>
      <c r="G947" s="669"/>
      <c r="H947" s="669"/>
      <c r="I947" s="669"/>
      <c r="J947" s="669"/>
      <c r="K947" s="669"/>
      <c r="L947" s="669"/>
      <c r="M947" s="669"/>
      <c r="N947" s="669"/>
      <c r="O947" s="669"/>
      <c r="P947" s="669"/>
      <c r="Q947" s="669"/>
      <c r="R947" s="669"/>
      <c r="S947" s="669"/>
      <c r="T947" s="669"/>
      <c r="U947" s="669"/>
      <c r="V947" s="669"/>
      <c r="W947" s="669"/>
      <c r="X947" s="669"/>
      <c r="Y947" s="669"/>
    </row>
    <row r="948" spans="1:25" ht="14.25" customHeight="1">
      <c r="A948" s="669"/>
      <c r="B948" s="669"/>
      <c r="C948" s="669"/>
      <c r="D948" s="669"/>
      <c r="E948" s="669"/>
      <c r="F948" s="669"/>
      <c r="G948" s="669"/>
      <c r="H948" s="669"/>
      <c r="I948" s="669"/>
      <c r="J948" s="669"/>
      <c r="K948" s="669"/>
      <c r="L948" s="669"/>
      <c r="M948" s="669"/>
      <c r="N948" s="669"/>
      <c r="O948" s="669"/>
      <c r="P948" s="669"/>
      <c r="Q948" s="669"/>
      <c r="R948" s="669"/>
      <c r="S948" s="669"/>
      <c r="T948" s="669"/>
      <c r="U948" s="669"/>
      <c r="V948" s="669"/>
      <c r="W948" s="669"/>
      <c r="X948" s="669"/>
      <c r="Y948" s="669"/>
    </row>
    <row r="949" spans="1:25" ht="14.25" customHeight="1">
      <c r="A949" s="669"/>
      <c r="B949" s="669"/>
      <c r="C949" s="669"/>
      <c r="D949" s="669"/>
      <c r="E949" s="669"/>
      <c r="F949" s="669"/>
      <c r="G949" s="669"/>
      <c r="H949" s="669"/>
      <c r="I949" s="669"/>
      <c r="J949" s="669"/>
      <c r="K949" s="669"/>
      <c r="L949" s="669"/>
      <c r="M949" s="669"/>
      <c r="N949" s="669"/>
      <c r="O949" s="669"/>
      <c r="P949" s="669"/>
      <c r="Q949" s="669"/>
      <c r="R949" s="669"/>
      <c r="S949" s="669"/>
      <c r="T949" s="669"/>
      <c r="U949" s="669"/>
      <c r="V949" s="669"/>
      <c r="W949" s="669"/>
      <c r="X949" s="669"/>
      <c r="Y949" s="669"/>
    </row>
    <row r="950" spans="1:25" ht="14.25" customHeight="1">
      <c r="A950" s="669"/>
      <c r="B950" s="669"/>
      <c r="C950" s="669"/>
      <c r="D950" s="669"/>
      <c r="E950" s="669"/>
      <c r="F950" s="669"/>
      <c r="G950" s="669"/>
      <c r="H950" s="669"/>
      <c r="I950" s="669"/>
      <c r="J950" s="669"/>
      <c r="K950" s="669"/>
      <c r="L950" s="669"/>
      <c r="M950" s="669"/>
      <c r="N950" s="669"/>
      <c r="O950" s="669"/>
      <c r="P950" s="669"/>
      <c r="Q950" s="669"/>
      <c r="R950" s="669"/>
      <c r="S950" s="669"/>
      <c r="T950" s="669"/>
      <c r="U950" s="669"/>
      <c r="V950" s="669"/>
      <c r="W950" s="669"/>
      <c r="X950" s="669"/>
      <c r="Y950" s="669"/>
    </row>
    <row r="951" spans="1:25" ht="14.25" customHeight="1">
      <c r="A951" s="669"/>
      <c r="B951" s="669"/>
      <c r="C951" s="669"/>
      <c r="D951" s="669"/>
      <c r="E951" s="669"/>
      <c r="F951" s="669"/>
      <c r="G951" s="669"/>
      <c r="H951" s="669"/>
      <c r="I951" s="669"/>
      <c r="J951" s="669"/>
      <c r="K951" s="669"/>
      <c r="L951" s="669"/>
      <c r="M951" s="669"/>
      <c r="N951" s="669"/>
      <c r="O951" s="669"/>
      <c r="P951" s="669"/>
      <c r="Q951" s="669"/>
      <c r="R951" s="669"/>
      <c r="S951" s="669"/>
      <c r="T951" s="669"/>
      <c r="U951" s="669"/>
      <c r="V951" s="669"/>
      <c r="W951" s="669"/>
      <c r="X951" s="669"/>
      <c r="Y951" s="669"/>
    </row>
    <row r="952" spans="1:25" ht="14.25" customHeight="1">
      <c r="A952" s="669"/>
      <c r="B952" s="669"/>
      <c r="C952" s="669"/>
      <c r="D952" s="669"/>
      <c r="E952" s="669"/>
      <c r="F952" s="669"/>
      <c r="G952" s="669"/>
      <c r="H952" s="669"/>
      <c r="I952" s="669"/>
      <c r="J952" s="669"/>
      <c r="K952" s="669"/>
      <c r="L952" s="669"/>
      <c r="M952" s="669"/>
      <c r="N952" s="669"/>
      <c r="O952" s="669"/>
      <c r="P952" s="669"/>
      <c r="Q952" s="669"/>
      <c r="R952" s="669"/>
      <c r="S952" s="669"/>
      <c r="T952" s="669"/>
      <c r="U952" s="669"/>
      <c r="V952" s="669"/>
      <c r="W952" s="669"/>
      <c r="X952" s="669"/>
      <c r="Y952" s="669"/>
    </row>
    <row r="953" spans="1:25" ht="14.25" customHeight="1">
      <c r="A953" s="669"/>
      <c r="B953" s="669"/>
      <c r="C953" s="669"/>
      <c r="D953" s="669"/>
      <c r="E953" s="669"/>
      <c r="F953" s="669"/>
      <c r="G953" s="669"/>
      <c r="H953" s="669"/>
      <c r="I953" s="669"/>
      <c r="J953" s="669"/>
      <c r="K953" s="669"/>
      <c r="L953" s="669"/>
      <c r="M953" s="669"/>
      <c r="N953" s="669"/>
      <c r="O953" s="669"/>
      <c r="P953" s="669"/>
      <c r="Q953" s="669"/>
      <c r="R953" s="669"/>
      <c r="S953" s="669"/>
      <c r="T953" s="669"/>
      <c r="U953" s="669"/>
      <c r="V953" s="669"/>
      <c r="W953" s="669"/>
      <c r="X953" s="669"/>
      <c r="Y953" s="669"/>
    </row>
    <row r="954" spans="1:25" ht="14.25" customHeight="1">
      <c r="A954" s="669"/>
      <c r="B954" s="669"/>
      <c r="C954" s="669"/>
      <c r="D954" s="669"/>
      <c r="E954" s="669"/>
      <c r="F954" s="669"/>
      <c r="G954" s="669"/>
      <c r="H954" s="669"/>
      <c r="I954" s="669"/>
      <c r="J954" s="669"/>
      <c r="K954" s="669"/>
      <c r="L954" s="669"/>
      <c r="M954" s="669"/>
      <c r="N954" s="669"/>
      <c r="O954" s="669"/>
      <c r="P954" s="669"/>
      <c r="Q954" s="669"/>
      <c r="R954" s="669"/>
      <c r="S954" s="669"/>
      <c r="T954" s="669"/>
      <c r="U954" s="669"/>
      <c r="V954" s="669"/>
      <c r="W954" s="669"/>
      <c r="X954" s="669"/>
      <c r="Y954" s="669"/>
    </row>
    <row r="955" spans="1:25" ht="14.25" customHeight="1">
      <c r="A955" s="669"/>
      <c r="B955" s="669"/>
      <c r="C955" s="669"/>
      <c r="D955" s="669"/>
      <c r="E955" s="669"/>
      <c r="F955" s="669"/>
      <c r="G955" s="669"/>
      <c r="H955" s="669"/>
      <c r="I955" s="669"/>
      <c r="J955" s="669"/>
      <c r="K955" s="669"/>
      <c r="L955" s="669"/>
      <c r="M955" s="669"/>
      <c r="N955" s="669"/>
      <c r="O955" s="669"/>
      <c r="P955" s="669"/>
      <c r="Q955" s="669"/>
      <c r="R955" s="669"/>
      <c r="S955" s="669"/>
      <c r="T955" s="669"/>
      <c r="U955" s="669"/>
      <c r="V955" s="669"/>
      <c r="W955" s="669"/>
      <c r="X955" s="669"/>
      <c r="Y955" s="669"/>
    </row>
    <row r="956" spans="1:25" ht="14.25" customHeight="1">
      <c r="A956" s="669"/>
      <c r="B956" s="669"/>
      <c r="C956" s="669"/>
      <c r="D956" s="669"/>
      <c r="E956" s="669"/>
      <c r="F956" s="669"/>
      <c r="G956" s="669"/>
      <c r="H956" s="669"/>
      <c r="I956" s="669"/>
      <c r="J956" s="669"/>
      <c r="K956" s="669"/>
      <c r="L956" s="669"/>
      <c r="M956" s="669"/>
      <c r="N956" s="669"/>
      <c r="O956" s="669"/>
      <c r="P956" s="669"/>
      <c r="Q956" s="669"/>
      <c r="R956" s="669"/>
      <c r="S956" s="669"/>
      <c r="T956" s="669"/>
      <c r="U956" s="669"/>
      <c r="V956" s="669"/>
      <c r="W956" s="669"/>
      <c r="X956" s="669"/>
      <c r="Y956" s="669"/>
    </row>
    <row r="957" spans="1:25" ht="14.25" customHeight="1">
      <c r="A957" s="669"/>
      <c r="B957" s="669"/>
      <c r="C957" s="669"/>
      <c r="D957" s="669"/>
      <c r="E957" s="669"/>
      <c r="F957" s="669"/>
      <c r="G957" s="669"/>
      <c r="H957" s="669"/>
      <c r="I957" s="669"/>
      <c r="J957" s="669"/>
      <c r="K957" s="669"/>
      <c r="L957" s="669"/>
      <c r="M957" s="669"/>
      <c r="N957" s="669"/>
      <c r="O957" s="669"/>
      <c r="P957" s="669"/>
      <c r="Q957" s="669"/>
      <c r="R957" s="669"/>
      <c r="S957" s="669"/>
      <c r="T957" s="669"/>
      <c r="U957" s="669"/>
      <c r="V957" s="669"/>
      <c r="W957" s="669"/>
      <c r="X957" s="669"/>
      <c r="Y957" s="669"/>
    </row>
    <row r="958" spans="1:25" ht="14.25" customHeight="1">
      <c r="A958" s="669"/>
      <c r="B958" s="669"/>
      <c r="C958" s="669"/>
      <c r="D958" s="669"/>
      <c r="E958" s="669"/>
      <c r="F958" s="669"/>
      <c r="G958" s="669"/>
      <c r="H958" s="669"/>
      <c r="I958" s="669"/>
      <c r="J958" s="669"/>
      <c r="K958" s="669"/>
      <c r="L958" s="669"/>
      <c r="M958" s="669"/>
      <c r="N958" s="669"/>
      <c r="O958" s="669"/>
      <c r="P958" s="669"/>
      <c r="Q958" s="669"/>
      <c r="R958" s="669"/>
      <c r="S958" s="669"/>
      <c r="T958" s="669"/>
      <c r="U958" s="669"/>
      <c r="V958" s="669"/>
      <c r="W958" s="669"/>
      <c r="X958" s="669"/>
      <c r="Y958" s="669"/>
    </row>
    <row r="959" spans="1:25" ht="14.25" customHeight="1">
      <c r="A959" s="669"/>
      <c r="B959" s="669"/>
      <c r="C959" s="669"/>
      <c r="D959" s="669"/>
      <c r="E959" s="669"/>
      <c r="F959" s="669"/>
      <c r="G959" s="669"/>
      <c r="H959" s="669"/>
      <c r="I959" s="669"/>
      <c r="J959" s="669"/>
      <c r="K959" s="669"/>
      <c r="L959" s="669"/>
      <c r="M959" s="669"/>
      <c r="N959" s="669"/>
      <c r="O959" s="669"/>
      <c r="P959" s="669"/>
      <c r="Q959" s="669"/>
      <c r="R959" s="669"/>
      <c r="S959" s="669"/>
      <c r="T959" s="669"/>
      <c r="U959" s="669"/>
      <c r="V959" s="669"/>
      <c r="W959" s="669"/>
      <c r="X959" s="669"/>
      <c r="Y959" s="669"/>
    </row>
    <row r="960" spans="1:25" ht="14.25" customHeight="1">
      <c r="A960" s="669"/>
      <c r="B960" s="669"/>
      <c r="C960" s="669"/>
      <c r="D960" s="669"/>
      <c r="E960" s="669"/>
      <c r="F960" s="669"/>
      <c r="G960" s="669"/>
      <c r="H960" s="669"/>
      <c r="I960" s="669"/>
      <c r="J960" s="669"/>
      <c r="K960" s="669"/>
      <c r="L960" s="669"/>
      <c r="M960" s="669"/>
      <c r="N960" s="669"/>
      <c r="O960" s="669"/>
      <c r="P960" s="669"/>
      <c r="Q960" s="669"/>
      <c r="R960" s="669"/>
      <c r="S960" s="669"/>
      <c r="T960" s="669"/>
      <c r="U960" s="669"/>
      <c r="V960" s="669"/>
      <c r="W960" s="669"/>
      <c r="X960" s="669"/>
      <c r="Y960" s="669"/>
    </row>
    <row r="961" spans="1:25" ht="14.25" customHeight="1">
      <c r="A961" s="669"/>
      <c r="B961" s="669"/>
      <c r="C961" s="669"/>
      <c r="D961" s="669"/>
      <c r="E961" s="669"/>
      <c r="F961" s="669"/>
      <c r="G961" s="669"/>
      <c r="H961" s="669"/>
      <c r="I961" s="669"/>
      <c r="J961" s="669"/>
      <c r="K961" s="669"/>
      <c r="L961" s="669"/>
      <c r="M961" s="669"/>
      <c r="N961" s="669"/>
      <c r="O961" s="669"/>
      <c r="P961" s="669"/>
      <c r="Q961" s="669"/>
      <c r="R961" s="669"/>
      <c r="S961" s="669"/>
      <c r="T961" s="669"/>
      <c r="U961" s="669"/>
      <c r="V961" s="669"/>
      <c r="W961" s="669"/>
      <c r="X961" s="669"/>
      <c r="Y961" s="669"/>
    </row>
    <row r="962" spans="1:25" ht="14.25" customHeight="1">
      <c r="A962" s="669"/>
      <c r="B962" s="669"/>
      <c r="C962" s="669"/>
      <c r="D962" s="669"/>
      <c r="E962" s="669"/>
      <c r="F962" s="669"/>
      <c r="G962" s="669"/>
      <c r="H962" s="669"/>
      <c r="I962" s="669"/>
      <c r="J962" s="669"/>
      <c r="K962" s="669"/>
      <c r="L962" s="669"/>
      <c r="M962" s="669"/>
      <c r="N962" s="669"/>
      <c r="O962" s="669"/>
      <c r="P962" s="669"/>
      <c r="Q962" s="669"/>
      <c r="R962" s="669"/>
      <c r="S962" s="669"/>
      <c r="T962" s="669"/>
      <c r="U962" s="669"/>
      <c r="V962" s="669"/>
      <c r="W962" s="669"/>
      <c r="X962" s="669"/>
      <c r="Y962" s="669"/>
    </row>
    <row r="963" spans="1:25" ht="14.25" customHeight="1">
      <c r="A963" s="669"/>
      <c r="B963" s="669"/>
      <c r="C963" s="669"/>
      <c r="D963" s="669"/>
      <c r="E963" s="669"/>
      <c r="F963" s="669"/>
      <c r="G963" s="669"/>
      <c r="H963" s="669"/>
      <c r="I963" s="669"/>
      <c r="J963" s="669"/>
      <c r="K963" s="669"/>
      <c r="L963" s="669"/>
      <c r="M963" s="669"/>
      <c r="N963" s="669"/>
      <c r="O963" s="669"/>
      <c r="P963" s="669"/>
      <c r="Q963" s="669"/>
      <c r="R963" s="669"/>
      <c r="S963" s="669"/>
      <c r="T963" s="669"/>
      <c r="U963" s="669"/>
      <c r="V963" s="669"/>
      <c r="W963" s="669"/>
      <c r="X963" s="669"/>
      <c r="Y963" s="669"/>
    </row>
    <row r="964" spans="1:25" ht="14.25" customHeight="1">
      <c r="A964" s="669"/>
      <c r="B964" s="669"/>
      <c r="C964" s="669"/>
      <c r="D964" s="669"/>
      <c r="E964" s="669"/>
      <c r="F964" s="669"/>
      <c r="G964" s="669"/>
      <c r="H964" s="669"/>
      <c r="I964" s="669"/>
      <c r="J964" s="669"/>
      <c r="K964" s="669"/>
      <c r="L964" s="669"/>
      <c r="M964" s="669"/>
      <c r="N964" s="669"/>
      <c r="O964" s="669"/>
      <c r="P964" s="669"/>
      <c r="Q964" s="669"/>
      <c r="R964" s="669"/>
      <c r="S964" s="669"/>
      <c r="T964" s="669"/>
      <c r="U964" s="669"/>
      <c r="V964" s="669"/>
      <c r="W964" s="669"/>
      <c r="X964" s="669"/>
      <c r="Y964" s="669"/>
    </row>
    <row r="965" spans="1:25" ht="14.25" customHeight="1">
      <c r="A965" s="669"/>
      <c r="B965" s="669"/>
      <c r="C965" s="669"/>
      <c r="D965" s="669"/>
      <c r="E965" s="669"/>
      <c r="F965" s="669"/>
      <c r="G965" s="669"/>
      <c r="H965" s="669"/>
      <c r="I965" s="669"/>
      <c r="J965" s="669"/>
      <c r="K965" s="669"/>
      <c r="L965" s="669"/>
      <c r="M965" s="669"/>
      <c r="N965" s="669"/>
      <c r="O965" s="669"/>
      <c r="P965" s="669"/>
      <c r="Q965" s="669"/>
      <c r="R965" s="669"/>
      <c r="S965" s="669"/>
      <c r="T965" s="669"/>
      <c r="U965" s="669"/>
      <c r="V965" s="669"/>
      <c r="W965" s="669"/>
      <c r="X965" s="669"/>
      <c r="Y965" s="669"/>
    </row>
    <row r="966" spans="1:25" ht="14.25" customHeight="1">
      <c r="A966" s="669"/>
      <c r="B966" s="669"/>
      <c r="C966" s="669"/>
      <c r="D966" s="669"/>
      <c r="E966" s="669"/>
      <c r="F966" s="669"/>
      <c r="G966" s="669"/>
      <c r="H966" s="669"/>
      <c r="I966" s="669"/>
      <c r="J966" s="669"/>
      <c r="K966" s="669"/>
      <c r="L966" s="669"/>
      <c r="M966" s="669"/>
      <c r="N966" s="669"/>
      <c r="O966" s="669"/>
      <c r="P966" s="669"/>
      <c r="Q966" s="669"/>
      <c r="R966" s="669"/>
      <c r="S966" s="669"/>
      <c r="T966" s="669"/>
      <c r="U966" s="669"/>
      <c r="V966" s="669"/>
      <c r="W966" s="669"/>
      <c r="X966" s="669"/>
      <c r="Y966" s="669"/>
    </row>
    <row r="967" spans="1:25" ht="14.25" customHeight="1">
      <c r="A967" s="669"/>
      <c r="B967" s="669"/>
      <c r="C967" s="669"/>
      <c r="D967" s="669"/>
      <c r="E967" s="669"/>
      <c r="F967" s="669"/>
      <c r="G967" s="669"/>
      <c r="H967" s="669"/>
      <c r="I967" s="669"/>
      <c r="J967" s="669"/>
      <c r="K967" s="669"/>
      <c r="L967" s="669"/>
      <c r="M967" s="669"/>
      <c r="N967" s="669"/>
      <c r="O967" s="669"/>
      <c r="P967" s="669"/>
      <c r="Q967" s="669"/>
      <c r="R967" s="669"/>
      <c r="S967" s="669"/>
      <c r="T967" s="669"/>
      <c r="U967" s="669"/>
      <c r="V967" s="669"/>
      <c r="W967" s="669"/>
      <c r="X967" s="669"/>
      <c r="Y967" s="669"/>
    </row>
    <row r="968" spans="1:25" ht="14.25" customHeight="1">
      <c r="A968" s="669"/>
      <c r="B968" s="669"/>
      <c r="C968" s="669"/>
      <c r="D968" s="669"/>
      <c r="E968" s="669"/>
      <c r="F968" s="669"/>
      <c r="G968" s="669"/>
      <c r="H968" s="669"/>
      <c r="I968" s="669"/>
      <c r="J968" s="669"/>
      <c r="K968" s="669"/>
      <c r="L968" s="669"/>
      <c r="M968" s="669"/>
      <c r="N968" s="669"/>
      <c r="O968" s="669"/>
      <c r="P968" s="669"/>
      <c r="Q968" s="669"/>
      <c r="R968" s="669"/>
      <c r="S968" s="669"/>
      <c r="T968" s="669"/>
      <c r="U968" s="669"/>
      <c r="V968" s="669"/>
      <c r="W968" s="669"/>
      <c r="X968" s="669"/>
      <c r="Y968" s="669"/>
    </row>
    <row r="969" spans="1:25" ht="14.25" customHeight="1">
      <c r="A969" s="669"/>
      <c r="B969" s="669"/>
      <c r="C969" s="669"/>
      <c r="D969" s="669"/>
      <c r="E969" s="669"/>
      <c r="F969" s="669"/>
      <c r="G969" s="669"/>
      <c r="H969" s="669"/>
      <c r="I969" s="669"/>
      <c r="J969" s="669"/>
      <c r="K969" s="669"/>
      <c r="L969" s="669"/>
      <c r="M969" s="669"/>
      <c r="N969" s="669"/>
      <c r="O969" s="669"/>
      <c r="P969" s="669"/>
      <c r="Q969" s="669"/>
      <c r="R969" s="669"/>
      <c r="S969" s="669"/>
      <c r="T969" s="669"/>
      <c r="U969" s="669"/>
      <c r="V969" s="669"/>
      <c r="W969" s="669"/>
      <c r="X969" s="669"/>
      <c r="Y969" s="669"/>
    </row>
    <row r="970" spans="1:25" ht="14.25" customHeight="1">
      <c r="A970" s="669"/>
      <c r="B970" s="669"/>
      <c r="C970" s="669"/>
      <c r="D970" s="669"/>
      <c r="E970" s="669"/>
      <c r="F970" s="669"/>
      <c r="G970" s="669"/>
      <c r="H970" s="669"/>
      <c r="I970" s="669"/>
      <c r="J970" s="669"/>
      <c r="K970" s="669"/>
      <c r="L970" s="669"/>
      <c r="M970" s="669"/>
      <c r="N970" s="669"/>
      <c r="O970" s="669"/>
      <c r="P970" s="669"/>
      <c r="Q970" s="669"/>
      <c r="R970" s="669"/>
      <c r="S970" s="669"/>
      <c r="T970" s="669"/>
      <c r="U970" s="669"/>
      <c r="V970" s="669"/>
      <c r="W970" s="669"/>
      <c r="X970" s="669"/>
      <c r="Y970" s="669"/>
    </row>
    <row r="971" spans="1:25" ht="14.25" customHeight="1">
      <c r="A971" s="669"/>
      <c r="B971" s="669"/>
      <c r="C971" s="669"/>
      <c r="D971" s="669"/>
      <c r="E971" s="669"/>
      <c r="F971" s="669"/>
      <c r="G971" s="669"/>
      <c r="H971" s="669"/>
      <c r="I971" s="669"/>
      <c r="J971" s="669"/>
      <c r="K971" s="669"/>
      <c r="L971" s="669"/>
      <c r="M971" s="669"/>
      <c r="N971" s="669"/>
      <c r="O971" s="669"/>
      <c r="P971" s="669"/>
      <c r="Q971" s="669"/>
      <c r="R971" s="669"/>
      <c r="S971" s="669"/>
      <c r="T971" s="669"/>
      <c r="U971" s="669"/>
      <c r="V971" s="669"/>
      <c r="W971" s="669"/>
      <c r="X971" s="669"/>
      <c r="Y971" s="669"/>
    </row>
    <row r="972" spans="1:25" ht="14.25" customHeight="1">
      <c r="A972" s="669"/>
      <c r="B972" s="669"/>
      <c r="C972" s="669"/>
      <c r="D972" s="669"/>
      <c r="E972" s="669"/>
      <c r="F972" s="669"/>
      <c r="G972" s="669"/>
      <c r="H972" s="669"/>
      <c r="I972" s="669"/>
      <c r="J972" s="669"/>
      <c r="K972" s="669"/>
      <c r="L972" s="669"/>
      <c r="M972" s="669"/>
      <c r="N972" s="669"/>
      <c r="O972" s="669"/>
      <c r="P972" s="669"/>
      <c r="Q972" s="669"/>
      <c r="R972" s="669"/>
      <c r="S972" s="669"/>
      <c r="T972" s="669"/>
      <c r="U972" s="669"/>
      <c r="V972" s="669"/>
      <c r="W972" s="669"/>
      <c r="X972" s="669"/>
      <c r="Y972" s="669"/>
    </row>
    <row r="973" spans="1:25" ht="14.25" customHeight="1">
      <c r="A973" s="669"/>
      <c r="B973" s="669"/>
      <c r="C973" s="669"/>
      <c r="D973" s="669"/>
      <c r="E973" s="669"/>
      <c r="F973" s="669"/>
      <c r="G973" s="669"/>
      <c r="H973" s="669"/>
      <c r="I973" s="669"/>
      <c r="J973" s="669"/>
      <c r="K973" s="669"/>
      <c r="L973" s="669"/>
      <c r="M973" s="669"/>
      <c r="N973" s="669"/>
      <c r="O973" s="669"/>
      <c r="P973" s="669"/>
      <c r="Q973" s="669"/>
      <c r="R973" s="669"/>
      <c r="S973" s="669"/>
      <c r="T973" s="669"/>
      <c r="U973" s="669"/>
      <c r="V973" s="669"/>
      <c r="W973" s="669"/>
      <c r="X973" s="669"/>
      <c r="Y973" s="669"/>
    </row>
    <row r="974" spans="1:25" ht="14.25" customHeight="1">
      <c r="A974" s="669"/>
      <c r="B974" s="669"/>
      <c r="C974" s="669"/>
      <c r="D974" s="669"/>
      <c r="E974" s="669"/>
      <c r="F974" s="669"/>
      <c r="G974" s="669"/>
      <c r="H974" s="669"/>
      <c r="I974" s="669"/>
      <c r="J974" s="669"/>
      <c r="K974" s="669"/>
      <c r="L974" s="669"/>
      <c r="M974" s="669"/>
      <c r="N974" s="669"/>
      <c r="O974" s="669"/>
      <c r="P974" s="669"/>
      <c r="Q974" s="669"/>
      <c r="R974" s="669"/>
      <c r="S974" s="669"/>
      <c r="T974" s="669"/>
      <c r="U974" s="669"/>
      <c r="V974" s="669"/>
      <c r="W974" s="669"/>
      <c r="X974" s="669"/>
      <c r="Y974" s="669"/>
    </row>
    <row r="975" spans="1:25" ht="14.25" customHeight="1">
      <c r="A975" s="669"/>
      <c r="B975" s="669"/>
      <c r="C975" s="669"/>
      <c r="D975" s="669"/>
      <c r="E975" s="669"/>
      <c r="F975" s="669"/>
      <c r="G975" s="669"/>
      <c r="H975" s="669"/>
      <c r="I975" s="669"/>
      <c r="J975" s="669"/>
      <c r="K975" s="669"/>
      <c r="L975" s="669"/>
      <c r="M975" s="669"/>
      <c r="N975" s="669"/>
      <c r="O975" s="669"/>
      <c r="P975" s="669"/>
      <c r="Q975" s="669"/>
      <c r="R975" s="669"/>
      <c r="S975" s="669"/>
      <c r="T975" s="669"/>
      <c r="U975" s="669"/>
      <c r="V975" s="669"/>
      <c r="W975" s="669"/>
      <c r="X975" s="669"/>
      <c r="Y975" s="669"/>
    </row>
    <row r="976" spans="1:25" ht="14.25" customHeight="1">
      <c r="A976" s="669"/>
      <c r="B976" s="669"/>
      <c r="C976" s="669"/>
      <c r="D976" s="669"/>
      <c r="E976" s="669"/>
      <c r="F976" s="669"/>
      <c r="G976" s="669"/>
      <c r="H976" s="669"/>
      <c r="I976" s="669"/>
      <c r="J976" s="669"/>
      <c r="K976" s="669"/>
      <c r="L976" s="669"/>
      <c r="M976" s="669"/>
      <c r="N976" s="669"/>
      <c r="O976" s="669"/>
      <c r="P976" s="669"/>
      <c r="Q976" s="669"/>
      <c r="R976" s="669"/>
      <c r="S976" s="669"/>
      <c r="T976" s="669"/>
      <c r="U976" s="669"/>
      <c r="V976" s="669"/>
      <c r="W976" s="669"/>
      <c r="X976" s="669"/>
      <c r="Y976" s="669"/>
    </row>
    <row r="977" spans="1:25" ht="14.25" customHeight="1">
      <c r="A977" s="669"/>
      <c r="B977" s="669"/>
      <c r="C977" s="669"/>
      <c r="D977" s="669"/>
      <c r="E977" s="669"/>
      <c r="F977" s="669"/>
      <c r="G977" s="669"/>
      <c r="H977" s="669"/>
      <c r="I977" s="669"/>
      <c r="J977" s="669"/>
      <c r="K977" s="669"/>
      <c r="L977" s="669"/>
      <c r="M977" s="669"/>
      <c r="N977" s="669"/>
      <c r="O977" s="669"/>
      <c r="P977" s="669"/>
      <c r="Q977" s="669"/>
      <c r="R977" s="669"/>
      <c r="S977" s="669"/>
      <c r="T977" s="669"/>
      <c r="U977" s="669"/>
      <c r="V977" s="669"/>
      <c r="W977" s="669"/>
      <c r="X977" s="669"/>
      <c r="Y977" s="669"/>
    </row>
    <row r="978" spans="1:25" ht="14.25" customHeight="1">
      <c r="A978" s="669"/>
      <c r="B978" s="669"/>
      <c r="C978" s="669"/>
      <c r="D978" s="669"/>
      <c r="E978" s="669"/>
      <c r="F978" s="669"/>
      <c r="G978" s="669"/>
      <c r="H978" s="669"/>
      <c r="I978" s="669"/>
      <c r="J978" s="669"/>
      <c r="K978" s="669"/>
      <c r="L978" s="669"/>
      <c r="M978" s="669"/>
      <c r="N978" s="669"/>
      <c r="O978" s="669"/>
      <c r="P978" s="669"/>
      <c r="Q978" s="669"/>
      <c r="R978" s="669"/>
      <c r="S978" s="669"/>
      <c r="T978" s="669"/>
      <c r="U978" s="669"/>
      <c r="V978" s="669"/>
      <c r="W978" s="669"/>
      <c r="X978" s="669"/>
      <c r="Y978" s="669"/>
    </row>
    <row r="979" spans="1:25" ht="14.25" customHeight="1">
      <c r="A979" s="669"/>
      <c r="B979" s="669"/>
      <c r="C979" s="669"/>
      <c r="D979" s="669"/>
      <c r="E979" s="669"/>
      <c r="F979" s="669"/>
      <c r="G979" s="669"/>
      <c r="H979" s="669"/>
      <c r="I979" s="669"/>
      <c r="J979" s="669"/>
      <c r="K979" s="669"/>
      <c r="L979" s="669"/>
      <c r="M979" s="669"/>
      <c r="N979" s="669"/>
      <c r="O979" s="669"/>
      <c r="P979" s="669"/>
      <c r="Q979" s="669"/>
      <c r="R979" s="669"/>
      <c r="S979" s="669"/>
      <c r="T979" s="669"/>
      <c r="U979" s="669"/>
      <c r="V979" s="669"/>
      <c r="W979" s="669"/>
      <c r="X979" s="669"/>
      <c r="Y979" s="669"/>
    </row>
    <row r="980" spans="1:25" ht="14.25" customHeight="1">
      <c r="A980" s="669"/>
      <c r="B980" s="669"/>
      <c r="C980" s="669"/>
      <c r="D980" s="669"/>
      <c r="E980" s="669"/>
      <c r="F980" s="669"/>
      <c r="G980" s="669"/>
      <c r="H980" s="669"/>
      <c r="I980" s="669"/>
      <c r="J980" s="669"/>
      <c r="K980" s="669"/>
      <c r="L980" s="669"/>
      <c r="M980" s="669"/>
      <c r="N980" s="669"/>
      <c r="O980" s="669"/>
      <c r="P980" s="669"/>
      <c r="Q980" s="669"/>
      <c r="R980" s="669"/>
      <c r="S980" s="669"/>
      <c r="T980" s="669"/>
      <c r="U980" s="669"/>
      <c r="V980" s="669"/>
      <c r="W980" s="669"/>
      <c r="X980" s="669"/>
      <c r="Y980" s="669"/>
    </row>
    <row r="981" spans="1:25" ht="14.25" customHeight="1">
      <c r="A981" s="669"/>
      <c r="B981" s="669"/>
      <c r="C981" s="669"/>
      <c r="D981" s="669"/>
      <c r="E981" s="669"/>
      <c r="F981" s="669"/>
      <c r="G981" s="669"/>
      <c r="H981" s="669"/>
      <c r="I981" s="669"/>
      <c r="J981" s="669"/>
      <c r="K981" s="669"/>
      <c r="L981" s="669"/>
      <c r="M981" s="669"/>
      <c r="N981" s="669"/>
      <c r="O981" s="669"/>
      <c r="P981" s="669"/>
      <c r="Q981" s="669"/>
      <c r="R981" s="669"/>
      <c r="S981" s="669"/>
      <c r="T981" s="669"/>
      <c r="U981" s="669"/>
      <c r="V981" s="669"/>
      <c r="W981" s="669"/>
      <c r="X981" s="669"/>
      <c r="Y981" s="669"/>
    </row>
    <row r="982" spans="1:25" ht="14.25" customHeight="1">
      <c r="A982" s="669"/>
      <c r="B982" s="669"/>
      <c r="C982" s="669"/>
      <c r="D982" s="669"/>
      <c r="E982" s="669"/>
      <c r="F982" s="669"/>
      <c r="G982" s="669"/>
      <c r="H982" s="669"/>
      <c r="I982" s="669"/>
      <c r="J982" s="669"/>
      <c r="K982" s="669"/>
      <c r="L982" s="669"/>
      <c r="M982" s="669"/>
      <c r="N982" s="669"/>
      <c r="O982" s="669"/>
      <c r="P982" s="669"/>
      <c r="Q982" s="669"/>
      <c r="R982" s="669"/>
      <c r="S982" s="669"/>
      <c r="T982" s="669"/>
      <c r="U982" s="669"/>
      <c r="V982" s="669"/>
      <c r="W982" s="669"/>
      <c r="X982" s="669"/>
      <c r="Y982" s="669"/>
    </row>
    <row r="983" spans="1:25" ht="14.25" customHeight="1">
      <c r="A983" s="669"/>
      <c r="B983" s="669"/>
      <c r="C983" s="669"/>
      <c r="D983" s="669"/>
      <c r="E983" s="669"/>
      <c r="F983" s="669"/>
      <c r="G983" s="669"/>
      <c r="H983" s="669"/>
      <c r="I983" s="669"/>
      <c r="J983" s="669"/>
      <c r="K983" s="669"/>
      <c r="L983" s="669"/>
      <c r="M983" s="669"/>
      <c r="N983" s="669"/>
      <c r="O983" s="669"/>
      <c r="P983" s="669"/>
      <c r="Q983" s="669"/>
      <c r="R983" s="669"/>
      <c r="S983" s="669"/>
      <c r="T983" s="669"/>
      <c r="U983" s="669"/>
      <c r="V983" s="669"/>
      <c r="W983" s="669"/>
      <c r="X983" s="669"/>
      <c r="Y983" s="669"/>
    </row>
    <row r="984" spans="1:25" ht="14.25" customHeight="1">
      <c r="A984" s="669"/>
      <c r="B984" s="669"/>
      <c r="C984" s="669"/>
      <c r="D984" s="669"/>
      <c r="E984" s="669"/>
      <c r="F984" s="669"/>
      <c r="G984" s="669"/>
      <c r="H984" s="669"/>
      <c r="I984" s="669"/>
      <c r="J984" s="669"/>
      <c r="K984" s="669"/>
      <c r="L984" s="669"/>
      <c r="M984" s="669"/>
      <c r="N984" s="669"/>
      <c r="O984" s="669"/>
      <c r="P984" s="669"/>
      <c r="Q984" s="669"/>
      <c r="R984" s="669"/>
      <c r="S984" s="669"/>
      <c r="T984" s="669"/>
      <c r="U984" s="669"/>
      <c r="V984" s="669"/>
      <c r="W984" s="669"/>
      <c r="X984" s="669"/>
      <c r="Y984" s="669"/>
    </row>
    <row r="985" spans="1:25" ht="14.25" customHeight="1">
      <c r="A985" s="669"/>
      <c r="B985" s="669"/>
      <c r="C985" s="669"/>
      <c r="D985" s="669"/>
      <c r="E985" s="669"/>
      <c r="F985" s="669"/>
      <c r="G985" s="669"/>
      <c r="H985" s="669"/>
      <c r="I985" s="669"/>
      <c r="J985" s="669"/>
      <c r="K985" s="669"/>
      <c r="L985" s="669"/>
      <c r="M985" s="669"/>
      <c r="N985" s="669"/>
      <c r="O985" s="669"/>
      <c r="P985" s="669"/>
      <c r="Q985" s="669"/>
      <c r="R985" s="669"/>
      <c r="S985" s="669"/>
      <c r="T985" s="669"/>
      <c r="U985" s="669"/>
      <c r="V985" s="669"/>
      <c r="W985" s="669"/>
      <c r="X985" s="669"/>
      <c r="Y985" s="669"/>
    </row>
    <row r="986" spans="1:25" ht="14.25" customHeight="1">
      <c r="A986" s="669"/>
      <c r="B986" s="669"/>
      <c r="C986" s="669"/>
      <c r="D986" s="669"/>
      <c r="E986" s="669"/>
      <c r="F986" s="669"/>
      <c r="G986" s="669"/>
      <c r="H986" s="669"/>
      <c r="I986" s="669"/>
      <c r="J986" s="669"/>
      <c r="K986" s="669"/>
      <c r="L986" s="669"/>
      <c r="M986" s="669"/>
      <c r="N986" s="669"/>
      <c r="O986" s="669"/>
      <c r="P986" s="669"/>
      <c r="Q986" s="669"/>
      <c r="R986" s="669"/>
      <c r="S986" s="669"/>
      <c r="T986" s="669"/>
      <c r="U986" s="669"/>
      <c r="V986" s="669"/>
      <c r="W986" s="669"/>
      <c r="X986" s="669"/>
      <c r="Y986" s="669"/>
    </row>
    <row r="987" spans="1:25" ht="14.25" customHeight="1">
      <c r="A987" s="669"/>
      <c r="B987" s="669"/>
      <c r="C987" s="669"/>
      <c r="D987" s="669"/>
      <c r="E987" s="669"/>
      <c r="F987" s="669"/>
      <c r="G987" s="669"/>
      <c r="H987" s="669"/>
      <c r="I987" s="669"/>
      <c r="J987" s="669"/>
      <c r="K987" s="669"/>
      <c r="L987" s="669"/>
      <c r="M987" s="669"/>
      <c r="N987" s="669"/>
      <c r="O987" s="669"/>
      <c r="P987" s="669"/>
      <c r="Q987" s="669"/>
      <c r="R987" s="669"/>
      <c r="S987" s="669"/>
      <c r="T987" s="669"/>
      <c r="U987" s="669"/>
      <c r="V987" s="669"/>
      <c r="W987" s="669"/>
      <c r="X987" s="669"/>
      <c r="Y987" s="669"/>
    </row>
    <row r="988" spans="1:25" ht="14.25" customHeight="1">
      <c r="A988" s="669"/>
      <c r="B988" s="669"/>
      <c r="C988" s="669"/>
      <c r="D988" s="669"/>
      <c r="E988" s="669"/>
      <c r="F988" s="669"/>
      <c r="G988" s="669"/>
      <c r="H988" s="669"/>
      <c r="I988" s="669"/>
      <c r="J988" s="669"/>
      <c r="K988" s="669"/>
      <c r="L988" s="669"/>
      <c r="M988" s="669"/>
      <c r="N988" s="669"/>
      <c r="O988" s="669"/>
      <c r="P988" s="669"/>
      <c r="Q988" s="669"/>
      <c r="R988" s="669"/>
      <c r="S988" s="669"/>
      <c r="T988" s="669"/>
      <c r="U988" s="669"/>
      <c r="V988" s="669"/>
      <c r="W988" s="669"/>
      <c r="X988" s="669"/>
      <c r="Y988" s="669"/>
    </row>
    <row r="989" spans="1:25" ht="14.25" customHeight="1">
      <c r="A989" s="669"/>
      <c r="B989" s="669"/>
      <c r="C989" s="669"/>
      <c r="D989" s="669"/>
      <c r="E989" s="669"/>
      <c r="F989" s="669"/>
      <c r="G989" s="669"/>
      <c r="H989" s="669"/>
      <c r="I989" s="669"/>
      <c r="J989" s="669"/>
      <c r="K989" s="669"/>
      <c r="L989" s="669"/>
      <c r="M989" s="669"/>
      <c r="N989" s="669"/>
      <c r="O989" s="669"/>
      <c r="P989" s="669"/>
      <c r="Q989" s="669"/>
      <c r="R989" s="669"/>
      <c r="S989" s="669"/>
      <c r="T989" s="669"/>
      <c r="U989" s="669"/>
      <c r="V989" s="669"/>
      <c r="W989" s="669"/>
      <c r="X989" s="669"/>
      <c r="Y989" s="669"/>
    </row>
    <row r="990" spans="1:25" ht="14.25" customHeight="1">
      <c r="A990" s="669"/>
      <c r="B990" s="669"/>
      <c r="C990" s="669"/>
      <c r="D990" s="669"/>
      <c r="E990" s="669"/>
      <c r="F990" s="669"/>
      <c r="G990" s="669"/>
      <c r="H990" s="669"/>
      <c r="I990" s="669"/>
      <c r="J990" s="669"/>
      <c r="K990" s="669"/>
      <c r="L990" s="669"/>
      <c r="M990" s="669"/>
      <c r="N990" s="669"/>
      <c r="O990" s="669"/>
      <c r="P990" s="669"/>
      <c r="Q990" s="669"/>
      <c r="R990" s="669"/>
      <c r="S990" s="669"/>
      <c r="T990" s="669"/>
      <c r="U990" s="669"/>
      <c r="V990" s="669"/>
      <c r="W990" s="669"/>
      <c r="X990" s="669"/>
      <c r="Y990" s="669"/>
    </row>
    <row r="991" spans="1:25" ht="14.25" customHeight="1">
      <c r="A991" s="669"/>
      <c r="B991" s="669"/>
      <c r="C991" s="669"/>
      <c r="D991" s="669"/>
      <c r="E991" s="669"/>
      <c r="F991" s="669"/>
      <c r="G991" s="669"/>
      <c r="H991" s="669"/>
      <c r="I991" s="669"/>
      <c r="J991" s="669"/>
      <c r="K991" s="669"/>
      <c r="L991" s="669"/>
      <c r="M991" s="669"/>
      <c r="N991" s="669"/>
      <c r="O991" s="669"/>
      <c r="P991" s="669"/>
      <c r="Q991" s="669"/>
      <c r="R991" s="669"/>
      <c r="S991" s="669"/>
      <c r="T991" s="669"/>
      <c r="U991" s="669"/>
      <c r="V991" s="669"/>
      <c r="W991" s="669"/>
      <c r="X991" s="669"/>
      <c r="Y991" s="669"/>
    </row>
    <row r="992" spans="1:25" ht="14.25" customHeight="1">
      <c r="A992" s="669"/>
      <c r="B992" s="669"/>
      <c r="C992" s="669"/>
      <c r="D992" s="669"/>
      <c r="E992" s="669"/>
      <c r="F992" s="669"/>
      <c r="G992" s="669"/>
      <c r="H992" s="669"/>
      <c r="I992" s="669"/>
      <c r="J992" s="669"/>
      <c r="K992" s="669"/>
      <c r="L992" s="669"/>
      <c r="M992" s="669"/>
      <c r="N992" s="669"/>
      <c r="O992" s="669"/>
      <c r="P992" s="669"/>
      <c r="Q992" s="669"/>
      <c r="R992" s="669"/>
      <c r="S992" s="669"/>
      <c r="T992" s="669"/>
      <c r="U992" s="669"/>
      <c r="V992" s="669"/>
      <c r="W992" s="669"/>
      <c r="X992" s="669"/>
      <c r="Y992" s="669"/>
    </row>
    <row r="993" spans="1:25" ht="14.25" customHeight="1">
      <c r="A993" s="669"/>
      <c r="B993" s="669"/>
      <c r="C993" s="669"/>
      <c r="D993" s="669"/>
      <c r="E993" s="669"/>
      <c r="F993" s="669"/>
      <c r="G993" s="669"/>
      <c r="H993" s="669"/>
      <c r="I993" s="669"/>
      <c r="J993" s="669"/>
      <c r="K993" s="669"/>
      <c r="L993" s="669"/>
      <c r="M993" s="669"/>
      <c r="N993" s="669"/>
      <c r="O993" s="669"/>
      <c r="P993" s="669"/>
      <c r="Q993" s="669"/>
      <c r="R993" s="669"/>
      <c r="S993" s="669"/>
      <c r="T993" s="669"/>
      <c r="U993" s="669"/>
      <c r="V993" s="669"/>
      <c r="W993" s="669"/>
      <c r="X993" s="669"/>
      <c r="Y993" s="669"/>
    </row>
    <row r="994" spans="1:25" ht="14.25" customHeight="1">
      <c r="A994" s="669"/>
      <c r="B994" s="669"/>
      <c r="C994" s="669"/>
      <c r="D994" s="669"/>
      <c r="E994" s="669"/>
      <c r="F994" s="669"/>
      <c r="G994" s="669"/>
      <c r="H994" s="669"/>
      <c r="I994" s="669"/>
      <c r="J994" s="669"/>
      <c r="K994" s="669"/>
      <c r="L994" s="669"/>
      <c r="M994" s="669"/>
      <c r="N994" s="669"/>
      <c r="O994" s="669"/>
      <c r="P994" s="669"/>
      <c r="Q994" s="669"/>
      <c r="R994" s="669"/>
      <c r="S994" s="669"/>
      <c r="T994" s="669"/>
      <c r="U994" s="669"/>
      <c r="V994" s="669"/>
      <c r="W994" s="669"/>
      <c r="X994" s="669"/>
      <c r="Y994" s="669"/>
    </row>
    <row r="995" spans="1:25" ht="14.25" customHeight="1">
      <c r="A995" s="669"/>
      <c r="B995" s="669"/>
      <c r="C995" s="669"/>
      <c r="D995" s="669"/>
      <c r="E995" s="669"/>
      <c r="F995" s="669"/>
      <c r="G995" s="669"/>
      <c r="H995" s="669"/>
      <c r="I995" s="669"/>
      <c r="J995" s="669"/>
      <c r="K995" s="669"/>
      <c r="L995" s="669"/>
      <c r="M995" s="669"/>
      <c r="N995" s="669"/>
      <c r="O995" s="669"/>
      <c r="P995" s="669"/>
      <c r="Q995" s="669"/>
      <c r="R995" s="669"/>
      <c r="S995" s="669"/>
      <c r="T995" s="669"/>
      <c r="U995" s="669"/>
      <c r="V995" s="669"/>
      <c r="W995" s="669"/>
      <c r="X995" s="669"/>
      <c r="Y995" s="669"/>
    </row>
    <row r="996" spans="1:25" ht="14.25" customHeight="1">
      <c r="A996" s="669"/>
      <c r="B996" s="669"/>
      <c r="C996" s="669"/>
      <c r="D996" s="669"/>
      <c r="E996" s="669"/>
      <c r="F996" s="669"/>
      <c r="G996" s="669"/>
      <c r="H996" s="669"/>
      <c r="I996" s="669"/>
      <c r="J996" s="669"/>
      <c r="K996" s="669"/>
      <c r="L996" s="669"/>
      <c r="M996" s="669"/>
      <c r="N996" s="669"/>
      <c r="O996" s="669"/>
      <c r="P996" s="669"/>
      <c r="Q996" s="669"/>
      <c r="R996" s="669"/>
      <c r="S996" s="669"/>
      <c r="T996" s="669"/>
      <c r="U996" s="669"/>
      <c r="V996" s="669"/>
      <c r="W996" s="669"/>
      <c r="X996" s="669"/>
      <c r="Y996" s="669"/>
    </row>
    <row r="997" spans="1:25" ht="14.25" customHeight="1">
      <c r="A997" s="669"/>
      <c r="B997" s="669"/>
      <c r="C997" s="669"/>
      <c r="D997" s="669"/>
      <c r="E997" s="669"/>
      <c r="F997" s="669"/>
      <c r="G997" s="669"/>
      <c r="H997" s="669"/>
      <c r="I997" s="669"/>
      <c r="J997" s="669"/>
      <c r="K997" s="669"/>
      <c r="L997" s="669"/>
      <c r="M997" s="669"/>
      <c r="N997" s="669"/>
      <c r="O997" s="669"/>
      <c r="P997" s="669"/>
      <c r="Q997" s="669"/>
      <c r="R997" s="669"/>
      <c r="S997" s="669"/>
      <c r="T997" s="669"/>
      <c r="U997" s="669"/>
      <c r="V997" s="669"/>
      <c r="W997" s="669"/>
      <c r="X997" s="669"/>
      <c r="Y997" s="669"/>
    </row>
    <row r="998" spans="1:25" ht="14.25" customHeight="1">
      <c r="A998" s="669"/>
      <c r="B998" s="669"/>
      <c r="C998" s="669"/>
      <c r="D998" s="669"/>
      <c r="E998" s="669"/>
      <c r="F998" s="669"/>
      <c r="G998" s="669"/>
      <c r="H998" s="669"/>
      <c r="I998" s="669"/>
      <c r="J998" s="669"/>
      <c r="K998" s="669"/>
      <c r="L998" s="669"/>
      <c r="M998" s="669"/>
      <c r="N998" s="669"/>
      <c r="O998" s="669"/>
      <c r="P998" s="669"/>
      <c r="Q998" s="669"/>
      <c r="R998" s="669"/>
      <c r="S998" s="669"/>
      <c r="T998" s="669"/>
      <c r="U998" s="669"/>
      <c r="V998" s="669"/>
      <c r="W998" s="669"/>
      <c r="X998" s="669"/>
      <c r="Y998" s="669"/>
    </row>
    <row r="999" spans="1:25" ht="14.25" customHeight="1">
      <c r="A999" s="669"/>
      <c r="B999" s="669"/>
      <c r="C999" s="669"/>
      <c r="D999" s="669"/>
      <c r="E999" s="669"/>
      <c r="F999" s="669"/>
      <c r="G999" s="669"/>
      <c r="H999" s="669"/>
      <c r="I999" s="669"/>
      <c r="J999" s="669"/>
      <c r="K999" s="669"/>
      <c r="L999" s="669"/>
      <c r="M999" s="669"/>
      <c r="N999" s="669"/>
      <c r="O999" s="669"/>
      <c r="P999" s="669"/>
      <c r="Q999" s="669"/>
      <c r="R999" s="669"/>
      <c r="S999" s="669"/>
      <c r="T999" s="669"/>
      <c r="U999" s="669"/>
      <c r="V999" s="669"/>
      <c r="W999" s="669"/>
      <c r="X999" s="669"/>
      <c r="Y999" s="669"/>
    </row>
    <row r="1000" spans="1:25" ht="14.25" customHeight="1">
      <c r="A1000" s="669"/>
      <c r="B1000" s="669"/>
      <c r="C1000" s="669"/>
      <c r="D1000" s="669"/>
      <c r="E1000" s="669"/>
      <c r="F1000" s="669"/>
      <c r="G1000" s="669"/>
      <c r="H1000" s="669"/>
      <c r="I1000" s="669"/>
      <c r="J1000" s="669"/>
      <c r="K1000" s="669"/>
      <c r="L1000" s="669"/>
      <c r="M1000" s="669"/>
      <c r="N1000" s="669"/>
      <c r="O1000" s="669"/>
      <c r="P1000" s="669"/>
      <c r="Q1000" s="669"/>
      <c r="R1000" s="669"/>
      <c r="S1000" s="669"/>
      <c r="T1000" s="669"/>
      <c r="U1000" s="669"/>
      <c r="V1000" s="669"/>
      <c r="W1000" s="669"/>
      <c r="X1000" s="669"/>
      <c r="Y1000" s="669"/>
    </row>
    <row r="1001" spans="1:25" ht="14.25" customHeight="1">
      <c r="A1001" s="669"/>
      <c r="B1001" s="669"/>
      <c r="C1001" s="669"/>
      <c r="D1001" s="669"/>
      <c r="E1001" s="669"/>
      <c r="F1001" s="669"/>
      <c r="G1001" s="669"/>
      <c r="H1001" s="669"/>
      <c r="I1001" s="669"/>
      <c r="J1001" s="669"/>
      <c r="K1001" s="669"/>
      <c r="L1001" s="669"/>
      <c r="M1001" s="669"/>
      <c r="N1001" s="669"/>
      <c r="O1001" s="669"/>
      <c r="P1001" s="669"/>
      <c r="Q1001" s="669"/>
      <c r="R1001" s="669"/>
      <c r="S1001" s="669"/>
      <c r="T1001" s="669"/>
      <c r="U1001" s="669"/>
      <c r="V1001" s="669"/>
      <c r="W1001" s="669"/>
      <c r="X1001" s="669"/>
      <c r="Y1001" s="669"/>
    </row>
    <row r="1002" spans="1:25" ht="14.25" customHeight="1">
      <c r="A1002" s="669"/>
      <c r="B1002" s="669"/>
      <c r="C1002" s="669"/>
      <c r="D1002" s="669"/>
      <c r="E1002" s="669"/>
      <c r="F1002" s="669"/>
      <c r="G1002" s="669"/>
      <c r="H1002" s="669"/>
      <c r="I1002" s="669"/>
      <c r="J1002" s="669"/>
      <c r="K1002" s="669"/>
      <c r="L1002" s="669"/>
      <c r="M1002" s="669"/>
      <c r="N1002" s="669"/>
      <c r="O1002" s="669"/>
      <c r="P1002" s="669"/>
      <c r="Q1002" s="669"/>
      <c r="R1002" s="669"/>
      <c r="S1002" s="669"/>
      <c r="T1002" s="669"/>
      <c r="U1002" s="669"/>
      <c r="V1002" s="669"/>
      <c r="W1002" s="669"/>
      <c r="X1002" s="669"/>
      <c r="Y1002" s="669"/>
    </row>
    <row r="1003" spans="1:25" ht="14.25" customHeight="1">
      <c r="A1003" s="669"/>
      <c r="B1003" s="669"/>
      <c r="C1003" s="669"/>
      <c r="D1003" s="669"/>
      <c r="E1003" s="669"/>
      <c r="F1003" s="669"/>
      <c r="G1003" s="669"/>
      <c r="H1003" s="669"/>
      <c r="I1003" s="669"/>
      <c r="J1003" s="669"/>
      <c r="K1003" s="669"/>
      <c r="L1003" s="669"/>
      <c r="M1003" s="669"/>
      <c r="N1003" s="669"/>
      <c r="O1003" s="669"/>
      <c r="P1003" s="669"/>
      <c r="Q1003" s="669"/>
      <c r="R1003" s="669"/>
      <c r="S1003" s="669"/>
      <c r="T1003" s="669"/>
      <c r="U1003" s="669"/>
      <c r="V1003" s="669"/>
      <c r="W1003" s="669"/>
      <c r="X1003" s="669"/>
      <c r="Y1003" s="669"/>
    </row>
    <row r="1004" spans="1:25" ht="14.25" customHeight="1">
      <c r="A1004" s="669"/>
      <c r="B1004" s="669"/>
      <c r="C1004" s="669"/>
      <c r="D1004" s="669"/>
      <c r="E1004" s="669"/>
      <c r="F1004" s="669"/>
      <c r="G1004" s="669"/>
      <c r="H1004" s="669"/>
      <c r="I1004" s="669"/>
      <c r="J1004" s="669"/>
      <c r="K1004" s="669"/>
      <c r="L1004" s="669"/>
      <c r="M1004" s="669"/>
      <c r="N1004" s="669"/>
      <c r="O1004" s="669"/>
      <c r="P1004" s="669"/>
      <c r="Q1004" s="669"/>
      <c r="R1004" s="669"/>
      <c r="S1004" s="669"/>
      <c r="T1004" s="669"/>
      <c r="U1004" s="669"/>
      <c r="V1004" s="669"/>
      <c r="W1004" s="669"/>
      <c r="X1004" s="669"/>
      <c r="Y1004" s="669"/>
    </row>
    <row r="1005" spans="1:25" ht="14.25" customHeight="1">
      <c r="A1005" s="669"/>
      <c r="B1005" s="669"/>
      <c r="C1005" s="669"/>
      <c r="D1005" s="669"/>
      <c r="E1005" s="669"/>
      <c r="F1005" s="669"/>
      <c r="G1005" s="669"/>
      <c r="H1005" s="669"/>
      <c r="I1005" s="669"/>
      <c r="J1005" s="669"/>
      <c r="K1005" s="669"/>
      <c r="L1005" s="669"/>
      <c r="M1005" s="669"/>
      <c r="N1005" s="669"/>
      <c r="O1005" s="669"/>
      <c r="P1005" s="669"/>
      <c r="Q1005" s="669"/>
      <c r="R1005" s="669"/>
      <c r="S1005" s="669"/>
      <c r="T1005" s="669"/>
      <c r="U1005" s="669"/>
      <c r="V1005" s="669"/>
      <c r="W1005" s="669"/>
      <c r="X1005" s="669"/>
      <c r="Y1005" s="669"/>
    </row>
    <row r="1006" spans="1:25" ht="14.25" customHeight="1">
      <c r="A1006" s="669"/>
      <c r="B1006" s="669"/>
      <c r="C1006" s="669"/>
      <c r="D1006" s="669"/>
      <c r="E1006" s="669"/>
      <c r="F1006" s="669"/>
      <c r="G1006" s="669"/>
      <c r="H1006" s="669"/>
      <c r="I1006" s="669"/>
      <c r="J1006" s="669"/>
      <c r="K1006" s="669"/>
      <c r="L1006" s="669"/>
      <c r="M1006" s="669"/>
      <c r="N1006" s="669"/>
      <c r="O1006" s="669"/>
      <c r="P1006" s="669"/>
      <c r="Q1006" s="669"/>
      <c r="R1006" s="669"/>
      <c r="S1006" s="669"/>
      <c r="T1006" s="669"/>
      <c r="U1006" s="669"/>
      <c r="V1006" s="669"/>
      <c r="W1006" s="669"/>
      <c r="X1006" s="669"/>
      <c r="Y1006" s="669"/>
    </row>
    <row r="1007" spans="1:25" ht="14.25" customHeight="1">
      <c r="A1007" s="669"/>
      <c r="B1007" s="669"/>
      <c r="C1007" s="669"/>
      <c r="D1007" s="669"/>
      <c r="E1007" s="669"/>
      <c r="F1007" s="669"/>
      <c r="G1007" s="669"/>
      <c r="H1007" s="669"/>
      <c r="I1007" s="669"/>
      <c r="J1007" s="669"/>
      <c r="K1007" s="669"/>
      <c r="L1007" s="669"/>
      <c r="M1007" s="669"/>
      <c r="N1007" s="669"/>
      <c r="O1007" s="669"/>
      <c r="P1007" s="669"/>
      <c r="Q1007" s="669"/>
      <c r="R1007" s="669"/>
      <c r="S1007" s="669"/>
      <c r="T1007" s="669"/>
      <c r="U1007" s="669"/>
      <c r="V1007" s="669"/>
      <c r="W1007" s="669"/>
      <c r="X1007" s="669"/>
      <c r="Y1007" s="669"/>
    </row>
    <row r="1008" spans="1:25" ht="14.25" customHeight="1">
      <c r="A1008" s="669"/>
      <c r="B1008" s="669"/>
      <c r="C1008" s="669"/>
      <c r="D1008" s="669"/>
      <c r="E1008" s="669"/>
      <c r="F1008" s="669"/>
      <c r="G1008" s="669"/>
      <c r="H1008" s="669"/>
      <c r="I1008" s="669"/>
      <c r="J1008" s="669"/>
      <c r="K1008" s="669"/>
      <c r="L1008" s="669"/>
      <c r="M1008" s="669"/>
      <c r="N1008" s="669"/>
      <c r="O1008" s="669"/>
      <c r="P1008" s="669"/>
      <c r="Q1008" s="669"/>
      <c r="R1008" s="669"/>
      <c r="S1008" s="669"/>
      <c r="T1008" s="669"/>
      <c r="U1008" s="669"/>
      <c r="V1008" s="669"/>
      <c r="W1008" s="669"/>
      <c r="X1008" s="669"/>
      <c r="Y1008" s="669"/>
    </row>
    <row r="1009" spans="1:25" ht="14.25" customHeight="1">
      <c r="A1009" s="669"/>
      <c r="B1009" s="669"/>
      <c r="C1009" s="669"/>
      <c r="D1009" s="669"/>
      <c r="E1009" s="669"/>
      <c r="F1009" s="669"/>
      <c r="G1009" s="669"/>
      <c r="H1009" s="669"/>
      <c r="I1009" s="669"/>
      <c r="J1009" s="669"/>
      <c r="K1009" s="669"/>
      <c r="L1009" s="669"/>
      <c r="M1009" s="669"/>
      <c r="N1009" s="669"/>
      <c r="O1009" s="669"/>
      <c r="P1009" s="669"/>
      <c r="Q1009" s="669"/>
      <c r="R1009" s="669"/>
      <c r="S1009" s="669"/>
      <c r="T1009" s="669"/>
      <c r="U1009" s="669"/>
      <c r="V1009" s="669"/>
      <c r="W1009" s="669"/>
      <c r="X1009" s="669"/>
      <c r="Y1009" s="669"/>
    </row>
    <row r="1010" spans="1:25" ht="14.25" customHeight="1">
      <c r="A1010" s="669"/>
      <c r="B1010" s="669"/>
      <c r="C1010" s="669"/>
      <c r="D1010" s="669"/>
      <c r="E1010" s="669"/>
      <c r="F1010" s="669"/>
      <c r="G1010" s="669"/>
      <c r="H1010" s="669"/>
      <c r="I1010" s="669"/>
      <c r="J1010" s="669"/>
      <c r="K1010" s="669"/>
      <c r="L1010" s="669"/>
      <c r="M1010" s="669"/>
      <c r="N1010" s="669"/>
      <c r="O1010" s="669"/>
      <c r="P1010" s="669"/>
      <c r="Q1010" s="669"/>
      <c r="R1010" s="669"/>
      <c r="S1010" s="669"/>
      <c r="T1010" s="669"/>
      <c r="U1010" s="669"/>
      <c r="V1010" s="669"/>
      <c r="W1010" s="669"/>
      <c r="X1010" s="669"/>
      <c r="Y1010" s="669"/>
    </row>
    <row r="1011" spans="1:25" ht="14.25" customHeight="1">
      <c r="A1011" s="669"/>
      <c r="B1011" s="669"/>
      <c r="C1011" s="669"/>
      <c r="D1011" s="669"/>
      <c r="E1011" s="669"/>
      <c r="F1011" s="669"/>
      <c r="G1011" s="669"/>
      <c r="H1011" s="669"/>
      <c r="I1011" s="669"/>
      <c r="J1011" s="669"/>
      <c r="K1011" s="669"/>
      <c r="L1011" s="669"/>
      <c r="M1011" s="669"/>
      <c r="N1011" s="669"/>
      <c r="O1011" s="669"/>
      <c r="P1011" s="669"/>
      <c r="Q1011" s="669"/>
      <c r="R1011" s="669"/>
      <c r="S1011" s="669"/>
      <c r="T1011" s="669"/>
      <c r="U1011" s="669"/>
      <c r="V1011" s="669"/>
      <c r="W1011" s="669"/>
      <c r="X1011" s="669"/>
      <c r="Y1011" s="669"/>
    </row>
    <row r="1012" spans="1:25" ht="14.25" customHeight="1">
      <c r="A1012" s="669"/>
      <c r="B1012" s="669"/>
      <c r="C1012" s="669"/>
      <c r="D1012" s="669"/>
      <c r="E1012" s="669"/>
      <c r="F1012" s="669"/>
      <c r="G1012" s="669"/>
      <c r="H1012" s="669"/>
      <c r="I1012" s="669"/>
      <c r="J1012" s="669"/>
      <c r="K1012" s="669"/>
      <c r="L1012" s="669"/>
      <c r="M1012" s="669"/>
      <c r="N1012" s="669"/>
      <c r="O1012" s="669"/>
      <c r="P1012" s="669"/>
      <c r="Q1012" s="669"/>
      <c r="R1012" s="669"/>
      <c r="S1012" s="669"/>
      <c r="T1012" s="669"/>
      <c r="U1012" s="669"/>
      <c r="V1012" s="669"/>
      <c r="W1012" s="669"/>
      <c r="X1012" s="669"/>
      <c r="Y1012" s="669"/>
    </row>
    <row r="1013" spans="1:25" ht="14.25" customHeight="1">
      <c r="A1013" s="669"/>
      <c r="B1013" s="669"/>
      <c r="C1013" s="669"/>
      <c r="D1013" s="669"/>
      <c r="E1013" s="669"/>
      <c r="F1013" s="669"/>
      <c r="G1013" s="669"/>
      <c r="H1013" s="669"/>
      <c r="I1013" s="669"/>
      <c r="J1013" s="669"/>
      <c r="K1013" s="669"/>
      <c r="L1013" s="669"/>
      <c r="M1013" s="669"/>
      <c r="N1013" s="669"/>
      <c r="O1013" s="669"/>
      <c r="P1013" s="669"/>
      <c r="Q1013" s="669"/>
      <c r="R1013" s="669"/>
      <c r="S1013" s="669"/>
      <c r="T1013" s="669"/>
      <c r="U1013" s="669"/>
      <c r="V1013" s="669"/>
      <c r="W1013" s="669"/>
      <c r="X1013" s="669"/>
      <c r="Y1013" s="669"/>
    </row>
    <row r="1014" spans="1:25" ht="14.25" customHeight="1">
      <c r="A1014" s="669"/>
      <c r="B1014" s="669"/>
      <c r="C1014" s="669"/>
      <c r="D1014" s="669"/>
      <c r="E1014" s="669"/>
      <c r="F1014" s="669"/>
      <c r="G1014" s="669"/>
      <c r="H1014" s="669"/>
      <c r="I1014" s="669"/>
      <c r="J1014" s="669"/>
      <c r="K1014" s="669"/>
      <c r="L1014" s="669"/>
      <c r="M1014" s="669"/>
      <c r="N1014" s="669"/>
      <c r="O1014" s="669"/>
      <c r="P1014" s="669"/>
      <c r="Q1014" s="669"/>
      <c r="R1014" s="669"/>
      <c r="S1014" s="669"/>
      <c r="T1014" s="669"/>
      <c r="U1014" s="669"/>
      <c r="V1014" s="669"/>
      <c r="W1014" s="669"/>
      <c r="X1014" s="669"/>
      <c r="Y1014" s="669"/>
    </row>
    <row r="1015" spans="1:25" ht="14.25" customHeight="1">
      <c r="A1015" s="669"/>
      <c r="B1015" s="669"/>
      <c r="C1015" s="669"/>
      <c r="D1015" s="669"/>
      <c r="E1015" s="669"/>
      <c r="F1015" s="669"/>
      <c r="G1015" s="669"/>
      <c r="H1015" s="669"/>
      <c r="I1015" s="669"/>
      <c r="J1015" s="669"/>
      <c r="K1015" s="669"/>
      <c r="L1015" s="669"/>
      <c r="M1015" s="669"/>
      <c r="N1015" s="669"/>
      <c r="O1015" s="669"/>
      <c r="P1015" s="669"/>
      <c r="Q1015" s="669"/>
      <c r="R1015" s="669"/>
      <c r="S1015" s="669"/>
      <c r="T1015" s="669"/>
      <c r="U1015" s="669"/>
      <c r="V1015" s="669"/>
      <c r="W1015" s="669"/>
      <c r="X1015" s="669"/>
      <c r="Y1015" s="669"/>
    </row>
    <row r="1016" spans="1:25" ht="15" customHeight="1">
      <c r="A1016" s="669"/>
      <c r="B1016" s="669"/>
      <c r="C1016" s="669"/>
      <c r="D1016" s="669"/>
      <c r="E1016" s="669"/>
      <c r="F1016" s="669"/>
      <c r="G1016" s="669"/>
      <c r="H1016" s="669"/>
      <c r="I1016" s="669"/>
      <c r="J1016" s="669"/>
      <c r="K1016" s="669"/>
      <c r="L1016" s="669"/>
      <c r="M1016" s="669"/>
      <c r="N1016" s="669"/>
      <c r="O1016" s="669"/>
      <c r="P1016" s="669"/>
      <c r="Q1016" s="669"/>
      <c r="R1016" s="669"/>
      <c r="S1016" s="669"/>
      <c r="T1016" s="669"/>
      <c r="U1016" s="669"/>
      <c r="V1016" s="669"/>
      <c r="W1016" s="669"/>
      <c r="X1016" s="669"/>
      <c r="Y1016" s="669"/>
    </row>
    <row r="1017" spans="1:25" ht="15" customHeight="1">
      <c r="A1017" s="669"/>
      <c r="B1017" s="669"/>
      <c r="C1017" s="669"/>
      <c r="D1017" s="669"/>
      <c r="E1017" s="669"/>
      <c r="F1017" s="669"/>
      <c r="G1017" s="669"/>
      <c r="H1017" s="669"/>
      <c r="I1017" s="669"/>
      <c r="J1017" s="669"/>
      <c r="K1017" s="669"/>
      <c r="L1017" s="669"/>
      <c r="M1017" s="669"/>
      <c r="N1017" s="669"/>
      <c r="O1017" s="669"/>
      <c r="P1017" s="669"/>
      <c r="Q1017" s="669"/>
      <c r="R1017" s="669"/>
      <c r="S1017" s="669"/>
      <c r="T1017" s="669"/>
      <c r="U1017" s="669"/>
      <c r="V1017" s="669"/>
      <c r="W1017" s="669"/>
      <c r="X1017" s="669"/>
      <c r="Y1017" s="669"/>
    </row>
    <row r="1018" spans="1:25" ht="15" customHeight="1">
      <c r="A1018" s="669"/>
      <c r="B1018" s="669"/>
      <c r="C1018" s="669"/>
      <c r="D1018" s="669"/>
      <c r="E1018" s="669"/>
      <c r="F1018" s="669"/>
      <c r="G1018" s="669"/>
      <c r="H1018" s="669"/>
      <c r="I1018" s="669"/>
      <c r="J1018" s="669"/>
      <c r="K1018" s="669"/>
      <c r="L1018" s="669"/>
      <c r="M1018" s="669"/>
      <c r="N1018" s="669"/>
      <c r="O1018" s="669"/>
      <c r="P1018" s="669"/>
      <c r="Q1018" s="669"/>
      <c r="R1018" s="669"/>
      <c r="S1018" s="669"/>
      <c r="T1018" s="669"/>
      <c r="U1018" s="669"/>
      <c r="V1018" s="669"/>
      <c r="W1018" s="669"/>
      <c r="X1018" s="669"/>
      <c r="Y1018" s="669"/>
    </row>
    <row r="1019" spans="1:25" ht="15" customHeight="1">
      <c r="A1019" s="669"/>
      <c r="B1019" s="669"/>
      <c r="C1019" s="669"/>
      <c r="D1019" s="669"/>
      <c r="E1019" s="669"/>
      <c r="F1019" s="669"/>
      <c r="G1019" s="669"/>
      <c r="H1019" s="669"/>
      <c r="I1019" s="669"/>
      <c r="J1019" s="669"/>
      <c r="K1019" s="669"/>
      <c r="L1019" s="669"/>
      <c r="M1019" s="669"/>
      <c r="N1019" s="669"/>
      <c r="O1019" s="669"/>
      <c r="P1019" s="669"/>
      <c r="Q1019" s="669"/>
      <c r="R1019" s="669"/>
      <c r="S1019" s="669"/>
      <c r="T1019" s="669"/>
      <c r="U1019" s="669"/>
      <c r="V1019" s="669"/>
      <c r="W1019" s="669"/>
      <c r="X1019" s="669"/>
      <c r="Y1019" s="669"/>
    </row>
  </sheetData>
  <sheetProtection algorithmName="SHA-512" hashValue="v2rdRQc5M26pegx1Jzif9vNxdK2j/8Nch3ZacH55ClJGWvwzPqPzt55JptVdUsuVx7LKB1N6G2+NTKIu0rpsmQ==" saltValue="E+5ci3VgGvqtKW1gaY3cNA==" spinCount="100000" sheet="1" formatCells="0" formatColumns="0" formatRows="0" insertColumns="0" insertRows="0" insertHyperlinks="0" deleteColumns="0" deleteRows="0" sort="0" autoFilter="0" pivotTables="0"/>
  <mergeCells count="37">
    <mergeCell ref="A1:G1"/>
    <mergeCell ref="C2:G2"/>
    <mergeCell ref="B4:G4"/>
    <mergeCell ref="B131:C131"/>
    <mergeCell ref="B121:C121"/>
    <mergeCell ref="B128:C128"/>
    <mergeCell ref="B26:C26"/>
    <mergeCell ref="B123:C123"/>
    <mergeCell ref="B69:C69"/>
    <mergeCell ref="B70:C70"/>
    <mergeCell ref="B82:C82"/>
    <mergeCell ref="B83:C83"/>
    <mergeCell ref="B87:C87"/>
    <mergeCell ref="B88:C88"/>
    <mergeCell ref="B92:C92"/>
    <mergeCell ref="B71:B74"/>
    <mergeCell ref="B7:G8"/>
    <mergeCell ref="B56:C56"/>
    <mergeCell ref="B27:C27"/>
    <mergeCell ref="B28:B31"/>
    <mergeCell ref="B32:B34"/>
    <mergeCell ref="B42:C42"/>
    <mergeCell ref="B43:B55"/>
    <mergeCell ref="B10:B12"/>
    <mergeCell ref="B15:B16"/>
    <mergeCell ref="B18:C18"/>
    <mergeCell ref="B112:C112"/>
    <mergeCell ref="B101:D101"/>
    <mergeCell ref="B96:G96"/>
    <mergeCell ref="B20:B24"/>
    <mergeCell ref="B78:C78"/>
    <mergeCell ref="B108:C108"/>
    <mergeCell ref="B109:C109"/>
    <mergeCell ref="B57:B66"/>
    <mergeCell ref="B76:B77"/>
    <mergeCell ref="B79:B80"/>
    <mergeCell ref="B75:C75"/>
  </mergeCells>
  <hyperlinks>
    <hyperlink ref="B4" location="'Cover Page &amp; Directory'!A1" display="Directory" xr:uid="{2B746F65-58DC-B540-AB35-88BAA436D81B}"/>
  </hyperlinks>
  <pageMargins left="0.7" right="0.7" top="0.75" bottom="0.75" header="0" footer="0"/>
  <pageSetup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3F1163-A0B4-42C3-ABAA-FA8C4F6ACD54}">
  <sheetPr>
    <tabColor theme="9"/>
  </sheetPr>
  <dimension ref="A1:H1037"/>
  <sheetViews>
    <sheetView showGridLines="0" zoomScaleNormal="100" workbookViewId="0">
      <selection sqref="A1:G1"/>
    </sheetView>
  </sheetViews>
  <sheetFormatPr baseColWidth="10" defaultColWidth="12.6640625" defaultRowHeight="15" customHeight="1"/>
  <cols>
    <col min="1" max="1" width="7.6640625" customWidth="1"/>
    <col min="2" max="2" width="45.83203125" customWidth="1"/>
    <col min="3" max="3" width="32.1640625" customWidth="1"/>
    <col min="4" max="4" width="18.5" customWidth="1"/>
    <col min="5" max="5" width="14.1640625" customWidth="1"/>
    <col min="6" max="6" width="14.83203125" customWidth="1"/>
    <col min="7" max="8" width="12.33203125" customWidth="1"/>
    <col min="9" max="12" width="7.6640625" customWidth="1"/>
  </cols>
  <sheetData>
    <row r="1" spans="1:8" ht="49" customHeight="1">
      <c r="A1" s="857"/>
      <c r="B1" s="857"/>
      <c r="C1" s="857"/>
      <c r="D1" s="857"/>
      <c r="E1" s="857"/>
      <c r="F1" s="857"/>
      <c r="G1" s="857"/>
    </row>
    <row r="2" spans="1:8" ht="23" customHeight="1">
      <c r="A2" s="787"/>
      <c r="B2" s="788" t="s">
        <v>262</v>
      </c>
      <c r="C2" s="787"/>
      <c r="D2" s="787"/>
      <c r="E2" s="787"/>
      <c r="F2" s="787"/>
      <c r="G2" s="789"/>
    </row>
    <row r="3" spans="1:8" ht="15" customHeight="1">
      <c r="A3" s="136"/>
      <c r="B3" s="137"/>
      <c r="C3" s="138"/>
      <c r="D3" s="138"/>
      <c r="E3" s="138"/>
      <c r="F3" s="138"/>
    </row>
    <row r="4" spans="1:8" ht="23" customHeight="1">
      <c r="A4" s="134"/>
      <c r="B4" s="929" t="s">
        <v>0</v>
      </c>
      <c r="C4" s="929"/>
      <c r="D4" s="929"/>
      <c r="E4" s="929"/>
      <c r="F4" s="929"/>
      <c r="G4" s="929"/>
    </row>
    <row r="5" spans="1:8" ht="15" customHeight="1">
      <c r="A5" s="134"/>
      <c r="B5" s="139"/>
      <c r="C5" s="135"/>
      <c r="D5" s="135"/>
      <c r="E5" s="135"/>
      <c r="F5" s="135"/>
    </row>
    <row r="6" spans="1:8" ht="39.5" customHeight="1">
      <c r="A6" s="101"/>
      <c r="B6" s="930" t="s">
        <v>720</v>
      </c>
      <c r="C6" s="931"/>
      <c r="D6" s="931"/>
      <c r="E6" s="931"/>
      <c r="F6" s="931"/>
      <c r="G6" s="931"/>
    </row>
    <row r="7" spans="1:8" ht="10" customHeight="1">
      <c r="A7" s="101"/>
      <c r="B7" s="190"/>
      <c r="C7" s="190"/>
      <c r="D7" s="190"/>
      <c r="E7" s="190"/>
      <c r="F7" s="190"/>
      <c r="G7" s="190"/>
    </row>
    <row r="8" spans="1:8" ht="23" customHeight="1"/>
    <row r="9" spans="1:8" ht="20" thickBot="1">
      <c r="B9" s="752" t="s">
        <v>721</v>
      </c>
      <c r="C9" s="753"/>
      <c r="D9" s="753"/>
      <c r="E9" s="753"/>
      <c r="F9" s="753"/>
      <c r="G9" s="753"/>
      <c r="H9" s="13"/>
    </row>
    <row r="10" spans="1:8" ht="44" customHeight="1">
      <c r="B10" s="755" t="s">
        <v>722</v>
      </c>
      <c r="C10" s="756" t="s">
        <v>698</v>
      </c>
      <c r="D10" s="756" t="s">
        <v>723</v>
      </c>
      <c r="E10" s="756" t="s">
        <v>724</v>
      </c>
      <c r="F10" s="756" t="s">
        <v>725</v>
      </c>
      <c r="G10" s="756" t="s">
        <v>726</v>
      </c>
      <c r="H10" s="13"/>
    </row>
    <row r="11" spans="1:8" ht="16">
      <c r="B11" s="178" t="s">
        <v>727</v>
      </c>
      <c r="C11" s="50"/>
      <c r="D11" s="50"/>
      <c r="E11" s="50"/>
      <c r="F11" s="50"/>
      <c r="G11" s="50"/>
      <c r="H11" s="13"/>
    </row>
    <row r="12" spans="1:8" ht="14.25" customHeight="1">
      <c r="B12" s="48" t="s">
        <v>728</v>
      </c>
      <c r="C12" s="113">
        <v>348369</v>
      </c>
      <c r="D12" s="113">
        <v>16191</v>
      </c>
      <c r="E12" s="113">
        <v>0</v>
      </c>
      <c r="F12" s="113">
        <v>0</v>
      </c>
      <c r="G12" s="114">
        <f>SUM(C12:F12)</f>
        <v>364560</v>
      </c>
      <c r="H12" s="13"/>
    </row>
    <row r="13" spans="1:8" ht="14.25" customHeight="1">
      <c r="B13" s="179" t="s">
        <v>729</v>
      </c>
      <c r="C13" s="115">
        <v>1215</v>
      </c>
      <c r="D13" s="115">
        <v>640</v>
      </c>
      <c r="E13" s="115">
        <v>0</v>
      </c>
      <c r="F13" s="115">
        <v>0</v>
      </c>
      <c r="G13" s="114">
        <f>SUM(C13:F13)</f>
        <v>1855</v>
      </c>
      <c r="H13" s="13"/>
    </row>
    <row r="14" spans="1:8" ht="14.25" customHeight="1">
      <c r="B14" s="180" t="s">
        <v>730</v>
      </c>
      <c r="C14" s="115">
        <v>0</v>
      </c>
      <c r="D14" s="115">
        <v>5635</v>
      </c>
      <c r="E14" s="115">
        <v>0</v>
      </c>
      <c r="F14" s="115">
        <v>0</v>
      </c>
      <c r="G14" s="114">
        <f>SUM(C14:F14)</f>
        <v>5635</v>
      </c>
      <c r="H14" s="13"/>
    </row>
    <row r="15" spans="1:8" ht="14.25" customHeight="1">
      <c r="B15" s="179" t="s">
        <v>731</v>
      </c>
      <c r="C15" s="115">
        <v>130.41</v>
      </c>
      <c r="D15" s="115">
        <v>0</v>
      </c>
      <c r="E15" s="115">
        <v>0</v>
      </c>
      <c r="F15" s="115">
        <v>0</v>
      </c>
      <c r="G15" s="114">
        <f>SUM(C15:F15)</f>
        <v>130.41</v>
      </c>
      <c r="H15" s="13"/>
    </row>
    <row r="16" spans="1:8" ht="14.25" customHeight="1">
      <c r="B16" s="179" t="s">
        <v>732</v>
      </c>
      <c r="C16" s="113">
        <v>0</v>
      </c>
      <c r="D16" s="113">
        <v>0</v>
      </c>
      <c r="E16" s="113">
        <v>0</v>
      </c>
      <c r="F16" s="113">
        <v>0</v>
      </c>
      <c r="G16" s="114">
        <f>SUM(C16:F16)</f>
        <v>0</v>
      </c>
      <c r="H16" s="13"/>
    </row>
    <row r="17" spans="1:8" ht="14.25" customHeight="1">
      <c r="B17" s="181" t="s">
        <v>733</v>
      </c>
      <c r="C17" s="116">
        <f>SUM(C12:C16)</f>
        <v>349714.41</v>
      </c>
      <c r="D17" s="116">
        <f t="shared" ref="D17:F17" si="0">SUM(D12:D16)</f>
        <v>22466</v>
      </c>
      <c r="E17" s="116">
        <f t="shared" si="0"/>
        <v>0</v>
      </c>
      <c r="F17" s="116">
        <f t="shared" si="0"/>
        <v>0</v>
      </c>
      <c r="G17" s="116">
        <f>SUM(G12:G16)</f>
        <v>372180.41</v>
      </c>
      <c r="H17" s="13"/>
    </row>
    <row r="18" spans="1:8" ht="14.25" customHeight="1">
      <c r="B18" s="179" t="s">
        <v>734</v>
      </c>
      <c r="C18" s="113">
        <v>0</v>
      </c>
      <c r="D18" s="113">
        <v>0</v>
      </c>
      <c r="E18" s="113">
        <v>0</v>
      </c>
      <c r="F18" s="113">
        <v>0</v>
      </c>
      <c r="G18" s="114">
        <f>SUM(C18:F18)</f>
        <v>0</v>
      </c>
      <c r="H18" s="13"/>
    </row>
    <row r="19" spans="1:8" ht="14.25" customHeight="1">
      <c r="B19" s="181" t="s">
        <v>735</v>
      </c>
      <c r="C19" s="116">
        <f>+C18</f>
        <v>0</v>
      </c>
      <c r="D19" s="116">
        <f t="shared" ref="D19:G19" si="1">+D18</f>
        <v>0</v>
      </c>
      <c r="E19" s="116">
        <f t="shared" si="1"/>
        <v>0</v>
      </c>
      <c r="F19" s="116">
        <f t="shared" si="1"/>
        <v>0</v>
      </c>
      <c r="G19" s="116">
        <f t="shared" si="1"/>
        <v>0</v>
      </c>
      <c r="H19" s="13"/>
    </row>
    <row r="20" spans="1:8" ht="14.25" customHeight="1">
      <c r="B20" s="181" t="s">
        <v>736</v>
      </c>
      <c r="C20" s="116">
        <v>477901.5552</v>
      </c>
      <c r="D20" s="116">
        <v>0</v>
      </c>
      <c r="E20" s="116">
        <v>1531</v>
      </c>
      <c r="F20" s="116">
        <v>0</v>
      </c>
      <c r="G20" s="116">
        <f>SUM(C20:F20)-1</f>
        <v>479431.5552</v>
      </c>
      <c r="H20" s="13"/>
    </row>
    <row r="21" spans="1:8" ht="14.25" customHeight="1">
      <c r="B21" s="179" t="s">
        <v>737</v>
      </c>
      <c r="C21" s="637">
        <v>0.88400000000000001</v>
      </c>
      <c r="D21" s="637">
        <v>0</v>
      </c>
      <c r="E21" s="637">
        <v>0.88400000000000001</v>
      </c>
      <c r="F21" s="637">
        <v>0</v>
      </c>
      <c r="G21" s="637">
        <v>0.88400000000000001</v>
      </c>
      <c r="H21" s="13"/>
    </row>
    <row r="22" spans="1:8" ht="14.25" customHeight="1">
      <c r="B22" s="179" t="s">
        <v>738</v>
      </c>
      <c r="C22" s="637">
        <f>100%-C21</f>
        <v>0.11599999999999999</v>
      </c>
      <c r="D22" s="637">
        <v>0</v>
      </c>
      <c r="E22" s="637">
        <v>0.11599999999999999</v>
      </c>
      <c r="F22" s="637">
        <v>0</v>
      </c>
      <c r="G22" s="637">
        <v>0.11599999999999999</v>
      </c>
      <c r="H22" s="13"/>
    </row>
    <row r="23" spans="1:8" ht="14.25" customHeight="1" thickBot="1">
      <c r="B23" s="182" t="s">
        <v>739</v>
      </c>
      <c r="C23" s="117">
        <v>0</v>
      </c>
      <c r="D23" s="117">
        <v>0</v>
      </c>
      <c r="E23" s="117">
        <v>0</v>
      </c>
      <c r="F23" s="117">
        <v>0</v>
      </c>
      <c r="G23" s="118">
        <v>0</v>
      </c>
      <c r="H23" s="13"/>
    </row>
    <row r="24" spans="1:8" ht="14.25" customHeight="1" thickBot="1">
      <c r="B24" s="183" t="s">
        <v>740</v>
      </c>
      <c r="C24" s="119">
        <f>+C17+C20</f>
        <v>827615.96519999998</v>
      </c>
      <c r="D24" s="119">
        <f>+D17+D20</f>
        <v>22466</v>
      </c>
      <c r="E24" s="119">
        <f>+E17+E20</f>
        <v>1531</v>
      </c>
      <c r="F24" s="119">
        <f>+F17+F20</f>
        <v>0</v>
      </c>
      <c r="G24" s="119">
        <f>SUM(C24:F24)</f>
        <v>851612.96519999998</v>
      </c>
      <c r="H24" s="13"/>
    </row>
    <row r="25" spans="1:8" ht="14.25" customHeight="1" thickBot="1">
      <c r="B25" s="183" t="s">
        <v>741</v>
      </c>
      <c r="C25" s="111">
        <f>(C20*C21)/C24</f>
        <v>0.51046015611202955</v>
      </c>
      <c r="D25" s="111">
        <f t="shared" ref="D25:E25" si="2">(D20*D21)/D24</f>
        <v>0</v>
      </c>
      <c r="E25" s="111">
        <f t="shared" si="2"/>
        <v>0.88400000000000001</v>
      </c>
      <c r="F25" s="111" t="s">
        <v>66</v>
      </c>
      <c r="G25" s="111">
        <f>(G20*G21)/G24</f>
        <v>0.49766444631014645</v>
      </c>
      <c r="H25" s="13"/>
    </row>
    <row r="26" spans="1:8" ht="14.25" customHeight="1" thickBot="1">
      <c r="B26" s="183" t="s">
        <v>742</v>
      </c>
      <c r="C26" s="51">
        <f>(C17+(C20*C22))/C24</f>
        <v>0.48953984388797045</v>
      </c>
      <c r="D26" s="51">
        <f>(D17+(D20*D22))/D24</f>
        <v>1</v>
      </c>
      <c r="E26" s="51">
        <f>(E17+(E20*E22))/E24</f>
        <v>0.11599999999999998</v>
      </c>
      <c r="F26" s="111" t="s">
        <v>66</v>
      </c>
      <c r="G26" s="51">
        <f>(G17+(G20*G22))/G24</f>
        <v>0.50233437944751469</v>
      </c>
      <c r="H26" s="13"/>
    </row>
    <row r="27" spans="1:8" ht="38" customHeight="1" thickBot="1">
      <c r="B27" s="184" t="s">
        <v>743</v>
      </c>
      <c r="C27" s="933" t="s">
        <v>2433</v>
      </c>
      <c r="D27" s="934"/>
      <c r="E27" s="934"/>
      <c r="F27" s="934"/>
      <c r="G27" s="934"/>
      <c r="H27" s="13"/>
    </row>
    <row r="28" spans="1:8" ht="14.25" customHeight="1">
      <c r="B28" s="13"/>
      <c r="C28" s="13"/>
      <c r="D28" s="13"/>
      <c r="E28" s="13"/>
      <c r="F28" s="13"/>
      <c r="G28" s="13"/>
      <c r="H28" s="13"/>
    </row>
    <row r="29" spans="1:8" ht="27" customHeight="1">
      <c r="B29" s="754" t="s">
        <v>573</v>
      </c>
      <c r="C29" s="920"/>
      <c r="D29" s="920"/>
      <c r="E29" s="13"/>
      <c r="F29" s="661"/>
      <c r="G29" s="13"/>
      <c r="H29" s="13"/>
    </row>
    <row r="30" spans="1:8" ht="32">
      <c r="B30" s="755" t="s">
        <v>744</v>
      </c>
      <c r="C30" s="889" t="s">
        <v>745</v>
      </c>
      <c r="D30" s="889"/>
      <c r="E30" s="13"/>
      <c r="F30" s="13"/>
      <c r="G30" s="13"/>
      <c r="H30" s="13"/>
    </row>
    <row r="31" spans="1:8" ht="14.25" customHeight="1">
      <c r="A31" s="25"/>
      <c r="B31" s="185" t="s">
        <v>746</v>
      </c>
      <c r="C31" s="921">
        <v>1654.52</v>
      </c>
      <c r="D31" s="921"/>
      <c r="E31" s="191"/>
      <c r="F31" s="191"/>
      <c r="G31" s="191"/>
      <c r="H31" s="13"/>
    </row>
    <row r="32" spans="1:8" ht="14.25" customHeight="1">
      <c r="A32" s="25"/>
      <c r="B32" s="96" t="s">
        <v>747</v>
      </c>
      <c r="C32" s="922">
        <f>+G24/C31</f>
        <v>514.71905156782634</v>
      </c>
      <c r="D32" s="922"/>
      <c r="E32" s="191"/>
      <c r="F32" s="191"/>
      <c r="G32" s="191"/>
      <c r="H32" s="13"/>
    </row>
    <row r="33" spans="1:8" ht="14.25" customHeight="1">
      <c r="A33" s="25"/>
      <c r="B33" s="47" t="s">
        <v>748</v>
      </c>
      <c r="C33" s="921">
        <v>481274</v>
      </c>
      <c r="D33" s="921"/>
      <c r="E33" s="191"/>
      <c r="F33" s="191"/>
      <c r="G33" s="191"/>
      <c r="H33" s="13"/>
    </row>
    <row r="34" spans="1:8" ht="14.25" customHeight="1">
      <c r="A34" s="25"/>
      <c r="B34" s="96" t="s">
        <v>749</v>
      </c>
      <c r="C34" s="924">
        <f>+G24/C33</f>
        <v>1.7694971371817301</v>
      </c>
      <c r="D34" s="924"/>
      <c r="E34" s="191"/>
      <c r="F34" s="191"/>
      <c r="G34" s="191"/>
      <c r="H34" s="13"/>
    </row>
    <row r="35" spans="1:8" ht="31.5" customHeight="1">
      <c r="A35" s="25"/>
      <c r="B35" s="48" t="s">
        <v>750</v>
      </c>
      <c r="C35" s="923" t="s">
        <v>2210</v>
      </c>
      <c r="D35" s="923"/>
      <c r="E35" s="191"/>
      <c r="F35" s="191"/>
      <c r="G35" s="191"/>
      <c r="H35" s="13"/>
    </row>
    <row r="36" spans="1:8" ht="47.25" customHeight="1">
      <c r="B36" s="72" t="s">
        <v>751</v>
      </c>
      <c r="C36" s="923" t="s">
        <v>2273</v>
      </c>
      <c r="D36" s="923"/>
      <c r="E36" s="191"/>
      <c r="F36" s="191"/>
      <c r="G36" s="191"/>
      <c r="H36" s="13"/>
    </row>
    <row r="37" spans="1:8" ht="14.25" customHeight="1">
      <c r="B37" s="13"/>
      <c r="C37" s="13"/>
      <c r="D37" s="13"/>
      <c r="E37" s="13"/>
      <c r="F37" s="13"/>
      <c r="G37" s="13"/>
      <c r="H37" s="13"/>
    </row>
    <row r="38" spans="1:8" ht="28" customHeight="1" thickBot="1">
      <c r="B38" s="888" t="s">
        <v>575</v>
      </c>
      <c r="C38" s="888"/>
      <c r="D38" s="888"/>
      <c r="E38" s="888"/>
      <c r="F38" s="888"/>
      <c r="G38" s="888"/>
      <c r="H38" s="13"/>
    </row>
    <row r="39" spans="1:8" ht="18" customHeight="1">
      <c r="B39" s="755" t="s">
        <v>574</v>
      </c>
      <c r="C39" s="889" t="s">
        <v>745</v>
      </c>
      <c r="D39" s="889"/>
      <c r="E39" s="889"/>
      <c r="F39" s="889"/>
      <c r="G39" s="889"/>
      <c r="H39" s="13"/>
    </row>
    <row r="40" spans="1:8" ht="141" customHeight="1">
      <c r="B40" s="47" t="s">
        <v>752</v>
      </c>
      <c r="C40" s="892" t="s">
        <v>2276</v>
      </c>
      <c r="D40" s="892"/>
      <c r="E40" s="892"/>
      <c r="F40" s="892"/>
      <c r="G40" s="892"/>
      <c r="H40" s="13"/>
    </row>
    <row r="41" spans="1:8" ht="32">
      <c r="B41" s="47" t="s">
        <v>753</v>
      </c>
      <c r="C41" s="892" t="s">
        <v>754</v>
      </c>
      <c r="D41" s="892"/>
      <c r="E41" s="892"/>
      <c r="F41" s="892"/>
      <c r="G41" s="892"/>
      <c r="H41" s="13"/>
    </row>
    <row r="42" spans="1:8" ht="48">
      <c r="B42" s="47" t="s">
        <v>755</v>
      </c>
      <c r="C42" s="892" t="s">
        <v>756</v>
      </c>
      <c r="D42" s="892"/>
      <c r="E42" s="892"/>
      <c r="F42" s="892"/>
      <c r="G42" s="892"/>
      <c r="H42" s="13"/>
    </row>
    <row r="43" spans="1:8" ht="33.75" customHeight="1">
      <c r="B43" s="47" t="s">
        <v>757</v>
      </c>
      <c r="C43" s="892" t="s">
        <v>2289</v>
      </c>
      <c r="D43" s="892"/>
      <c r="E43" s="892"/>
      <c r="F43" s="892"/>
      <c r="G43" s="892"/>
      <c r="H43" s="13"/>
    </row>
    <row r="44" spans="1:8" ht="14.25" customHeight="1">
      <c r="B44" s="13"/>
      <c r="C44" s="13"/>
      <c r="D44" s="13"/>
      <c r="E44" s="13"/>
      <c r="F44" s="13"/>
      <c r="G44" s="13"/>
      <c r="H44" s="13"/>
    </row>
    <row r="45" spans="1:8" ht="29.5" customHeight="1" thickBot="1">
      <c r="B45" s="888" t="s">
        <v>2211</v>
      </c>
      <c r="C45" s="888"/>
      <c r="D45" s="888"/>
      <c r="E45" s="888"/>
      <c r="F45" s="888"/>
      <c r="G45" s="888"/>
      <c r="H45" s="13"/>
    </row>
    <row r="46" spans="1:8" ht="32">
      <c r="B46" s="755" t="s">
        <v>758</v>
      </c>
      <c r="C46" s="889" t="s">
        <v>745</v>
      </c>
      <c r="D46" s="889"/>
      <c r="E46" s="889"/>
      <c r="F46" s="889"/>
      <c r="G46" s="889"/>
      <c r="H46" s="13"/>
    </row>
    <row r="47" spans="1:8" ht="33.5" customHeight="1">
      <c r="B47" s="47" t="s">
        <v>2314</v>
      </c>
      <c r="C47" s="892" t="s">
        <v>759</v>
      </c>
      <c r="D47" s="892"/>
      <c r="E47" s="892"/>
      <c r="F47" s="892"/>
      <c r="G47" s="892"/>
      <c r="H47" s="13"/>
    </row>
    <row r="48" spans="1:8" ht="31.25" customHeight="1">
      <c r="B48" s="47" t="s">
        <v>2400</v>
      </c>
      <c r="C48" s="891" t="s">
        <v>2212</v>
      </c>
      <c r="D48" s="891"/>
      <c r="E48" s="891"/>
      <c r="F48" s="891"/>
      <c r="G48" s="891"/>
      <c r="H48" s="13"/>
    </row>
    <row r="49" spans="2:8" ht="34.25" customHeight="1">
      <c r="B49" s="47" t="s">
        <v>2401</v>
      </c>
      <c r="C49" s="892" t="s">
        <v>760</v>
      </c>
      <c r="D49" s="892"/>
      <c r="E49" s="892"/>
      <c r="F49" s="892"/>
      <c r="G49" s="892"/>
      <c r="H49" s="13"/>
    </row>
    <row r="50" spans="2:8" ht="45.5" customHeight="1">
      <c r="B50" s="47" t="s">
        <v>38</v>
      </c>
      <c r="C50" s="892" t="s">
        <v>761</v>
      </c>
      <c r="D50" s="892"/>
      <c r="E50" s="892"/>
      <c r="F50" s="892"/>
      <c r="G50" s="892"/>
      <c r="H50" s="13"/>
    </row>
    <row r="51" spans="2:8" ht="80.5" customHeight="1">
      <c r="B51" s="47" t="s">
        <v>2290</v>
      </c>
      <c r="C51" s="892" t="s">
        <v>2438</v>
      </c>
      <c r="D51" s="892"/>
      <c r="E51" s="892"/>
      <c r="F51" s="892"/>
      <c r="G51" s="892"/>
      <c r="H51" s="13"/>
    </row>
    <row r="52" spans="2:8" ht="14.25" customHeight="1">
      <c r="B52" s="13"/>
      <c r="C52" s="13"/>
      <c r="D52" s="13"/>
      <c r="E52" s="13"/>
      <c r="F52" s="13"/>
      <c r="G52" s="13"/>
      <c r="H52" s="13"/>
    </row>
    <row r="53" spans="2:8" ht="24" customHeight="1" thickBot="1">
      <c r="B53" s="752" t="s">
        <v>762</v>
      </c>
      <c r="C53" s="753"/>
      <c r="D53" s="753"/>
      <c r="E53" s="753"/>
      <c r="F53" s="753"/>
      <c r="G53" s="753"/>
      <c r="H53" s="13"/>
    </row>
    <row r="54" spans="2:8" ht="45.5" customHeight="1">
      <c r="B54" s="755" t="s">
        <v>763</v>
      </c>
      <c r="C54" s="756" t="s">
        <v>698</v>
      </c>
      <c r="D54" s="756" t="s">
        <v>723</v>
      </c>
      <c r="E54" s="756" t="s">
        <v>724</v>
      </c>
      <c r="F54" s="756" t="s">
        <v>725</v>
      </c>
      <c r="G54" s="756" t="s">
        <v>726</v>
      </c>
      <c r="H54" s="13"/>
    </row>
    <row r="55" spans="2:8" ht="16">
      <c r="B55" s="48" t="s">
        <v>2402</v>
      </c>
      <c r="C55" s="52">
        <v>26293</v>
      </c>
      <c r="D55" s="107">
        <v>1616</v>
      </c>
      <c r="E55" s="107">
        <v>0</v>
      </c>
      <c r="F55" s="108">
        <v>0</v>
      </c>
      <c r="G55" s="53">
        <f>SUM(C55:F55)</f>
        <v>27909</v>
      </c>
      <c r="H55" s="13"/>
    </row>
    <row r="56" spans="2:8" ht="26.25" customHeight="1">
      <c r="B56" s="48" t="s">
        <v>2403</v>
      </c>
      <c r="C56" s="107">
        <v>12213</v>
      </c>
      <c r="D56" s="107">
        <v>0</v>
      </c>
      <c r="E56" s="107">
        <v>39</v>
      </c>
      <c r="F56" s="107">
        <v>0</v>
      </c>
      <c r="G56" s="53">
        <f>SUM(C56:F56)</f>
        <v>12252</v>
      </c>
      <c r="H56" s="13"/>
    </row>
    <row r="57" spans="2:8">
      <c r="B57" s="186" t="s">
        <v>2404</v>
      </c>
      <c r="C57" s="97"/>
      <c r="D57" s="97"/>
      <c r="E57" s="97"/>
      <c r="F57" s="97"/>
      <c r="G57" s="98">
        <v>159953</v>
      </c>
      <c r="H57" s="13"/>
    </row>
    <row r="58" spans="2:8" ht="15.75" customHeight="1">
      <c r="B58" s="187" t="s">
        <v>2405</v>
      </c>
      <c r="C58" s="935">
        <f>SUM(G55:G57)</f>
        <v>200114</v>
      </c>
      <c r="D58" s="935"/>
      <c r="E58" s="935"/>
      <c r="F58" s="935"/>
      <c r="G58" s="935"/>
      <c r="H58" s="13"/>
    </row>
    <row r="59" spans="2:8" ht="17">
      <c r="B59" s="186" t="s">
        <v>2406</v>
      </c>
      <c r="C59" s="936" t="s">
        <v>765</v>
      </c>
      <c r="D59" s="936"/>
      <c r="E59" s="936"/>
      <c r="F59" s="936"/>
      <c r="G59" s="936"/>
      <c r="H59" s="13"/>
    </row>
    <row r="60" spans="2:8" ht="67.25" customHeight="1">
      <c r="B60" s="49" t="s">
        <v>2407</v>
      </c>
      <c r="C60" s="937" t="s">
        <v>766</v>
      </c>
      <c r="D60" s="937"/>
      <c r="E60" s="937"/>
      <c r="F60" s="937"/>
      <c r="G60" s="937"/>
      <c r="H60" s="13"/>
    </row>
    <row r="61" spans="2:8" ht="119.5" customHeight="1">
      <c r="B61" s="49" t="s">
        <v>2408</v>
      </c>
      <c r="C61" s="938" t="s">
        <v>2410</v>
      </c>
      <c r="D61" s="938"/>
      <c r="E61" s="938"/>
      <c r="F61" s="938"/>
      <c r="G61" s="938"/>
      <c r="H61" s="13"/>
    </row>
    <row r="62" spans="2:8" ht="17.5" customHeight="1">
      <c r="B62" s="270" t="s">
        <v>2409</v>
      </c>
      <c r="C62" s="932" t="s">
        <v>767</v>
      </c>
      <c r="D62" s="932"/>
      <c r="E62" s="932"/>
      <c r="F62" s="932"/>
      <c r="G62" s="932"/>
      <c r="H62" s="13"/>
    </row>
    <row r="63" spans="2:8" ht="54.5" customHeight="1">
      <c r="B63" s="271" t="s">
        <v>768</v>
      </c>
      <c r="C63" s="918" t="s">
        <v>2411</v>
      </c>
      <c r="D63" s="919"/>
      <c r="E63" s="919"/>
      <c r="F63" s="919"/>
      <c r="G63" s="919"/>
      <c r="H63" s="13"/>
    </row>
    <row r="64" spans="2:8" ht="12" customHeight="1">
      <c r="B64" s="188" t="s">
        <v>769</v>
      </c>
      <c r="C64" s="189"/>
      <c r="D64" s="189"/>
      <c r="E64" s="189"/>
      <c r="F64" s="189"/>
      <c r="G64" s="13"/>
      <c r="H64" s="13"/>
    </row>
    <row r="65" spans="2:8" ht="12" customHeight="1">
      <c r="B65" s="188"/>
      <c r="C65" s="189"/>
      <c r="D65" s="189"/>
      <c r="E65" s="189"/>
      <c r="F65" s="189"/>
      <c r="G65" s="13"/>
      <c r="H65" s="13"/>
    </row>
    <row r="66" spans="2:8" ht="14.25" customHeight="1">
      <c r="B66" s="13"/>
      <c r="C66" s="13"/>
      <c r="D66" s="13"/>
      <c r="E66" s="13"/>
      <c r="F66" s="13"/>
      <c r="G66" s="13"/>
      <c r="H66" s="13"/>
    </row>
    <row r="67" spans="2:8" ht="25" customHeight="1" thickBot="1">
      <c r="B67" s="752" t="s">
        <v>770</v>
      </c>
      <c r="C67" s="753"/>
      <c r="D67" s="13"/>
      <c r="E67" s="13"/>
      <c r="F67" s="13"/>
      <c r="G67" s="13"/>
      <c r="H67" s="13"/>
    </row>
    <row r="68" spans="2:8" ht="19" customHeight="1">
      <c r="B68" s="755" t="s">
        <v>565</v>
      </c>
      <c r="C68" s="756" t="s">
        <v>745</v>
      </c>
      <c r="D68" s="13"/>
      <c r="E68" s="13"/>
      <c r="F68" s="13"/>
      <c r="G68" s="13"/>
      <c r="H68" s="13"/>
    </row>
    <row r="69" spans="2:8">
      <c r="B69" s="185" t="s">
        <v>771</v>
      </c>
      <c r="C69" s="52">
        <v>1654.52</v>
      </c>
      <c r="D69" s="13"/>
      <c r="E69" s="13"/>
      <c r="F69" s="13"/>
      <c r="G69" s="13"/>
      <c r="H69" s="13"/>
    </row>
    <row r="70" spans="2:8" ht="18">
      <c r="B70" s="96" t="s">
        <v>772</v>
      </c>
      <c r="C70" s="99">
        <f>(G55+G56)/C69</f>
        <v>24.273505306675048</v>
      </c>
      <c r="D70" s="13"/>
      <c r="E70" s="13"/>
      <c r="F70" s="13"/>
      <c r="G70" s="13"/>
      <c r="H70" s="13"/>
    </row>
    <row r="71" spans="2:8" ht="16">
      <c r="B71" s="47" t="s">
        <v>748</v>
      </c>
      <c r="C71" s="52">
        <v>481274</v>
      </c>
      <c r="D71" s="13"/>
      <c r="E71" s="13"/>
      <c r="F71" s="13"/>
      <c r="G71" s="13"/>
      <c r="H71" s="13"/>
    </row>
    <row r="72" spans="2:8" ht="18">
      <c r="B72" s="96" t="s">
        <v>773</v>
      </c>
      <c r="C72" s="99">
        <f>+(+G55+G56)/C71</f>
        <v>8.3447267045383716E-2</v>
      </c>
      <c r="D72" s="13"/>
      <c r="E72" s="13"/>
      <c r="F72" s="13"/>
      <c r="G72" s="13"/>
      <c r="H72" s="13"/>
    </row>
    <row r="73" spans="2:8" ht="16">
      <c r="B73" s="48" t="s">
        <v>774</v>
      </c>
      <c r="C73" s="286" t="s">
        <v>775</v>
      </c>
      <c r="D73" s="13"/>
      <c r="E73" s="13"/>
      <c r="F73" s="13"/>
      <c r="G73" s="13"/>
      <c r="H73" s="13"/>
    </row>
    <row r="74" spans="2:8" ht="18">
      <c r="B74" s="72" t="s">
        <v>764</v>
      </c>
      <c r="C74" s="112" t="s">
        <v>776</v>
      </c>
      <c r="D74" s="13"/>
      <c r="E74" s="13"/>
      <c r="F74" s="13"/>
      <c r="G74" s="13"/>
      <c r="H74" s="13"/>
    </row>
    <row r="75" spans="2:8" ht="14.25" customHeight="1">
      <c r="B75" s="13"/>
      <c r="C75" s="13"/>
      <c r="D75" s="13"/>
      <c r="E75" s="13"/>
      <c r="F75" s="13"/>
      <c r="G75" s="13"/>
      <c r="H75" s="13"/>
    </row>
    <row r="76" spans="2:8" ht="28" customHeight="1" thickBot="1">
      <c r="B76" s="752" t="s">
        <v>568</v>
      </c>
      <c r="C76" s="939"/>
      <c r="D76" s="939"/>
      <c r="E76" s="939"/>
      <c r="F76" s="939"/>
      <c r="G76" s="939"/>
      <c r="H76" s="13"/>
    </row>
    <row r="77" spans="2:8" ht="30.5" customHeight="1">
      <c r="B77" s="755" t="s">
        <v>777</v>
      </c>
      <c r="C77" s="913" t="s">
        <v>745</v>
      </c>
      <c r="D77" s="913"/>
      <c r="E77" s="913"/>
      <c r="F77" s="913"/>
      <c r="G77" s="913"/>
      <c r="H77" s="13"/>
    </row>
    <row r="78" spans="2:8" ht="165" customHeight="1">
      <c r="B78" s="47" t="s">
        <v>2412</v>
      </c>
      <c r="C78" s="917" t="s">
        <v>2414</v>
      </c>
      <c r="D78" s="917"/>
      <c r="E78" s="917"/>
      <c r="F78" s="917"/>
      <c r="G78" s="917"/>
      <c r="H78" s="13"/>
    </row>
    <row r="79" spans="2:8" ht="38">
      <c r="B79" s="47" t="s">
        <v>2413</v>
      </c>
      <c r="C79" s="940" t="s">
        <v>778</v>
      </c>
      <c r="D79" s="940"/>
      <c r="E79" s="940"/>
      <c r="F79" s="940"/>
      <c r="G79" s="940"/>
      <c r="H79" s="13"/>
    </row>
    <row r="80" spans="2:8" ht="73.25" customHeight="1">
      <c r="B80" s="47" t="s">
        <v>779</v>
      </c>
      <c r="C80" s="917" t="s">
        <v>2236</v>
      </c>
      <c r="D80" s="917"/>
      <c r="E80" s="917"/>
      <c r="F80" s="917"/>
      <c r="G80" s="917"/>
      <c r="H80" s="13"/>
    </row>
    <row r="81" spans="2:8" ht="80.25" customHeight="1">
      <c r="B81" s="47" t="s">
        <v>780</v>
      </c>
      <c r="C81" s="917" t="s">
        <v>2277</v>
      </c>
      <c r="D81" s="917"/>
      <c r="E81" s="917"/>
      <c r="F81" s="917"/>
      <c r="G81" s="917"/>
      <c r="H81" s="13"/>
    </row>
    <row r="82" spans="2:8" ht="33.5" customHeight="1">
      <c r="B82" s="48" t="s">
        <v>781</v>
      </c>
      <c r="C82" s="917" t="s">
        <v>2213</v>
      </c>
      <c r="D82" s="917"/>
      <c r="E82" s="917"/>
      <c r="F82" s="917"/>
      <c r="G82" s="917"/>
      <c r="H82" s="13"/>
    </row>
    <row r="83" spans="2:8" ht="14.25" customHeight="1">
      <c r="B83" s="13"/>
      <c r="C83" s="13"/>
      <c r="D83" s="13"/>
      <c r="E83" s="13"/>
      <c r="F83" s="13"/>
      <c r="G83" s="13"/>
      <c r="H83" s="13"/>
    </row>
    <row r="84" spans="2:8" ht="54.5" customHeight="1" thickBot="1">
      <c r="B84" s="941" t="s">
        <v>782</v>
      </c>
      <c r="C84" s="941"/>
      <c r="D84" s="941"/>
      <c r="E84" s="941"/>
      <c r="F84" s="941"/>
      <c r="G84" s="941"/>
      <c r="H84" s="13"/>
    </row>
    <row r="85" spans="2:8" ht="21" customHeight="1">
      <c r="B85" s="755" t="s">
        <v>582</v>
      </c>
      <c r="C85" s="889" t="s">
        <v>745</v>
      </c>
      <c r="D85" s="889"/>
      <c r="E85" s="889"/>
      <c r="F85" s="889"/>
      <c r="G85" s="889"/>
      <c r="H85" s="13"/>
    </row>
    <row r="86" spans="2:8" ht="86" customHeight="1">
      <c r="B86" s="48" t="s">
        <v>783</v>
      </c>
      <c r="C86" s="925" t="s">
        <v>784</v>
      </c>
      <c r="D86" s="925"/>
      <c r="E86" s="925"/>
      <c r="F86" s="925"/>
      <c r="G86" s="925"/>
      <c r="H86" s="13"/>
    </row>
    <row r="87" spans="2:8" ht="167.25" customHeight="1">
      <c r="B87" s="48" t="s">
        <v>2415</v>
      </c>
      <c r="C87" s="917" t="s">
        <v>2416</v>
      </c>
      <c r="D87" s="917"/>
      <c r="E87" s="917"/>
      <c r="F87" s="917"/>
      <c r="G87" s="917"/>
      <c r="H87" s="13"/>
    </row>
    <row r="88" spans="2:8" ht="44.5" customHeight="1">
      <c r="B88" s="48" t="s">
        <v>785</v>
      </c>
      <c r="C88" s="917" t="s">
        <v>2237</v>
      </c>
      <c r="D88" s="917"/>
      <c r="E88" s="917"/>
      <c r="F88" s="917"/>
      <c r="G88" s="917"/>
      <c r="H88" s="13"/>
    </row>
    <row r="89" spans="2:8" ht="14.25" customHeight="1">
      <c r="B89" s="13"/>
      <c r="C89" s="13"/>
      <c r="D89" s="13"/>
      <c r="E89" s="13"/>
      <c r="F89" s="13"/>
      <c r="G89" s="13"/>
      <c r="H89" s="13"/>
    </row>
    <row r="90" spans="2:8" ht="29.5" customHeight="1" thickBot="1">
      <c r="B90" s="888" t="s">
        <v>2214</v>
      </c>
      <c r="C90" s="888"/>
      <c r="D90" s="888"/>
      <c r="E90" s="888"/>
      <c r="F90" s="888"/>
      <c r="G90" s="888"/>
      <c r="H90" s="13"/>
    </row>
    <row r="91" spans="2:8" ht="32">
      <c r="B91" s="755" t="s">
        <v>786</v>
      </c>
      <c r="C91" s="889" t="s">
        <v>745</v>
      </c>
      <c r="D91" s="889"/>
      <c r="E91" s="889"/>
      <c r="F91" s="889"/>
      <c r="G91" s="889"/>
      <c r="H91" s="13"/>
    </row>
    <row r="92" spans="2:8" ht="34">
      <c r="B92" s="47" t="s">
        <v>2423</v>
      </c>
      <c r="C92" s="890" t="s">
        <v>2238</v>
      </c>
      <c r="D92" s="890"/>
      <c r="E92" s="890"/>
      <c r="F92" s="890"/>
      <c r="G92" s="890"/>
      <c r="H92" s="13"/>
    </row>
    <row r="93" spans="2:8" ht="95" customHeight="1">
      <c r="B93" s="47" t="s">
        <v>2417</v>
      </c>
      <c r="C93" s="891" t="s">
        <v>2274</v>
      </c>
      <c r="D93" s="891"/>
      <c r="E93" s="891"/>
      <c r="F93" s="891"/>
      <c r="G93" s="891"/>
      <c r="H93" s="13"/>
    </row>
    <row r="94" spans="2:8" ht="63.5" customHeight="1">
      <c r="B94" s="47" t="s">
        <v>2424</v>
      </c>
      <c r="C94" s="892" t="s">
        <v>2429</v>
      </c>
      <c r="D94" s="892"/>
      <c r="E94" s="892"/>
      <c r="F94" s="892"/>
      <c r="G94" s="892"/>
      <c r="H94" s="13"/>
    </row>
    <row r="95" spans="2:8" ht="59.5" customHeight="1">
      <c r="B95" s="47" t="s">
        <v>2425</v>
      </c>
      <c r="C95" s="892" t="s">
        <v>787</v>
      </c>
      <c r="D95" s="892"/>
      <c r="E95" s="892"/>
      <c r="F95" s="892"/>
      <c r="G95" s="892"/>
      <c r="H95" s="13"/>
    </row>
    <row r="96" spans="2:8" ht="68.5" customHeight="1">
      <c r="B96" s="47" t="s">
        <v>2418</v>
      </c>
      <c r="C96" s="892" t="s">
        <v>2422</v>
      </c>
      <c r="D96" s="892"/>
      <c r="E96" s="892"/>
      <c r="F96" s="892"/>
      <c r="G96" s="892"/>
      <c r="H96" s="13"/>
    </row>
    <row r="97" spans="2:8" ht="67.25" customHeight="1">
      <c r="B97" s="47" t="s">
        <v>2419</v>
      </c>
      <c r="C97" s="892" t="s">
        <v>2421</v>
      </c>
      <c r="D97" s="892"/>
      <c r="E97" s="892"/>
      <c r="F97" s="892"/>
      <c r="G97" s="892"/>
      <c r="H97" s="13"/>
    </row>
    <row r="98" spans="2:8" ht="31.25" customHeight="1">
      <c r="B98" s="47" t="s">
        <v>2426</v>
      </c>
      <c r="C98" s="892" t="s">
        <v>788</v>
      </c>
      <c r="D98" s="892"/>
      <c r="E98" s="892"/>
      <c r="F98" s="892"/>
      <c r="G98" s="892"/>
      <c r="H98" s="13"/>
    </row>
    <row r="99" spans="2:8" ht="60.75" customHeight="1">
      <c r="B99" s="47" t="s">
        <v>789</v>
      </c>
      <c r="C99" s="891" t="s">
        <v>790</v>
      </c>
      <c r="D99" s="891"/>
      <c r="E99" s="891"/>
      <c r="F99" s="891"/>
      <c r="G99" s="891"/>
      <c r="H99" s="13"/>
    </row>
    <row r="100" spans="2:8" ht="60" customHeight="1">
      <c r="B100" s="47" t="s">
        <v>2427</v>
      </c>
      <c r="C100" s="893" t="s">
        <v>2239</v>
      </c>
      <c r="D100" s="893"/>
      <c r="E100" s="893"/>
      <c r="F100" s="893"/>
      <c r="G100" s="893"/>
      <c r="H100" s="13"/>
    </row>
    <row r="101" spans="2:8" ht="74.25" customHeight="1">
      <c r="B101" s="536" t="s">
        <v>2428</v>
      </c>
      <c r="C101" s="894"/>
      <c r="D101" s="894"/>
      <c r="E101" s="894"/>
      <c r="F101" s="894"/>
      <c r="G101" s="894"/>
      <c r="H101" s="13"/>
    </row>
    <row r="102" spans="2:8" ht="32">
      <c r="B102" s="536" t="s">
        <v>2420</v>
      </c>
      <c r="C102" s="895"/>
      <c r="D102" s="895"/>
      <c r="E102" s="895"/>
      <c r="F102" s="895"/>
      <c r="G102" s="895"/>
      <c r="H102" s="13"/>
    </row>
    <row r="103" spans="2:8" ht="14.25" customHeight="1">
      <c r="B103" s="13"/>
      <c r="C103" s="13"/>
      <c r="D103" s="13"/>
      <c r="E103" s="13"/>
      <c r="F103" s="13"/>
      <c r="G103" s="13"/>
      <c r="H103" s="13"/>
    </row>
    <row r="104" spans="2:8" ht="25" customHeight="1" thickBot="1">
      <c r="B104" s="888" t="s">
        <v>577</v>
      </c>
      <c r="C104" s="888"/>
      <c r="D104" s="888"/>
      <c r="E104" s="888"/>
      <c r="F104" s="888"/>
      <c r="G104" s="888"/>
      <c r="H104" s="13"/>
    </row>
    <row r="105" spans="2:8" ht="27.5" customHeight="1">
      <c r="B105" s="755" t="s">
        <v>791</v>
      </c>
      <c r="C105" s="889" t="s">
        <v>745</v>
      </c>
      <c r="D105" s="889"/>
      <c r="E105" s="889"/>
      <c r="F105" s="889"/>
      <c r="G105" s="889"/>
      <c r="H105" s="13"/>
    </row>
    <row r="106" spans="2:8" ht="48" customHeight="1">
      <c r="B106" s="926" t="s">
        <v>792</v>
      </c>
      <c r="C106" s="47" t="s">
        <v>793</v>
      </c>
      <c r="D106" s="893" t="s">
        <v>2430</v>
      </c>
      <c r="E106" s="893"/>
      <c r="F106" s="893"/>
      <c r="G106" s="893"/>
      <c r="H106" s="13"/>
    </row>
    <row r="107" spans="2:8" ht="32">
      <c r="B107" s="927"/>
      <c r="C107" s="47" t="s">
        <v>794</v>
      </c>
      <c r="D107" s="894"/>
      <c r="E107" s="894"/>
      <c r="F107" s="894"/>
      <c r="G107" s="894"/>
      <c r="H107" s="13"/>
    </row>
    <row r="108" spans="2:8" ht="32">
      <c r="B108" s="927"/>
      <c r="C108" s="47" t="s">
        <v>795</v>
      </c>
      <c r="D108" s="894"/>
      <c r="E108" s="894"/>
      <c r="F108" s="894"/>
      <c r="G108" s="894"/>
      <c r="H108" s="13"/>
    </row>
    <row r="109" spans="2:8" ht="32">
      <c r="B109" s="927"/>
      <c r="C109" s="47" t="s">
        <v>796</v>
      </c>
      <c r="D109" s="896"/>
      <c r="E109" s="896"/>
      <c r="F109" s="896"/>
      <c r="G109" s="896"/>
      <c r="H109" s="13"/>
    </row>
    <row r="110" spans="2:8" ht="32">
      <c r="B110" s="928"/>
      <c r="C110" s="47" t="s">
        <v>797</v>
      </c>
      <c r="D110" s="897" t="s">
        <v>2259</v>
      </c>
      <c r="E110" s="897"/>
      <c r="F110" s="897"/>
      <c r="G110" s="897"/>
      <c r="H110" s="13"/>
    </row>
    <row r="111" spans="2:8">
      <c r="B111" s="898" t="s">
        <v>798</v>
      </c>
      <c r="C111" s="898"/>
      <c r="D111" s="899" t="s">
        <v>799</v>
      </c>
      <c r="E111" s="899"/>
      <c r="F111" s="899"/>
      <c r="G111" s="899"/>
      <c r="H111" s="13"/>
    </row>
    <row r="112" spans="2:8">
      <c r="B112" s="900" t="s">
        <v>800</v>
      </c>
      <c r="C112" s="900"/>
      <c r="D112" s="894"/>
      <c r="E112" s="894"/>
      <c r="F112" s="894"/>
      <c r="G112" s="894"/>
      <c r="H112" s="13"/>
    </row>
    <row r="113" spans="2:8">
      <c r="B113" s="900" t="s">
        <v>801</v>
      </c>
      <c r="C113" s="900"/>
      <c r="D113" s="894"/>
      <c r="E113" s="894"/>
      <c r="F113" s="894"/>
      <c r="G113" s="894"/>
      <c r="H113" s="13"/>
    </row>
    <row r="114" spans="2:8">
      <c r="B114" s="900" t="s">
        <v>802</v>
      </c>
      <c r="C114" s="900"/>
      <c r="D114" s="895"/>
      <c r="E114" s="895"/>
      <c r="F114" s="895"/>
      <c r="G114" s="895"/>
      <c r="H114" s="13"/>
    </row>
    <row r="115" spans="2:8" ht="14.25" customHeight="1">
      <c r="B115" s="13"/>
      <c r="C115" s="13"/>
      <c r="D115" s="13"/>
      <c r="E115" s="13"/>
      <c r="F115" s="13"/>
      <c r="G115" s="13"/>
    </row>
    <row r="116" spans="2:8" ht="23" customHeight="1">
      <c r="B116" s="914" t="s">
        <v>803</v>
      </c>
      <c r="C116" s="915"/>
      <c r="D116" s="915"/>
      <c r="E116" s="915"/>
      <c r="F116" s="915"/>
      <c r="G116" s="915"/>
    </row>
    <row r="117" spans="2:8" ht="30" customHeight="1">
      <c r="B117" s="755" t="s">
        <v>804</v>
      </c>
      <c r="C117" s="757" t="s">
        <v>805</v>
      </c>
      <c r="D117" s="757" t="s">
        <v>806</v>
      </c>
      <c r="E117" s="916" t="s">
        <v>807</v>
      </c>
      <c r="F117" s="916"/>
      <c r="G117" s="916"/>
    </row>
    <row r="118" spans="2:8" ht="19.5" customHeight="1">
      <c r="B118" s="534" t="s">
        <v>808</v>
      </c>
      <c r="C118" s="744">
        <v>113818</v>
      </c>
      <c r="D118" s="744">
        <v>110451</v>
      </c>
      <c r="E118" s="901" t="s">
        <v>809</v>
      </c>
      <c r="F118" s="901"/>
      <c r="G118" s="901"/>
    </row>
    <row r="119" spans="2:8" ht="18.5" customHeight="1">
      <c r="B119" s="534" t="s">
        <v>810</v>
      </c>
      <c r="C119" s="744">
        <v>2165</v>
      </c>
      <c r="D119" s="744">
        <v>13391</v>
      </c>
      <c r="E119" s="901"/>
      <c r="F119" s="901"/>
      <c r="G119" s="901"/>
    </row>
    <row r="120" spans="2:8" ht="41" customHeight="1">
      <c r="B120" s="534" t="s">
        <v>811</v>
      </c>
      <c r="C120" s="744">
        <v>6000</v>
      </c>
      <c r="D120" s="744">
        <v>5406</v>
      </c>
      <c r="E120" s="901" t="s">
        <v>812</v>
      </c>
      <c r="F120" s="901"/>
      <c r="G120" s="901"/>
    </row>
    <row r="121" spans="2:8" ht="33" customHeight="1">
      <c r="B121" s="902" t="s">
        <v>813</v>
      </c>
      <c r="C121" s="904">
        <v>33554</v>
      </c>
      <c r="D121" s="904">
        <v>33507</v>
      </c>
      <c r="E121" s="901" t="s">
        <v>814</v>
      </c>
      <c r="F121" s="901"/>
      <c r="G121" s="901"/>
    </row>
    <row r="122" spans="2:8" ht="80" customHeight="1">
      <c r="B122" s="903"/>
      <c r="C122" s="905"/>
      <c r="D122" s="905"/>
      <c r="E122" s="901" t="s">
        <v>815</v>
      </c>
      <c r="F122" s="901"/>
      <c r="G122" s="901"/>
    </row>
    <row r="123" spans="2:8" ht="29" customHeight="1">
      <c r="B123" s="902" t="s">
        <v>816</v>
      </c>
      <c r="C123" s="906">
        <v>691</v>
      </c>
      <c r="D123" s="906">
        <v>794</v>
      </c>
      <c r="E123" s="901" t="s">
        <v>814</v>
      </c>
      <c r="F123" s="901"/>
      <c r="G123" s="901"/>
    </row>
    <row r="124" spans="2:8" ht="33" customHeight="1">
      <c r="B124" s="903"/>
      <c r="C124" s="905"/>
      <c r="D124" s="905"/>
      <c r="E124" s="901" t="s">
        <v>812</v>
      </c>
      <c r="F124" s="901"/>
      <c r="G124" s="901"/>
    </row>
    <row r="125" spans="2:8" ht="27" customHeight="1">
      <c r="B125" s="534" t="s">
        <v>817</v>
      </c>
      <c r="C125" s="745">
        <v>76</v>
      </c>
      <c r="D125" s="745">
        <v>202</v>
      </c>
      <c r="E125" s="901" t="s">
        <v>818</v>
      </c>
      <c r="F125" s="901"/>
      <c r="G125" s="901"/>
    </row>
    <row r="126" spans="2:8" ht="53" customHeight="1">
      <c r="B126" s="902" t="s">
        <v>819</v>
      </c>
      <c r="C126" s="904">
        <v>3631</v>
      </c>
      <c r="D126" s="904">
        <v>2965</v>
      </c>
      <c r="E126" s="901" t="s">
        <v>820</v>
      </c>
      <c r="F126" s="901"/>
      <c r="G126" s="901"/>
    </row>
    <row r="127" spans="2:8" ht="41" customHeight="1">
      <c r="B127" s="907"/>
      <c r="C127" s="908"/>
      <c r="D127" s="908"/>
      <c r="E127" s="901" t="s">
        <v>821</v>
      </c>
      <c r="F127" s="901"/>
      <c r="G127" s="901"/>
    </row>
    <row r="128" spans="2:8" ht="27.5" customHeight="1">
      <c r="B128" s="903"/>
      <c r="C128" s="905"/>
      <c r="D128" s="905"/>
      <c r="E128" s="901" t="s">
        <v>822</v>
      </c>
      <c r="F128" s="901"/>
      <c r="G128" s="901"/>
    </row>
    <row r="129" spans="2:7" ht="30" customHeight="1">
      <c r="B129" s="534" t="s">
        <v>823</v>
      </c>
      <c r="C129" s="745" t="s">
        <v>824</v>
      </c>
      <c r="D129" s="745" t="s">
        <v>824</v>
      </c>
      <c r="E129" s="901" t="s">
        <v>825</v>
      </c>
      <c r="F129" s="901"/>
      <c r="G129" s="901"/>
    </row>
    <row r="130" spans="2:7" ht="18.5" customHeight="1">
      <c r="B130" s="534" t="s">
        <v>826</v>
      </c>
      <c r="C130" s="745" t="s">
        <v>66</v>
      </c>
      <c r="D130" s="745" t="s">
        <v>66</v>
      </c>
      <c r="E130" s="901" t="s">
        <v>2431</v>
      </c>
      <c r="F130" s="901"/>
      <c r="G130" s="901"/>
    </row>
    <row r="131" spans="2:7" ht="67" customHeight="1">
      <c r="B131" s="902" t="s">
        <v>827</v>
      </c>
      <c r="C131" s="906">
        <v>19</v>
      </c>
      <c r="D131" s="906">
        <v>26</v>
      </c>
      <c r="E131" s="901" t="s">
        <v>2215</v>
      </c>
      <c r="F131" s="901"/>
      <c r="G131" s="901"/>
    </row>
    <row r="132" spans="2:7" ht="20.25" customHeight="1">
      <c r="B132" s="907"/>
      <c r="C132" s="908"/>
      <c r="D132" s="908"/>
      <c r="E132" s="901" t="s">
        <v>828</v>
      </c>
      <c r="F132" s="901"/>
      <c r="G132" s="901"/>
    </row>
    <row r="133" spans="2:7" ht="29.25" customHeight="1">
      <c r="B133" s="907"/>
      <c r="C133" s="908"/>
      <c r="D133" s="908"/>
      <c r="E133" s="901" t="s">
        <v>829</v>
      </c>
      <c r="F133" s="901"/>
      <c r="G133" s="901"/>
    </row>
    <row r="134" spans="2:7" ht="27.5" customHeight="1">
      <c r="B134" s="903"/>
      <c r="C134" s="905"/>
      <c r="D134" s="905"/>
      <c r="E134" s="901" t="s">
        <v>830</v>
      </c>
      <c r="F134" s="901"/>
      <c r="G134" s="901"/>
    </row>
    <row r="135" spans="2:7" ht="16.25" customHeight="1">
      <c r="B135" s="534" t="s">
        <v>831</v>
      </c>
      <c r="C135" s="745" t="s">
        <v>66</v>
      </c>
      <c r="D135" s="745" t="s">
        <v>66</v>
      </c>
      <c r="E135" s="901" t="s">
        <v>832</v>
      </c>
      <c r="F135" s="901"/>
      <c r="G135" s="901"/>
    </row>
    <row r="136" spans="2:7" ht="15.5" customHeight="1">
      <c r="B136" s="534" t="s">
        <v>833</v>
      </c>
      <c r="C136" s="745" t="s">
        <v>824</v>
      </c>
      <c r="D136" s="745" t="s">
        <v>824</v>
      </c>
      <c r="E136" s="901" t="s">
        <v>832</v>
      </c>
      <c r="F136" s="901"/>
      <c r="G136" s="901"/>
    </row>
    <row r="137" spans="2:7" ht="28.25" customHeight="1">
      <c r="B137" s="534" t="s">
        <v>834</v>
      </c>
      <c r="C137" s="745" t="s">
        <v>824</v>
      </c>
      <c r="D137" s="745" t="s">
        <v>824</v>
      </c>
      <c r="E137" s="901" t="s">
        <v>835</v>
      </c>
      <c r="F137" s="901"/>
      <c r="G137" s="901"/>
    </row>
    <row r="138" spans="2:7" ht="17" customHeight="1">
      <c r="B138" s="534" t="s">
        <v>836</v>
      </c>
      <c r="C138" s="745" t="s">
        <v>824</v>
      </c>
      <c r="D138" s="745" t="s">
        <v>824</v>
      </c>
      <c r="E138" s="901" t="s">
        <v>837</v>
      </c>
      <c r="F138" s="901"/>
      <c r="G138" s="901"/>
    </row>
    <row r="139" spans="2:7" ht="17.5" customHeight="1">
      <c r="B139" s="534" t="s">
        <v>838</v>
      </c>
      <c r="C139" s="745" t="s">
        <v>66</v>
      </c>
      <c r="D139" s="745" t="s">
        <v>66</v>
      </c>
      <c r="E139" s="901" t="s">
        <v>2432</v>
      </c>
      <c r="F139" s="901"/>
      <c r="G139" s="901"/>
    </row>
    <row r="140" spans="2:7" ht="18.5" customHeight="1">
      <c r="B140" s="535" t="s">
        <v>839</v>
      </c>
      <c r="C140" s="638">
        <v>159953</v>
      </c>
      <c r="D140" s="638">
        <v>166742</v>
      </c>
      <c r="E140" s="909"/>
      <c r="F140" s="910"/>
      <c r="G140" s="911"/>
    </row>
    <row r="141" spans="2:7" ht="14.25" customHeight="1">
      <c r="B141" s="912" t="s">
        <v>840</v>
      </c>
      <c r="C141" s="912"/>
      <c r="D141" s="912"/>
      <c r="E141" s="912"/>
      <c r="F141" s="912"/>
      <c r="G141" s="912"/>
    </row>
    <row r="142" spans="2:7" ht="14.25" customHeight="1"/>
    <row r="143" spans="2:7" ht="14.25" customHeight="1"/>
    <row r="144" spans="2:7"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row r="1001" ht="14.25" customHeight="1"/>
    <row r="1002" ht="14.25" customHeight="1"/>
    <row r="1003" ht="14.25" customHeight="1"/>
    <row r="1004" ht="14.25" customHeight="1"/>
    <row r="1005" ht="14.25" customHeight="1"/>
    <row r="1006" ht="14.25" customHeight="1"/>
    <row r="1007" ht="14.25" customHeight="1"/>
    <row r="1008" ht="14.25" customHeight="1"/>
    <row r="1009" ht="14.25" customHeight="1"/>
    <row r="1010" ht="14.25" customHeight="1"/>
    <row r="1011" ht="14.25" customHeight="1"/>
    <row r="1012" ht="14.25" customHeight="1"/>
    <row r="1013" ht="14.25" customHeight="1"/>
    <row r="1014" ht="14.25" customHeight="1"/>
    <row r="1015" ht="14.25" customHeight="1"/>
    <row r="1016" ht="14.25" customHeight="1"/>
    <row r="1017" ht="14.25" customHeight="1"/>
    <row r="1018" ht="14.25" customHeight="1"/>
    <row r="1019" ht="14.25" customHeight="1"/>
    <row r="1020" ht="14.25" customHeight="1"/>
    <row r="1021" ht="14.25" customHeight="1"/>
    <row r="1022" ht="14.25" customHeight="1"/>
    <row r="1023" ht="14.25" customHeight="1"/>
    <row r="1024" ht="14.25" customHeight="1"/>
    <row r="1025" ht="14.25" customHeight="1"/>
    <row r="1026" ht="14.25" customHeight="1"/>
    <row r="1027" ht="14.25" customHeight="1"/>
    <row r="1028" ht="14.25" customHeight="1"/>
    <row r="1029" ht="14.25" customHeight="1"/>
    <row r="1030" ht="14.25" customHeight="1"/>
    <row r="1031" ht="14.25" customHeight="1"/>
    <row r="1032" ht="14.25" customHeight="1"/>
    <row r="1033" ht="14.25" customHeight="1"/>
    <row r="1034" ht="14.25" customHeight="1"/>
    <row r="1035" ht="14.25" customHeight="1"/>
    <row r="1036" ht="14.25" customHeight="1"/>
    <row r="1037" ht="14.25" customHeight="1"/>
  </sheetData>
  <sheetProtection algorithmName="SHA-512" hashValue="w1inv7tZtbKj8MVybJzNEt7V51IAs1kMDUtA0VRVHdDF7YCnO9mFDrmQi9a+naYED3wy4MpAjxfJeaXgsLRr1Q==" saltValue="TaG6toGIiOXCqa5ZjRQ05A==" spinCount="100000" sheet="1" formatCells="0" formatColumns="0" formatRows="0" insertColumns="0" insertRows="0" insertHyperlinks="0" deleteColumns="0" deleteRows="0" sort="0" autoFilter="0" pivotTables="0"/>
  <mergeCells count="101">
    <mergeCell ref="A1:G1"/>
    <mergeCell ref="C85:G85"/>
    <mergeCell ref="C86:G86"/>
    <mergeCell ref="C87:G87"/>
    <mergeCell ref="B106:B110"/>
    <mergeCell ref="B4:G4"/>
    <mergeCell ref="B6:G6"/>
    <mergeCell ref="C62:G62"/>
    <mergeCell ref="C27:G27"/>
    <mergeCell ref="C58:G58"/>
    <mergeCell ref="C59:G59"/>
    <mergeCell ref="C60:G60"/>
    <mergeCell ref="C61:G61"/>
    <mergeCell ref="C43:G43"/>
    <mergeCell ref="B38:G38"/>
    <mergeCell ref="C39:G39"/>
    <mergeCell ref="C40:G40"/>
    <mergeCell ref="C76:G76"/>
    <mergeCell ref="C78:G78"/>
    <mergeCell ref="C79:G79"/>
    <mergeCell ref="C80:G80"/>
    <mergeCell ref="B84:G84"/>
    <mergeCell ref="C81:G81"/>
    <mergeCell ref="C82:G82"/>
    <mergeCell ref="C29:D29"/>
    <mergeCell ref="C30:D30"/>
    <mergeCell ref="C31:D31"/>
    <mergeCell ref="C32:D32"/>
    <mergeCell ref="C33:D33"/>
    <mergeCell ref="C35:D35"/>
    <mergeCell ref="C36:D36"/>
    <mergeCell ref="C34:D34"/>
    <mergeCell ref="B45:G45"/>
    <mergeCell ref="C46:G46"/>
    <mergeCell ref="C42:G42"/>
    <mergeCell ref="C41:G41"/>
    <mergeCell ref="E129:G129"/>
    <mergeCell ref="E130:G130"/>
    <mergeCell ref="E131:G131"/>
    <mergeCell ref="B141:G141"/>
    <mergeCell ref="C47:G47"/>
    <mergeCell ref="C48:G48"/>
    <mergeCell ref="C49:G49"/>
    <mergeCell ref="C50:G50"/>
    <mergeCell ref="C51:G51"/>
    <mergeCell ref="C77:G77"/>
    <mergeCell ref="B104:G104"/>
    <mergeCell ref="B116:G116"/>
    <mergeCell ref="E117:G117"/>
    <mergeCell ref="B114:C114"/>
    <mergeCell ref="C88:G88"/>
    <mergeCell ref="C63:G63"/>
    <mergeCell ref="E124:G124"/>
    <mergeCell ref="E125:G125"/>
    <mergeCell ref="E126:G126"/>
    <mergeCell ref="E127:G127"/>
    <mergeCell ref="E128:G128"/>
    <mergeCell ref="E140:G140"/>
    <mergeCell ref="E139:G139"/>
    <mergeCell ref="E118:G119"/>
    <mergeCell ref="E120:G120"/>
    <mergeCell ref="E121:G121"/>
    <mergeCell ref="E122:G122"/>
    <mergeCell ref="E123:G123"/>
    <mergeCell ref="E132:G132"/>
    <mergeCell ref="E133:G133"/>
    <mergeCell ref="E134:G134"/>
    <mergeCell ref="E135:G135"/>
    <mergeCell ref="C105:G105"/>
    <mergeCell ref="D106:G109"/>
    <mergeCell ref="D110:G110"/>
    <mergeCell ref="B111:C111"/>
    <mergeCell ref="D111:G114"/>
    <mergeCell ref="B112:C112"/>
    <mergeCell ref="B113:C113"/>
    <mergeCell ref="E137:G137"/>
    <mergeCell ref="E138:G138"/>
    <mergeCell ref="B121:B122"/>
    <mergeCell ref="C121:C122"/>
    <mergeCell ref="D121:D122"/>
    <mergeCell ref="C123:C124"/>
    <mergeCell ref="D123:D124"/>
    <mergeCell ref="E136:G136"/>
    <mergeCell ref="B123:B124"/>
    <mergeCell ref="B126:B128"/>
    <mergeCell ref="C126:C128"/>
    <mergeCell ref="D126:D128"/>
    <mergeCell ref="C131:C134"/>
    <mergeCell ref="D131:D134"/>
    <mergeCell ref="B131:B134"/>
    <mergeCell ref="B90:G90"/>
    <mergeCell ref="C91:G91"/>
    <mergeCell ref="C92:G92"/>
    <mergeCell ref="C93:G93"/>
    <mergeCell ref="C94:G94"/>
    <mergeCell ref="C100:G102"/>
    <mergeCell ref="C95:G95"/>
    <mergeCell ref="C96:G96"/>
    <mergeCell ref="C97:G97"/>
    <mergeCell ref="C98:G98"/>
    <mergeCell ref="C99:G99"/>
  </mergeCells>
  <hyperlinks>
    <hyperlink ref="B4" location="'Cover Page &amp; Directory'!A1" display="Directory" xr:uid="{5640F226-C296-8440-9A3F-1AB4E28C49F2}"/>
  </hyperlinks>
  <pageMargins left="0.7" right="0.7" top="0.75" bottom="0.75" header="0" footer="0"/>
  <pageSetup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B62544-92DE-491A-AD46-E4E24AA2C39B}">
  <sheetPr>
    <tabColor theme="9"/>
  </sheetPr>
  <dimension ref="A2:S16"/>
  <sheetViews>
    <sheetView workbookViewId="0">
      <selection sqref="A1:XFD1048576"/>
    </sheetView>
  </sheetViews>
  <sheetFormatPr baseColWidth="10" defaultColWidth="8.83203125" defaultRowHeight="14"/>
  <cols>
    <col min="1" max="1" width="27.6640625" customWidth="1"/>
    <col min="2" max="3" width="6.6640625" customWidth="1"/>
    <col min="4" max="4" width="7" customWidth="1"/>
    <col min="5" max="5" width="7.33203125" customWidth="1"/>
    <col min="6" max="7" width="6.6640625" customWidth="1"/>
    <col min="8" max="8" width="7.33203125" customWidth="1"/>
    <col min="9" max="9" width="7.6640625" customWidth="1"/>
    <col min="10" max="11" width="6.6640625" customWidth="1"/>
    <col min="12" max="12" width="7" customWidth="1"/>
    <col min="13" max="13" width="7.33203125" customWidth="1"/>
    <col min="17" max="17" width="11" customWidth="1"/>
    <col min="18" max="18" width="16.1640625" customWidth="1"/>
  </cols>
  <sheetData>
    <row r="2" spans="1:19" ht="15" thickBot="1"/>
    <row r="3" spans="1:19" ht="29.25" customHeight="1" thickBot="1">
      <c r="A3" s="942" t="s">
        <v>841</v>
      </c>
      <c r="B3" s="943"/>
      <c r="C3" s="943"/>
      <c r="D3" s="943"/>
      <c r="E3" s="943"/>
      <c r="F3" s="943"/>
      <c r="G3" s="943"/>
      <c r="H3" s="943"/>
      <c r="I3" s="943"/>
      <c r="J3" s="943"/>
      <c r="K3" s="943"/>
      <c r="L3" s="943"/>
      <c r="M3" s="944"/>
    </row>
    <row r="4" spans="1:19" ht="15" thickBot="1">
      <c r="A4" s="339"/>
      <c r="B4" s="945">
        <v>2023</v>
      </c>
      <c r="C4" s="946"/>
      <c r="D4" s="946"/>
      <c r="E4" s="947"/>
      <c r="F4" s="945">
        <v>2022</v>
      </c>
      <c r="G4" s="946"/>
      <c r="H4" s="946"/>
      <c r="I4" s="947"/>
      <c r="J4" s="945">
        <v>2021</v>
      </c>
      <c r="K4" s="946"/>
      <c r="L4" s="946"/>
      <c r="M4" s="947"/>
      <c r="Q4" s="331" t="s">
        <v>842</v>
      </c>
      <c r="R4" s="331" t="s">
        <v>843</v>
      </c>
    </row>
    <row r="5" spans="1:19" ht="48" customHeight="1" thickBot="1">
      <c r="A5" s="340" t="s">
        <v>844</v>
      </c>
      <c r="B5" s="340" t="s">
        <v>845</v>
      </c>
      <c r="C5" s="341" t="s">
        <v>846</v>
      </c>
      <c r="D5" s="341" t="s">
        <v>847</v>
      </c>
      <c r="E5" s="342" t="s">
        <v>848</v>
      </c>
      <c r="F5" s="340" t="s">
        <v>845</v>
      </c>
      <c r="G5" s="341" t="s">
        <v>846</v>
      </c>
      <c r="H5" s="341" t="s">
        <v>847</v>
      </c>
      <c r="I5" s="342" t="s">
        <v>848</v>
      </c>
      <c r="J5" s="340" t="s">
        <v>845</v>
      </c>
      <c r="K5" s="341" t="s">
        <v>846</v>
      </c>
      <c r="L5" s="341" t="s">
        <v>847</v>
      </c>
      <c r="M5" s="342" t="s">
        <v>848</v>
      </c>
      <c r="Q5" s="417" t="s">
        <v>847</v>
      </c>
      <c r="R5" s="436" t="s">
        <v>849</v>
      </c>
      <c r="S5" s="285" t="s">
        <v>850</v>
      </c>
    </row>
    <row r="6" spans="1:19">
      <c r="A6" s="343" t="s">
        <v>851</v>
      </c>
      <c r="B6" s="344">
        <v>26293</v>
      </c>
      <c r="C6" s="345">
        <v>12213</v>
      </c>
      <c r="D6" s="345">
        <f>+B6+C6</f>
        <v>38506</v>
      </c>
      <c r="E6" s="354" t="s">
        <v>66</v>
      </c>
      <c r="F6" s="344">
        <v>23011</v>
      </c>
      <c r="G6" s="345">
        <v>5557</v>
      </c>
      <c r="H6" s="345">
        <f>+F6+G6</f>
        <v>28568</v>
      </c>
      <c r="I6" s="354" t="s">
        <v>66</v>
      </c>
      <c r="J6" s="344">
        <v>24981</v>
      </c>
      <c r="K6" s="345">
        <v>5397</v>
      </c>
      <c r="L6" s="345">
        <f>+J6+K6</f>
        <v>30378</v>
      </c>
      <c r="M6" s="354" t="s">
        <v>66</v>
      </c>
      <c r="P6" s="333">
        <v>2021</v>
      </c>
      <c r="Q6" s="18">
        <f>+L10</f>
        <v>30767</v>
      </c>
      <c r="R6" s="437">
        <f>+L13</f>
        <v>21.733786370732464</v>
      </c>
    </row>
    <row r="7" spans="1:19">
      <c r="A7" s="346" t="s">
        <v>723</v>
      </c>
      <c r="B7" s="347">
        <v>1616</v>
      </c>
      <c r="C7" s="348">
        <v>0</v>
      </c>
      <c r="D7" s="348">
        <f>+B7+C7</f>
        <v>1616</v>
      </c>
      <c r="E7" s="355" t="s">
        <v>66</v>
      </c>
      <c r="F7" s="347">
        <v>1013</v>
      </c>
      <c r="G7" s="348">
        <v>0</v>
      </c>
      <c r="H7" s="348">
        <f>+F7+G7</f>
        <v>1013</v>
      </c>
      <c r="I7" s="355" t="s">
        <v>66</v>
      </c>
      <c r="J7" s="347">
        <v>373</v>
      </c>
      <c r="K7" s="348">
        <v>0</v>
      </c>
      <c r="L7" s="348">
        <f>+J7+K7</f>
        <v>373</v>
      </c>
      <c r="M7" s="355" t="s">
        <v>66</v>
      </c>
      <c r="P7" s="333">
        <v>2022</v>
      </c>
      <c r="Q7" s="18">
        <f>+H10</f>
        <v>29600</v>
      </c>
      <c r="R7" s="437">
        <f>+H13</f>
        <v>18.984362272941254</v>
      </c>
    </row>
    <row r="8" spans="1:19" ht="31">
      <c r="A8" s="334" t="s">
        <v>852</v>
      </c>
      <c r="B8" s="365">
        <v>0</v>
      </c>
      <c r="C8" s="191">
        <v>39</v>
      </c>
      <c r="D8" s="191">
        <f>+B8+C8</f>
        <v>39</v>
      </c>
      <c r="E8" s="366" t="s">
        <v>66</v>
      </c>
      <c r="F8" s="365">
        <v>0</v>
      </c>
      <c r="G8" s="191">
        <v>19</v>
      </c>
      <c r="H8" s="191">
        <f>+F8+G8</f>
        <v>19</v>
      </c>
      <c r="I8" s="366" t="s">
        <v>66</v>
      </c>
      <c r="J8" s="365">
        <v>0</v>
      </c>
      <c r="K8" s="191">
        <v>16</v>
      </c>
      <c r="L8" s="191">
        <f>+J8+K8</f>
        <v>16</v>
      </c>
      <c r="M8" s="356" t="s">
        <v>66</v>
      </c>
      <c r="P8" s="332">
        <v>2023</v>
      </c>
      <c r="Q8" s="192">
        <f>+D10</f>
        <v>40161</v>
      </c>
      <c r="R8" s="438">
        <f>+D13</f>
        <v>24.273505306675048</v>
      </c>
      <c r="S8" s="527">
        <f>(Q8/Q7)-1</f>
        <v>0.35679054054054049</v>
      </c>
    </row>
    <row r="9" spans="1:19" ht="15" thickBot="1">
      <c r="A9" s="285" t="s">
        <v>853</v>
      </c>
      <c r="B9" s="337">
        <v>0</v>
      </c>
      <c r="C9" s="19">
        <v>0</v>
      </c>
      <c r="D9" s="19">
        <f>+B9+C9</f>
        <v>0</v>
      </c>
      <c r="E9" s="356" t="s">
        <v>66</v>
      </c>
      <c r="F9" s="337">
        <v>0</v>
      </c>
      <c r="G9" s="19">
        <v>0</v>
      </c>
      <c r="H9" s="19">
        <f>+F9+G9</f>
        <v>0</v>
      </c>
      <c r="I9" s="356" t="s">
        <v>66</v>
      </c>
      <c r="J9" s="337">
        <v>0</v>
      </c>
      <c r="K9" s="19">
        <v>0</v>
      </c>
      <c r="L9" s="19">
        <f>+J9+K9</f>
        <v>0</v>
      </c>
      <c r="M9" s="356" t="s">
        <v>66</v>
      </c>
    </row>
    <row r="10" spans="1:19" ht="15" thickBot="1">
      <c r="A10" s="349" t="s">
        <v>854</v>
      </c>
      <c r="B10" s="360">
        <f>+B6+B7+B8+B9</f>
        <v>27909</v>
      </c>
      <c r="C10" s="361">
        <f>+C6+C7+C8+C9</f>
        <v>12252</v>
      </c>
      <c r="D10" s="361">
        <f>+D6+D7+D8+D9</f>
        <v>40161</v>
      </c>
      <c r="E10" s="362">
        <v>159953</v>
      </c>
      <c r="F10" s="360">
        <f>+F6+F7+F8+F9</f>
        <v>24024</v>
      </c>
      <c r="G10" s="361">
        <f>+G6+G7+G8+G9</f>
        <v>5576</v>
      </c>
      <c r="H10" s="361">
        <f>+H6+H7+H8+H9</f>
        <v>29600</v>
      </c>
      <c r="I10" s="362">
        <v>166742</v>
      </c>
      <c r="J10" s="360">
        <f>+J6+J7+J8+J9</f>
        <v>25354</v>
      </c>
      <c r="K10" s="361">
        <f>+K6+K7+K8+K9</f>
        <v>5413</v>
      </c>
      <c r="L10" s="361">
        <f>+L6+L7+L8+L9</f>
        <v>30767</v>
      </c>
      <c r="M10" s="362">
        <v>193764</v>
      </c>
    </row>
    <row r="11" spans="1:19" ht="15">
      <c r="A11" s="334" t="s">
        <v>855</v>
      </c>
      <c r="B11" s="357">
        <f>B10/(D10+E10)</f>
        <v>0.13946550466234248</v>
      </c>
      <c r="C11" s="358">
        <f>C10/(D10+E10)</f>
        <v>6.1225101692035537E-2</v>
      </c>
      <c r="D11" s="358">
        <f>D10/(D10+E10)</f>
        <v>0.20069060635437799</v>
      </c>
      <c r="E11" s="359">
        <f>E10/(D10+E10)</f>
        <v>0.79930939364562203</v>
      </c>
      <c r="F11" s="357">
        <f>F10/(H10+I10)</f>
        <v>0.122357926475232</v>
      </c>
      <c r="G11" s="358">
        <f>G10/(H10+I10)</f>
        <v>2.8399425492253313E-2</v>
      </c>
      <c r="H11" s="358">
        <f>H10/(H10+I10)</f>
        <v>0.1507573519674853</v>
      </c>
      <c r="I11" s="359">
        <f>I10/(H10+I10)</f>
        <v>0.8492426480325147</v>
      </c>
      <c r="J11" s="357">
        <f>J10/(L10+M10)</f>
        <v>0.11291981953494172</v>
      </c>
      <c r="K11" s="358">
        <f>K10/(L10+M10)</f>
        <v>2.410802962619861E-2</v>
      </c>
      <c r="L11" s="358">
        <f>L10/(L10+M10)</f>
        <v>0.13702784916114033</v>
      </c>
      <c r="M11" s="359">
        <f>M10/(L10+M10)</f>
        <v>0.8629721508388597</v>
      </c>
    </row>
    <row r="12" spans="1:19" ht="16" thickBot="1">
      <c r="A12" s="334" t="s">
        <v>856</v>
      </c>
      <c r="B12" s="948" t="s">
        <v>66</v>
      </c>
      <c r="C12" s="949"/>
      <c r="D12" s="415">
        <v>1654.52</v>
      </c>
      <c r="E12" s="338"/>
      <c r="F12" s="948" t="s">
        <v>66</v>
      </c>
      <c r="G12" s="949"/>
      <c r="H12" s="415">
        <v>1559.1780000000001</v>
      </c>
      <c r="I12" s="338"/>
      <c r="J12" s="948" t="s">
        <v>66</v>
      </c>
      <c r="K12" s="949"/>
      <c r="L12" s="415">
        <v>1415.63</v>
      </c>
      <c r="M12" s="338"/>
    </row>
    <row r="13" spans="1:19" ht="31" thickBot="1">
      <c r="A13" s="353" t="s">
        <v>849</v>
      </c>
      <c r="B13" s="945" t="s">
        <v>66</v>
      </c>
      <c r="C13" s="946"/>
      <c r="D13" s="363">
        <f>D10/D12</f>
        <v>24.273505306675048</v>
      </c>
      <c r="E13" s="362"/>
      <c r="F13" s="945" t="s">
        <v>66</v>
      </c>
      <c r="G13" s="946"/>
      <c r="H13" s="363">
        <f>H10/H12</f>
        <v>18.984362272941254</v>
      </c>
      <c r="I13" s="362"/>
      <c r="J13" s="945" t="s">
        <v>66</v>
      </c>
      <c r="K13" s="946"/>
      <c r="L13" s="363">
        <f>L10/L12</f>
        <v>21.733786370732464</v>
      </c>
      <c r="M13" s="362"/>
    </row>
    <row r="14" spans="1:19" ht="16.5" customHeight="1" thickBot="1">
      <c r="A14" s="335" t="s">
        <v>857</v>
      </c>
      <c r="B14" s="950" t="s">
        <v>66</v>
      </c>
      <c r="C14" s="951"/>
      <c r="D14" s="364">
        <v>481274</v>
      </c>
      <c r="E14" s="338"/>
      <c r="F14" s="950" t="s">
        <v>66</v>
      </c>
      <c r="G14" s="951"/>
      <c r="H14" s="364">
        <v>476329</v>
      </c>
      <c r="I14" s="338"/>
      <c r="J14" s="950" t="s">
        <v>66</v>
      </c>
      <c r="K14" s="951"/>
      <c r="L14" s="364">
        <v>428514</v>
      </c>
      <c r="M14" s="338"/>
    </row>
    <row r="15" spans="1:19" ht="31" thickBot="1">
      <c r="A15" s="353" t="s">
        <v>858</v>
      </c>
      <c r="B15" s="350"/>
      <c r="C15" s="351"/>
      <c r="D15" s="363">
        <f>D10/D14</f>
        <v>8.3447267045383716E-2</v>
      </c>
      <c r="E15" s="352"/>
      <c r="F15" s="350"/>
      <c r="G15" s="351"/>
      <c r="H15" s="363">
        <f>H10/H14</f>
        <v>6.2141922914624136E-2</v>
      </c>
      <c r="I15" s="352"/>
      <c r="J15" s="350"/>
      <c r="K15" s="351"/>
      <c r="L15" s="363">
        <f>L10/L14</f>
        <v>7.1799287771228015E-2</v>
      </c>
      <c r="M15" s="352"/>
    </row>
    <row r="16" spans="1:19" ht="259.5" customHeight="1">
      <c r="A16" s="952" t="s">
        <v>859</v>
      </c>
      <c r="B16" s="952"/>
      <c r="C16" s="952"/>
      <c r="D16" s="952"/>
      <c r="E16" s="952"/>
      <c r="F16" s="952"/>
      <c r="G16" s="952"/>
      <c r="H16" s="952"/>
      <c r="I16" s="952"/>
      <c r="J16" s="952"/>
      <c r="K16" s="952"/>
      <c r="L16" s="952"/>
      <c r="M16" s="952"/>
    </row>
  </sheetData>
  <mergeCells count="14">
    <mergeCell ref="F14:G14"/>
    <mergeCell ref="A16:M16"/>
    <mergeCell ref="J12:K12"/>
    <mergeCell ref="J13:K13"/>
    <mergeCell ref="J14:K14"/>
    <mergeCell ref="B12:C12"/>
    <mergeCell ref="B13:C13"/>
    <mergeCell ref="B14:C14"/>
    <mergeCell ref="F13:G13"/>
    <mergeCell ref="A3:M3"/>
    <mergeCell ref="B4:E4"/>
    <mergeCell ref="F4:I4"/>
    <mergeCell ref="J4:M4"/>
    <mergeCell ref="F12:G12"/>
  </mergeCells>
  <phoneticPr fontId="77" type="noConversion"/>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8377C8-9705-4F88-B024-DAE9B491A7FD}">
  <sheetPr>
    <tabColor theme="9"/>
  </sheetPr>
  <dimension ref="A2:G24"/>
  <sheetViews>
    <sheetView workbookViewId="0">
      <selection sqref="A1:XFD1048576"/>
    </sheetView>
  </sheetViews>
  <sheetFormatPr baseColWidth="10" defaultColWidth="8.83203125" defaultRowHeight="14"/>
  <cols>
    <col min="1" max="1" width="36" bestFit="1" customWidth="1"/>
    <col min="2" max="2" width="8.1640625" customWidth="1"/>
    <col min="3" max="7" width="7.6640625" customWidth="1"/>
  </cols>
  <sheetData>
    <row r="2" spans="1:7" ht="15" thickBot="1"/>
    <row r="3" spans="1:7" ht="29.25" customHeight="1" thickBot="1">
      <c r="A3" s="953" t="s">
        <v>860</v>
      </c>
      <c r="B3" s="946"/>
      <c r="C3" s="946"/>
      <c r="D3" s="946"/>
      <c r="E3" s="946"/>
      <c r="F3" s="946"/>
      <c r="G3" s="947"/>
    </row>
    <row r="4" spans="1:7" ht="15" thickBot="1">
      <c r="A4" s="339"/>
      <c r="B4" s="945">
        <v>2023</v>
      </c>
      <c r="C4" s="946"/>
      <c r="D4" s="945">
        <v>2022</v>
      </c>
      <c r="E4" s="947"/>
      <c r="F4" s="945">
        <v>2021</v>
      </c>
      <c r="G4" s="947"/>
    </row>
    <row r="5" spans="1:7" ht="48" customHeight="1" thickBot="1">
      <c r="A5" s="340" t="s">
        <v>861</v>
      </c>
      <c r="B5" s="340" t="s">
        <v>22</v>
      </c>
      <c r="C5" s="341" t="s">
        <v>862</v>
      </c>
      <c r="D5" s="340" t="s">
        <v>22</v>
      </c>
      <c r="E5" s="342" t="s">
        <v>862</v>
      </c>
      <c r="F5" s="340" t="s">
        <v>22</v>
      </c>
      <c r="G5" s="342" t="s">
        <v>862</v>
      </c>
    </row>
    <row r="6" spans="1:7" ht="15" thickBot="1">
      <c r="A6" s="349" t="s">
        <v>863</v>
      </c>
      <c r="B6" s="360">
        <f>+B7+B8+B9+B10+B11</f>
        <v>372180.41</v>
      </c>
      <c r="C6" s="373">
        <f>B6/B6</f>
        <v>1</v>
      </c>
      <c r="D6" s="360">
        <f>+D7+D8+D9+D10+D11</f>
        <v>332705</v>
      </c>
      <c r="E6" s="385">
        <f>D6/D6</f>
        <v>1</v>
      </c>
      <c r="F6" s="360">
        <f>+F7+F8+F9+F10+F11</f>
        <v>356639</v>
      </c>
      <c r="G6" s="385">
        <f>F6/F6</f>
        <v>1</v>
      </c>
    </row>
    <row r="7" spans="1:7">
      <c r="A7" s="343" t="s">
        <v>864</v>
      </c>
      <c r="B7" s="371">
        <v>364560</v>
      </c>
      <c r="C7" s="374">
        <f>B7/B6</f>
        <v>0.97952495672730333</v>
      </c>
      <c r="D7" s="371">
        <v>325063</v>
      </c>
      <c r="E7" s="386">
        <f>D7/D6</f>
        <v>0.97703070287491922</v>
      </c>
      <c r="F7" s="371">
        <v>351273</v>
      </c>
      <c r="G7" s="386">
        <f>F7/F6</f>
        <v>0.98495397306520038</v>
      </c>
    </row>
    <row r="8" spans="1:7">
      <c r="A8" s="346" t="s">
        <v>865</v>
      </c>
      <c r="B8" s="370">
        <v>1855</v>
      </c>
      <c r="C8" s="375">
        <f>B8/B6</f>
        <v>4.9841419649142744E-3</v>
      </c>
      <c r="D8" s="370">
        <v>2625</v>
      </c>
      <c r="E8" s="387">
        <f>D8/D6</f>
        <v>7.8898724094918927E-3</v>
      </c>
      <c r="F8" s="370">
        <v>2586</v>
      </c>
      <c r="G8" s="387">
        <f>F8/F6</f>
        <v>7.2510297527752154E-3</v>
      </c>
    </row>
    <row r="9" spans="1:7" ht="15">
      <c r="A9" s="334" t="s">
        <v>866</v>
      </c>
      <c r="B9" s="372">
        <v>5635</v>
      </c>
      <c r="C9" s="376">
        <f>B9/B6</f>
        <v>1.5140506723607512E-2</v>
      </c>
      <c r="D9" s="372">
        <v>4846</v>
      </c>
      <c r="E9" s="388">
        <f>D9/D6</f>
        <v>1.4565455884341985E-2</v>
      </c>
      <c r="F9" s="372">
        <v>2526</v>
      </c>
      <c r="G9" s="388">
        <f>F9/F6</f>
        <v>7.0827924035228897E-3</v>
      </c>
    </row>
    <row r="10" spans="1:7" ht="15">
      <c r="A10" s="334" t="s">
        <v>867</v>
      </c>
      <c r="B10" s="369">
        <v>130.41</v>
      </c>
      <c r="C10" s="377">
        <f>B10/B6</f>
        <v>3.5039458417491669E-4</v>
      </c>
      <c r="D10" s="369">
        <v>171</v>
      </c>
      <c r="E10" s="389">
        <f>D10/D6</f>
        <v>5.1396883124690037E-4</v>
      </c>
      <c r="F10" s="369">
        <v>254</v>
      </c>
      <c r="G10" s="389">
        <f>F10/F6</f>
        <v>7.1220477850150992E-4</v>
      </c>
    </row>
    <row r="11" spans="1:7" ht="16" thickBot="1">
      <c r="A11" s="334" t="s">
        <v>868</v>
      </c>
      <c r="B11" s="365">
        <v>0</v>
      </c>
      <c r="C11" s="378" t="s">
        <v>66</v>
      </c>
      <c r="D11" s="365">
        <v>0</v>
      </c>
      <c r="E11" s="366" t="s">
        <v>66</v>
      </c>
      <c r="F11" s="365">
        <v>0</v>
      </c>
      <c r="G11" s="366" t="s">
        <v>66</v>
      </c>
    </row>
    <row r="12" spans="1:7" ht="15" thickBot="1">
      <c r="A12" s="349" t="s">
        <v>869</v>
      </c>
      <c r="B12" s="360">
        <f>+B13</f>
        <v>0</v>
      </c>
      <c r="C12" s="379" t="s">
        <v>66</v>
      </c>
      <c r="D12" s="360">
        <f>+D13</f>
        <v>0</v>
      </c>
      <c r="E12" s="390" t="s">
        <v>66</v>
      </c>
      <c r="F12" s="360">
        <f>+F13</f>
        <v>0</v>
      </c>
      <c r="G12" s="390" t="s">
        <v>66</v>
      </c>
    </row>
    <row r="13" spans="1:7" ht="15" thickBot="1">
      <c r="A13" s="343" t="s">
        <v>870</v>
      </c>
      <c r="B13" s="344">
        <v>0</v>
      </c>
      <c r="C13" s="380" t="s">
        <v>66</v>
      </c>
      <c r="D13" s="344">
        <v>0</v>
      </c>
      <c r="E13" s="354" t="s">
        <v>66</v>
      </c>
      <c r="F13" s="344">
        <v>0</v>
      </c>
      <c r="G13" s="354" t="s">
        <v>66</v>
      </c>
    </row>
    <row r="14" spans="1:7" ht="16" thickBot="1">
      <c r="A14" s="353" t="s">
        <v>871</v>
      </c>
      <c r="B14" s="382">
        <f>+B15+B16</f>
        <v>479432</v>
      </c>
      <c r="C14" s="383">
        <f>B14/B14</f>
        <v>1</v>
      </c>
      <c r="D14" s="382">
        <f>+D15+D16</f>
        <v>467589</v>
      </c>
      <c r="E14" s="391">
        <f>D14/D14</f>
        <v>1</v>
      </c>
      <c r="F14" s="382">
        <f>+F15+F16</f>
        <v>453928</v>
      </c>
      <c r="G14" s="391">
        <f>F14/F14</f>
        <v>1</v>
      </c>
    </row>
    <row r="15" spans="1:7" ht="15">
      <c r="A15" s="334" t="s">
        <v>872</v>
      </c>
      <c r="B15" s="371">
        <v>423818</v>
      </c>
      <c r="C15" s="384">
        <f>B15/B14</f>
        <v>0.88400023360977154</v>
      </c>
      <c r="D15" s="371">
        <v>438600</v>
      </c>
      <c r="E15" s="392">
        <f>D15/D14</f>
        <v>0.93800324644078459</v>
      </c>
      <c r="F15" s="371">
        <v>425786</v>
      </c>
      <c r="G15" s="392">
        <f>F15/F14</f>
        <v>0.93800338379654924</v>
      </c>
    </row>
    <row r="16" spans="1:7" ht="16" thickBot="1">
      <c r="A16" s="334" t="s">
        <v>873</v>
      </c>
      <c r="B16" s="370">
        <v>55614</v>
      </c>
      <c r="C16" s="381">
        <f>B16/B14</f>
        <v>0.11599976639022844</v>
      </c>
      <c r="D16" s="370">
        <v>28989</v>
      </c>
      <c r="E16" s="393">
        <f>D16/D14</f>
        <v>6.1996753559215467E-2</v>
      </c>
      <c r="F16" s="370">
        <v>28142</v>
      </c>
      <c r="G16" s="393">
        <f>F16/F14</f>
        <v>6.1996616203450768E-2</v>
      </c>
    </row>
    <row r="17" spans="1:7" ht="16" thickBot="1">
      <c r="A17" s="353" t="s">
        <v>874</v>
      </c>
      <c r="B17" s="958">
        <f>+B14+B12+B6</f>
        <v>851612.40999999992</v>
      </c>
      <c r="C17" s="946"/>
      <c r="D17" s="958">
        <f>+D14+D12+D6</f>
        <v>800294</v>
      </c>
      <c r="E17" s="946"/>
      <c r="F17" s="958">
        <f>+F14+F12+F6</f>
        <v>810567</v>
      </c>
      <c r="G17" s="947"/>
    </row>
    <row r="18" spans="1:7" ht="19.5" customHeight="1" thickBot="1">
      <c r="A18" s="335" t="s">
        <v>856</v>
      </c>
      <c r="B18" s="963">
        <v>1654.52</v>
      </c>
      <c r="C18" s="964"/>
      <c r="D18" s="959">
        <v>1559.18</v>
      </c>
      <c r="E18" s="960"/>
      <c r="F18" s="961">
        <v>1415.63</v>
      </c>
      <c r="G18" s="962"/>
    </row>
    <row r="19" spans="1:7" ht="16" thickBot="1">
      <c r="A19" s="353" t="s">
        <v>875</v>
      </c>
      <c r="B19" s="954">
        <f>B17/B18</f>
        <v>514.71871600222414</v>
      </c>
      <c r="C19" s="955"/>
      <c r="D19" s="954">
        <f>D17/D18</f>
        <v>513.27877474056879</v>
      </c>
      <c r="E19" s="955"/>
      <c r="F19" s="954">
        <f>F17/F18</f>
        <v>572.58393789337606</v>
      </c>
      <c r="G19" s="955"/>
    </row>
    <row r="20" spans="1:7" ht="20.25" customHeight="1" thickBot="1">
      <c r="A20" s="335" t="s">
        <v>857</v>
      </c>
      <c r="B20" s="950">
        <v>481274</v>
      </c>
      <c r="C20" s="951"/>
      <c r="D20" s="950">
        <v>476329</v>
      </c>
      <c r="E20" s="962"/>
      <c r="F20" s="950">
        <v>428514</v>
      </c>
      <c r="G20" s="962"/>
    </row>
    <row r="21" spans="1:7" ht="16" thickBot="1">
      <c r="A21" s="353" t="s">
        <v>876</v>
      </c>
      <c r="B21" s="956">
        <f>B17/B20</f>
        <v>1.7694959835769228</v>
      </c>
      <c r="C21" s="957"/>
      <c r="D21" s="956">
        <f>D17/D20</f>
        <v>1.6801286505755475</v>
      </c>
      <c r="E21" s="957"/>
      <c r="F21" s="956">
        <f>F17/F20</f>
        <v>1.8915764712471472</v>
      </c>
      <c r="G21" s="957"/>
    </row>
    <row r="22" spans="1:7">
      <c r="A22" s="952" t="s">
        <v>877</v>
      </c>
      <c r="B22" s="952"/>
      <c r="C22" s="952"/>
      <c r="D22" s="952"/>
      <c r="E22" s="952"/>
      <c r="F22" s="952"/>
      <c r="G22" s="952"/>
    </row>
    <row r="24" spans="1:7">
      <c r="E24" s="285" t="s">
        <v>878</v>
      </c>
    </row>
  </sheetData>
  <mergeCells count="20">
    <mergeCell ref="B21:C21"/>
    <mergeCell ref="A22:G22"/>
    <mergeCell ref="D17:E17"/>
    <mergeCell ref="F17:G17"/>
    <mergeCell ref="D19:E19"/>
    <mergeCell ref="F19:G19"/>
    <mergeCell ref="D21:E21"/>
    <mergeCell ref="F21:G21"/>
    <mergeCell ref="D18:E18"/>
    <mergeCell ref="F18:G18"/>
    <mergeCell ref="B17:C17"/>
    <mergeCell ref="B18:C18"/>
    <mergeCell ref="B20:C20"/>
    <mergeCell ref="D20:E20"/>
    <mergeCell ref="F20:G20"/>
    <mergeCell ref="A3:G3"/>
    <mergeCell ref="B4:C4"/>
    <mergeCell ref="D4:E4"/>
    <mergeCell ref="F4:G4"/>
    <mergeCell ref="B19:C19"/>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8CB8A-F54A-49CC-BE8F-5B942353B62B}">
  <sheetPr>
    <tabColor theme="9"/>
  </sheetPr>
  <dimension ref="A2:J19"/>
  <sheetViews>
    <sheetView zoomScale="110" zoomScaleNormal="110" workbookViewId="0">
      <selection activeCell="C91" sqref="C91:D93"/>
    </sheetView>
  </sheetViews>
  <sheetFormatPr baseColWidth="10" defaultColWidth="8.83203125" defaultRowHeight="14"/>
  <cols>
    <col min="1" max="1" width="28.5" customWidth="1"/>
    <col min="2" max="2" width="8.6640625" customWidth="1"/>
    <col min="3" max="4" width="11.6640625" customWidth="1"/>
    <col min="5" max="5" width="8.6640625" customWidth="1"/>
    <col min="6" max="7" width="11.6640625" customWidth="1"/>
    <col min="8" max="8" width="8.6640625" customWidth="1"/>
    <col min="9" max="10" width="11.6640625" customWidth="1"/>
  </cols>
  <sheetData>
    <row r="2" spans="1:10" ht="15" thickBot="1"/>
    <row r="3" spans="1:10" ht="29.25" customHeight="1" thickBot="1">
      <c r="A3" s="953" t="s">
        <v>923</v>
      </c>
      <c r="B3" s="946"/>
      <c r="C3" s="946"/>
      <c r="D3" s="946"/>
      <c r="E3" s="946"/>
      <c r="F3" s="946"/>
      <c r="G3" s="946"/>
      <c r="H3" s="946"/>
      <c r="I3" s="946"/>
      <c r="J3" s="947"/>
    </row>
    <row r="4" spans="1:10" ht="15" thickBot="1">
      <c r="A4" s="339"/>
      <c r="B4" s="945">
        <v>2023</v>
      </c>
      <c r="C4" s="946"/>
      <c r="D4" s="947"/>
      <c r="E4" s="945">
        <v>2022</v>
      </c>
      <c r="F4" s="946"/>
      <c r="G4" s="947"/>
      <c r="H4" s="945">
        <v>2021</v>
      </c>
      <c r="I4" s="946"/>
      <c r="J4" s="947"/>
    </row>
    <row r="5" spans="1:10" ht="58.5" customHeight="1" thickBot="1">
      <c r="A5" s="340"/>
      <c r="B5" s="340" t="s">
        <v>924</v>
      </c>
      <c r="C5" s="341" t="s">
        <v>925</v>
      </c>
      <c r="D5" s="342" t="s">
        <v>926</v>
      </c>
      <c r="E5" s="340" t="s">
        <v>924</v>
      </c>
      <c r="F5" s="341" t="s">
        <v>925</v>
      </c>
      <c r="G5" s="342" t="s">
        <v>926</v>
      </c>
      <c r="H5" s="340" t="s">
        <v>924</v>
      </c>
      <c r="I5" s="341" t="s">
        <v>925</v>
      </c>
      <c r="J5" s="342" t="s">
        <v>926</v>
      </c>
    </row>
    <row r="6" spans="1:10" ht="15" thickBot="1">
      <c r="A6" s="349" t="s">
        <v>632</v>
      </c>
      <c r="B6" s="360">
        <f>+B7+B8+B9+B10</f>
        <v>3685203</v>
      </c>
      <c r="C6" s="398">
        <f>B6/B17</f>
        <v>2.2273547615018252</v>
      </c>
      <c r="D6" s="403">
        <f>B6/B18</f>
        <v>7.6571828106234703</v>
      </c>
      <c r="E6" s="360">
        <f>+E7+E8+E9+E10</f>
        <v>2899027.0783114</v>
      </c>
      <c r="F6" s="398">
        <f>E6/E17</f>
        <v>1.859330415328718</v>
      </c>
      <c r="G6" s="403">
        <f>E6/E18</f>
        <v>6.086186392832265</v>
      </c>
      <c r="H6" s="360">
        <f>+H7+H8+H9+H10</f>
        <v>4030359.2349999999</v>
      </c>
      <c r="I6" s="398">
        <f>H6/H17</f>
        <v>2.8470428254558042</v>
      </c>
      <c r="J6" s="403">
        <f>H6/H18</f>
        <v>9.4054318762047444</v>
      </c>
    </row>
    <row r="7" spans="1:10" ht="15">
      <c r="A7" s="343" t="s">
        <v>927</v>
      </c>
      <c r="B7" s="344">
        <v>207049</v>
      </c>
      <c r="C7" s="399">
        <f>B7/B17</f>
        <v>0.12514143074728623</v>
      </c>
      <c r="D7" s="404">
        <f>B7/B18</f>
        <v>0.43021023367146366</v>
      </c>
      <c r="E7" s="344">
        <v>192146</v>
      </c>
      <c r="F7" s="399">
        <f>E7/E17</f>
        <v>0.12323544842218143</v>
      </c>
      <c r="G7" s="404">
        <f>E7/E18</f>
        <v>0.40338925406599219</v>
      </c>
      <c r="H7" s="414">
        <v>142759.23499999999</v>
      </c>
      <c r="I7" s="399">
        <f>H7/H17</f>
        <v>0.10084501953193983</v>
      </c>
      <c r="J7" s="404">
        <f>H7/H18</f>
        <v>0.33314952370284284</v>
      </c>
    </row>
    <row r="8" spans="1:10" ht="15">
      <c r="A8" s="346" t="s">
        <v>928</v>
      </c>
      <c r="B8" s="347">
        <v>3278993</v>
      </c>
      <c r="C8" s="400">
        <f>B8/B17</f>
        <v>1.9818394458815849</v>
      </c>
      <c r="D8" s="405">
        <f>B8/B18</f>
        <v>6.8131521752681428</v>
      </c>
      <c r="E8" s="347">
        <v>2504350.0783114</v>
      </c>
      <c r="F8" s="400">
        <f>E8/E17</f>
        <v>1.6061989575990683</v>
      </c>
      <c r="G8" s="405">
        <f>E8/E18</f>
        <v>5.257605726947971</v>
      </c>
      <c r="H8" s="347">
        <v>3728920</v>
      </c>
      <c r="I8" s="400">
        <f>H8/H17</f>
        <v>2.6341063696022267</v>
      </c>
      <c r="J8" s="405">
        <f>H8/H18</f>
        <v>8.7019793985727425</v>
      </c>
    </row>
    <row r="9" spans="1:10" ht="15">
      <c r="A9" s="397" t="s">
        <v>929</v>
      </c>
      <c r="B9" s="337">
        <v>199161</v>
      </c>
      <c r="C9" s="401">
        <f>B9/B17</f>
        <v>0.12037388487295408</v>
      </c>
      <c r="D9" s="406">
        <f>B9/B18</f>
        <v>0.41382040168386408</v>
      </c>
      <c r="E9" s="337">
        <v>202531</v>
      </c>
      <c r="F9" s="401">
        <f>E9/E17</f>
        <v>0.12989600930746842</v>
      </c>
      <c r="G9" s="406">
        <f>E9/E18</f>
        <v>0.42519141181830206</v>
      </c>
      <c r="H9" s="337">
        <v>158680</v>
      </c>
      <c r="I9" s="401">
        <f>H9/H17</f>
        <v>0.11209143632163772</v>
      </c>
      <c r="J9" s="406">
        <f>H9/H18</f>
        <v>0.37030295392915985</v>
      </c>
    </row>
    <row r="10" spans="1:10" ht="15" thickBot="1">
      <c r="A10" s="285" t="s">
        <v>930</v>
      </c>
      <c r="B10" s="337">
        <v>0</v>
      </c>
      <c r="C10" s="402" t="s">
        <v>66</v>
      </c>
      <c r="D10" s="356" t="s">
        <v>66</v>
      </c>
      <c r="E10" s="337">
        <v>0</v>
      </c>
      <c r="F10" s="402" t="s">
        <v>66</v>
      </c>
      <c r="G10" s="356" t="s">
        <v>66</v>
      </c>
      <c r="H10" s="337">
        <v>0</v>
      </c>
      <c r="I10" s="402" t="s">
        <v>66</v>
      </c>
      <c r="J10" s="356" t="s">
        <v>66</v>
      </c>
    </row>
    <row r="11" spans="1:10" ht="15" thickBot="1">
      <c r="A11" s="349" t="s">
        <v>931</v>
      </c>
      <c r="B11" s="360">
        <v>3213204</v>
      </c>
      <c r="C11" s="398">
        <f>B11/B17</f>
        <v>1.942076251722554</v>
      </c>
      <c r="D11" s="398">
        <f>B11/B18</f>
        <v>6.6764545768107153</v>
      </c>
      <c r="E11" s="360">
        <v>1992095</v>
      </c>
      <c r="F11" s="398">
        <f>E11/E17</f>
        <v>1.2776572014228009</v>
      </c>
      <c r="G11" s="398">
        <f>E11/E18</f>
        <v>4.1821829029935191</v>
      </c>
      <c r="H11" s="360">
        <v>2709680</v>
      </c>
      <c r="I11" s="398">
        <f>H11/H17</f>
        <v>1.9141159766323121</v>
      </c>
      <c r="J11" s="403">
        <f>H11/H18</f>
        <v>6.3234340068235806</v>
      </c>
    </row>
    <row r="12" spans="1:10" ht="16" thickBot="1">
      <c r="A12" s="349" t="s">
        <v>932</v>
      </c>
      <c r="B12" s="360">
        <v>471998</v>
      </c>
      <c r="C12" s="398">
        <f>B12/B17</f>
        <v>0.28527790537436842</v>
      </c>
      <c r="D12" s="403">
        <f>B12/B18</f>
        <v>0.98072615599429847</v>
      </c>
      <c r="E12" s="360">
        <v>906932</v>
      </c>
      <c r="F12" s="398">
        <f>E12/E17</f>
        <v>0.58167316367983646</v>
      </c>
      <c r="G12" s="403">
        <f>E12/E18</f>
        <v>1.9040033254326316</v>
      </c>
      <c r="H12" s="360">
        <v>1320679.2350000001</v>
      </c>
      <c r="I12" s="398">
        <f>H12/H17</f>
        <v>0.93292684882349208</v>
      </c>
      <c r="J12" s="403">
        <f>H12/H18</f>
        <v>3.0819978693811638</v>
      </c>
    </row>
    <row r="13" spans="1:10" ht="17" thickBot="1">
      <c r="A13" s="353" t="s">
        <v>933</v>
      </c>
      <c r="B13" s="409">
        <f>+B14+B15</f>
        <v>3556723</v>
      </c>
      <c r="C13" s="398">
        <f>B13/B17</f>
        <v>2.1497008195730483</v>
      </c>
      <c r="D13" s="403">
        <f>B13/B18</f>
        <v>7.3902246952879231</v>
      </c>
      <c r="E13" s="409">
        <f>+E14+E15</f>
        <v>3550049</v>
      </c>
      <c r="F13" s="398">
        <f>E13/E17</f>
        <v>2.2768721723882712</v>
      </c>
      <c r="G13" s="403">
        <f>E13/E18</f>
        <v>7.4529348412546792</v>
      </c>
      <c r="H13" s="409">
        <f>+H14+H15</f>
        <v>3007000</v>
      </c>
      <c r="I13" s="398">
        <f>H13/H17</f>
        <v>2.1241426078848287</v>
      </c>
      <c r="J13" s="403">
        <f>H13/H18</f>
        <v>7.017273648002166</v>
      </c>
    </row>
    <row r="14" spans="1:10" ht="17.25" customHeight="1">
      <c r="A14" s="394" t="s">
        <v>934</v>
      </c>
      <c r="B14" s="407">
        <v>1493981</v>
      </c>
      <c r="C14" s="410">
        <f>B14/B17</f>
        <v>0.90296944128810774</v>
      </c>
      <c r="D14" s="411">
        <f>B14/B18</f>
        <v>3.1042212959769278</v>
      </c>
      <c r="E14" s="407">
        <v>1655445</v>
      </c>
      <c r="F14" s="410">
        <f>E14/E17</f>
        <v>1.0617421487476093</v>
      </c>
      <c r="G14" s="411">
        <f>E14/E18</f>
        <v>3.4754234993040525</v>
      </c>
      <c r="H14" s="407">
        <v>1627000</v>
      </c>
      <c r="I14" s="410">
        <f>H14/H17</f>
        <v>1.1493116139104145</v>
      </c>
      <c r="J14" s="411">
        <f>H14/H18</f>
        <v>3.796842110176097</v>
      </c>
    </row>
    <row r="15" spans="1:10" ht="17.25" customHeight="1" thickBot="1">
      <c r="A15" s="395" t="s">
        <v>935</v>
      </c>
      <c r="B15" s="408">
        <v>2062742</v>
      </c>
      <c r="C15" s="412">
        <f>B15/B17</f>
        <v>1.2467313782849407</v>
      </c>
      <c r="D15" s="413">
        <f>B15/B18</f>
        <v>4.2860033993109958</v>
      </c>
      <c r="E15" s="408">
        <v>1894604</v>
      </c>
      <c r="F15" s="412">
        <f>E15/E17</f>
        <v>1.2151300236406619</v>
      </c>
      <c r="G15" s="413">
        <f>E15/E18</f>
        <v>3.9775113419506267</v>
      </c>
      <c r="H15" s="408">
        <v>1380000</v>
      </c>
      <c r="I15" s="412">
        <f>H15/H17</f>
        <v>0.97483099397441419</v>
      </c>
      <c r="J15" s="413">
        <f>H15/H18</f>
        <v>3.2204315378260686</v>
      </c>
    </row>
    <row r="16" spans="1:10" ht="31.5" customHeight="1" thickBot="1">
      <c r="A16" s="353" t="s">
        <v>936</v>
      </c>
      <c r="B16" s="965">
        <f>B13/B6</f>
        <v>0.96513624893933925</v>
      </c>
      <c r="C16" s="966"/>
      <c r="D16" s="967"/>
      <c r="E16" s="965">
        <f>E13/E6</f>
        <v>1.2245656574093822</v>
      </c>
      <c r="F16" s="966"/>
      <c r="G16" s="967"/>
      <c r="H16" s="965">
        <f>H13/H6</f>
        <v>0.74608733978027153</v>
      </c>
      <c r="I16" s="966"/>
      <c r="J16" s="967"/>
    </row>
    <row r="17" spans="1:10" ht="15">
      <c r="A17" s="336" t="s">
        <v>937</v>
      </c>
      <c r="B17" s="968">
        <v>1654520</v>
      </c>
      <c r="C17" s="969"/>
      <c r="D17" s="970"/>
      <c r="E17" s="968">
        <v>1559178</v>
      </c>
      <c r="F17" s="969"/>
      <c r="G17" s="970"/>
      <c r="H17" s="974">
        <v>1415630</v>
      </c>
      <c r="I17" s="975"/>
      <c r="J17" s="976"/>
    </row>
    <row r="18" spans="1:10" ht="16" thickBot="1">
      <c r="A18" s="396" t="s">
        <v>857</v>
      </c>
      <c r="B18" s="971">
        <v>481274</v>
      </c>
      <c r="C18" s="972"/>
      <c r="D18" s="973"/>
      <c r="E18" s="977">
        <v>476329</v>
      </c>
      <c r="F18" s="978"/>
      <c r="G18" s="979"/>
      <c r="H18" s="977">
        <v>428514</v>
      </c>
      <c r="I18" s="978"/>
      <c r="J18" s="979"/>
    </row>
    <row r="19" spans="1:10" ht="163.5" customHeight="1">
      <c r="A19" s="952" t="s">
        <v>938</v>
      </c>
      <c r="B19" s="952"/>
      <c r="C19" s="952"/>
      <c r="D19" s="952"/>
      <c r="E19" s="952"/>
      <c r="F19" s="952"/>
      <c r="G19" s="952"/>
      <c r="H19" s="952"/>
      <c r="I19" s="952"/>
      <c r="J19" s="952"/>
    </row>
  </sheetData>
  <mergeCells count="14">
    <mergeCell ref="A19:J19"/>
    <mergeCell ref="B17:D17"/>
    <mergeCell ref="B18:D18"/>
    <mergeCell ref="E17:G17"/>
    <mergeCell ref="H17:J17"/>
    <mergeCell ref="E18:G18"/>
    <mergeCell ref="H18:J18"/>
    <mergeCell ref="B16:D16"/>
    <mergeCell ref="E16:G16"/>
    <mergeCell ref="H16:J16"/>
    <mergeCell ref="A3:J3"/>
    <mergeCell ref="B4:D4"/>
    <mergeCell ref="E4:G4"/>
    <mergeCell ref="H4:J4"/>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D065FF-A56B-4CE9-97B8-615059323D81}">
  <sheetPr>
    <tabColor theme="9"/>
  </sheetPr>
  <dimension ref="A1:D934"/>
  <sheetViews>
    <sheetView showGridLines="0" zoomScaleNormal="100" workbookViewId="0">
      <selection sqref="A1:C1"/>
    </sheetView>
  </sheetViews>
  <sheetFormatPr baseColWidth="10" defaultColWidth="12.6640625" defaultRowHeight="15" customHeight="1"/>
  <cols>
    <col min="1" max="1" width="8.1640625" bestFit="1" customWidth="1"/>
    <col min="2" max="2" width="62.6640625" customWidth="1"/>
    <col min="3" max="3" width="66.5" customWidth="1"/>
    <col min="4" max="6" width="15.83203125" customWidth="1"/>
    <col min="7" max="26" width="7.6640625" customWidth="1"/>
  </cols>
  <sheetData>
    <row r="1" spans="1:4" ht="49" customHeight="1">
      <c r="A1" s="857"/>
      <c r="B1" s="857"/>
      <c r="C1" s="857"/>
    </row>
    <row r="2" spans="1:4" ht="23" customHeight="1">
      <c r="A2" s="787"/>
      <c r="B2" s="788" t="s">
        <v>262</v>
      </c>
      <c r="C2" s="787"/>
    </row>
    <row r="3" spans="1:4" ht="19" customHeight="1">
      <c r="A3" s="136"/>
      <c r="B3" s="137"/>
      <c r="C3" s="138"/>
    </row>
    <row r="4" spans="1:4" ht="23" customHeight="1">
      <c r="A4" s="134"/>
      <c r="B4" s="193" t="s">
        <v>0</v>
      </c>
      <c r="C4" s="193"/>
    </row>
    <row r="5" spans="1:4" ht="15" customHeight="1">
      <c r="A5" s="134"/>
      <c r="B5" s="139"/>
      <c r="C5" s="135"/>
    </row>
    <row r="6" spans="1:4" ht="33.5" customHeight="1">
      <c r="A6" s="101"/>
      <c r="B6" s="980" t="s">
        <v>879</v>
      </c>
      <c r="C6" s="980"/>
    </row>
    <row r="7" spans="1:4" ht="10" customHeight="1">
      <c r="A7" s="101"/>
      <c r="B7" s="194"/>
      <c r="C7" s="195"/>
    </row>
    <row r="8" spans="1:4" ht="14.25" customHeight="1">
      <c r="B8" s="13"/>
      <c r="C8" s="13"/>
    </row>
    <row r="9" spans="1:4" ht="19">
      <c r="B9" s="981" t="s">
        <v>432</v>
      </c>
      <c r="C9" s="981"/>
    </row>
    <row r="10" spans="1:4" ht="32">
      <c r="B10" s="755" t="s">
        <v>880</v>
      </c>
      <c r="C10" s="790" t="s">
        <v>881</v>
      </c>
      <c r="D10" s="82"/>
    </row>
    <row r="11" spans="1:4" ht="32">
      <c r="B11" s="49" t="s">
        <v>882</v>
      </c>
      <c r="C11" s="38">
        <v>0</v>
      </c>
    </row>
    <row r="12" spans="1:4" ht="16">
      <c r="B12" s="49" t="s">
        <v>883</v>
      </c>
      <c r="C12" s="38">
        <v>0</v>
      </c>
    </row>
    <row r="13" spans="1:4" ht="14.25" customHeight="1">
      <c r="B13" s="49" t="s">
        <v>884</v>
      </c>
      <c r="C13" s="38">
        <v>0</v>
      </c>
    </row>
    <row r="14" spans="1:4" ht="16">
      <c r="B14" s="49" t="s">
        <v>885</v>
      </c>
      <c r="C14" s="38" t="s">
        <v>886</v>
      </c>
    </row>
    <row r="15" spans="1:4" ht="14.25" customHeight="1">
      <c r="B15" s="72" t="s">
        <v>887</v>
      </c>
      <c r="C15" s="38" t="s">
        <v>888</v>
      </c>
    </row>
    <row r="16" spans="1:4" ht="16">
      <c r="B16" s="72" t="s">
        <v>757</v>
      </c>
      <c r="C16" s="38" t="s">
        <v>888</v>
      </c>
    </row>
    <row r="17" spans="2:3" ht="14.25" customHeight="1">
      <c r="B17" s="13"/>
      <c r="C17" s="13"/>
    </row>
    <row r="18" spans="2:3" ht="19">
      <c r="B18" s="981" t="s">
        <v>889</v>
      </c>
      <c r="C18" s="981"/>
    </row>
    <row r="19" spans="2:3" ht="46.25" customHeight="1">
      <c r="B19" s="791" t="s">
        <v>890</v>
      </c>
      <c r="C19" s="790" t="s">
        <v>881</v>
      </c>
    </row>
    <row r="20" spans="2:3" ht="75.75" customHeight="1">
      <c r="B20" s="49" t="s">
        <v>891</v>
      </c>
      <c r="C20" s="104" t="s">
        <v>892</v>
      </c>
    </row>
    <row r="21" spans="2:3" ht="14.25" customHeight="1">
      <c r="B21" s="49" t="s">
        <v>893</v>
      </c>
      <c r="C21" s="38">
        <v>0</v>
      </c>
    </row>
    <row r="22" spans="2:3" ht="14.25" customHeight="1">
      <c r="B22" s="49" t="s">
        <v>894</v>
      </c>
      <c r="C22" s="38">
        <v>0</v>
      </c>
    </row>
    <row r="23" spans="2:3" ht="14.25" customHeight="1">
      <c r="B23" s="49" t="s">
        <v>895</v>
      </c>
      <c r="C23" s="38">
        <v>0</v>
      </c>
    </row>
    <row r="24" spans="2:3" ht="14.25" customHeight="1">
      <c r="B24" s="49" t="s">
        <v>896</v>
      </c>
      <c r="C24" s="38">
        <v>0</v>
      </c>
    </row>
    <row r="25" spans="2:3" ht="14.25" customHeight="1">
      <c r="B25" s="49" t="s">
        <v>897</v>
      </c>
      <c r="C25" s="38">
        <v>0</v>
      </c>
    </row>
    <row r="26" spans="2:3" ht="14.25" customHeight="1">
      <c r="B26" s="49" t="s">
        <v>898</v>
      </c>
      <c r="C26" s="38">
        <v>0</v>
      </c>
    </row>
    <row r="27" spans="2:3" ht="16">
      <c r="B27" s="49" t="s">
        <v>899</v>
      </c>
      <c r="C27" s="38">
        <v>0</v>
      </c>
    </row>
    <row r="28" spans="2:3" ht="16">
      <c r="B28" s="49" t="s">
        <v>900</v>
      </c>
      <c r="C28" s="38">
        <v>0</v>
      </c>
    </row>
    <row r="29" spans="2:3" ht="16">
      <c r="B29" s="49" t="s">
        <v>901</v>
      </c>
      <c r="C29" s="38">
        <v>0</v>
      </c>
    </row>
    <row r="30" spans="2:3" ht="14.25" customHeight="1">
      <c r="B30" s="72" t="s">
        <v>902</v>
      </c>
      <c r="C30" s="38" t="s">
        <v>888</v>
      </c>
    </row>
    <row r="31" spans="2:3" ht="16">
      <c r="B31" s="72" t="s">
        <v>903</v>
      </c>
      <c r="C31" s="38" t="s">
        <v>888</v>
      </c>
    </row>
    <row r="32" spans="2:3" ht="183" customHeight="1">
      <c r="B32" s="49" t="s">
        <v>2434</v>
      </c>
      <c r="C32" s="104" t="s">
        <v>904</v>
      </c>
    </row>
    <row r="33" spans="2:3" ht="35.25" customHeight="1">
      <c r="B33" s="49" t="s">
        <v>2435</v>
      </c>
      <c r="C33" s="104" t="s">
        <v>905</v>
      </c>
    </row>
    <row r="34" spans="2:3" ht="48.5" customHeight="1">
      <c r="B34" s="49" t="s">
        <v>2436</v>
      </c>
      <c r="C34" s="104" t="s">
        <v>906</v>
      </c>
    </row>
    <row r="35" spans="2:3" ht="14"/>
    <row r="36" spans="2:3" ht="20" thickBot="1">
      <c r="B36" s="981" t="s">
        <v>907</v>
      </c>
      <c r="C36" s="981"/>
    </row>
    <row r="37" spans="2:3" ht="14.25" customHeight="1">
      <c r="B37" s="791" t="s">
        <v>908</v>
      </c>
      <c r="C37" s="790" t="s">
        <v>881</v>
      </c>
    </row>
    <row r="38" spans="2:3" ht="221.25" customHeight="1">
      <c r="B38" s="49" t="s">
        <v>909</v>
      </c>
      <c r="C38" s="104" t="s">
        <v>2235</v>
      </c>
    </row>
    <row r="39" spans="2:3" ht="81" customHeight="1">
      <c r="B39" s="49" t="s">
        <v>910</v>
      </c>
      <c r="C39" s="104" t="s">
        <v>911</v>
      </c>
    </row>
    <row r="40" spans="2:3" ht="14"/>
    <row r="41" spans="2:3" ht="23" customHeight="1" thickBot="1">
      <c r="B41" s="792" t="s">
        <v>2216</v>
      </c>
      <c r="C41" s="792"/>
    </row>
    <row r="42" spans="2:3" ht="23" customHeight="1">
      <c r="B42" s="755" t="s">
        <v>912</v>
      </c>
      <c r="C42" s="793" t="s">
        <v>881</v>
      </c>
    </row>
    <row r="43" spans="2:3" ht="48">
      <c r="B43" s="47" t="s">
        <v>913</v>
      </c>
      <c r="C43" s="893" t="s">
        <v>2261</v>
      </c>
    </row>
    <row r="44" spans="2:3" ht="32">
      <c r="B44" s="47" t="s">
        <v>2217</v>
      </c>
      <c r="C44" s="894"/>
    </row>
    <row r="45" spans="2:3" ht="32">
      <c r="B45" s="47" t="s">
        <v>914</v>
      </c>
      <c r="C45" s="896"/>
    </row>
    <row r="46" spans="2:3" ht="14.25" customHeight="1"/>
    <row r="47" spans="2:3" ht="20" customHeight="1" thickBot="1">
      <c r="B47" s="981" t="s">
        <v>915</v>
      </c>
      <c r="C47" s="981"/>
    </row>
    <row r="48" spans="2:3" ht="20.5" customHeight="1">
      <c r="B48" s="791" t="s">
        <v>916</v>
      </c>
      <c r="C48" s="790" t="s">
        <v>881</v>
      </c>
    </row>
    <row r="49" spans="2:3" ht="48">
      <c r="B49" s="49" t="s">
        <v>917</v>
      </c>
      <c r="C49" s="104" t="s">
        <v>918</v>
      </c>
    </row>
    <row r="50" spans="2:3" ht="28.25" customHeight="1">
      <c r="B50" s="49" t="s">
        <v>919</v>
      </c>
      <c r="C50" s="104" t="s">
        <v>920</v>
      </c>
    </row>
    <row r="51" spans="2:3" ht="62.5" customHeight="1">
      <c r="B51" s="49" t="s">
        <v>921</v>
      </c>
      <c r="C51" s="104" t="s">
        <v>920</v>
      </c>
    </row>
    <row r="52" spans="2:3" ht="94" customHeight="1">
      <c r="B52" s="49" t="s">
        <v>922</v>
      </c>
      <c r="C52" s="199" t="s">
        <v>2270</v>
      </c>
    </row>
    <row r="53" spans="2:3" ht="14.25" customHeight="1"/>
    <row r="54" spans="2:3" ht="14.25" customHeight="1"/>
    <row r="55" spans="2:3" ht="14.25" customHeight="1"/>
    <row r="56" spans="2:3" ht="14.25" customHeight="1"/>
    <row r="57" spans="2:3" ht="14.25" customHeight="1"/>
    <row r="58" spans="2:3" ht="14.25" customHeight="1"/>
    <row r="59" spans="2:3" ht="14.25" customHeight="1"/>
    <row r="60" spans="2:3" ht="14.25" customHeight="1"/>
    <row r="61" spans="2:3" ht="14.25" customHeight="1"/>
    <row r="62" spans="2:3" ht="14.25" customHeight="1"/>
    <row r="63" spans="2:3" ht="14.25" customHeight="1"/>
    <row r="64" spans="2:3"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sheetData>
  <sheetProtection algorithmName="SHA-512" hashValue="6qrl3hOXjvMx3MTk9kg++xdbmFGPx3aOse7FKcI8SAZGzqyhd48CEDhxdGnJluUebhlgjYOJhtnceXyZ+fIF/w==" saltValue="iF4fTSUzyRDUlzLDPpirwg==" spinCount="100000" sheet="1" formatCells="0" formatColumns="0" formatRows="0" insertColumns="0" insertRows="0" insertHyperlinks="0" deleteColumns="0" deleteRows="0" sort="0" autoFilter="0" pivotTables="0"/>
  <mergeCells count="7">
    <mergeCell ref="A1:C1"/>
    <mergeCell ref="B6:C6"/>
    <mergeCell ref="C43:C45"/>
    <mergeCell ref="B47:C47"/>
    <mergeCell ref="B36:C36"/>
    <mergeCell ref="B9:C9"/>
    <mergeCell ref="B18:C18"/>
  </mergeCells>
  <hyperlinks>
    <hyperlink ref="B4" location="'Cover Page &amp; Directory'!A1" display="Directory" xr:uid="{2E9BEB60-A17A-1945-8260-A5170E59459E}"/>
  </hyperlinks>
  <pageMargins left="0.7" right="0.7" top="0.75" bottom="0.75" header="0" footer="0"/>
  <pageSetup orientation="landscape"/>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9"/>
  </sheetPr>
  <dimension ref="A1:Y1072"/>
  <sheetViews>
    <sheetView showGridLines="0" zoomScaleNormal="100" workbookViewId="0">
      <selection sqref="A1:E1"/>
    </sheetView>
  </sheetViews>
  <sheetFormatPr baseColWidth="10" defaultColWidth="12.6640625" defaultRowHeight="15" customHeight="1"/>
  <cols>
    <col min="1" max="1" width="7.6640625" style="4" customWidth="1"/>
    <col min="2" max="2" width="48.6640625" style="4" customWidth="1"/>
    <col min="3" max="3" width="39.6640625" style="4" customWidth="1"/>
    <col min="4" max="4" width="26.33203125" style="4" customWidth="1"/>
    <col min="5" max="5" width="54.33203125" style="11" customWidth="1"/>
    <col min="6" max="6" width="60.1640625" style="12" customWidth="1"/>
    <col min="7" max="7" width="20.33203125" style="16" customWidth="1"/>
    <col min="8" max="8" width="15.5" style="17" customWidth="1"/>
    <col min="9" max="25" width="7.6640625" style="4" customWidth="1"/>
    <col min="26" max="16384" width="12.6640625" style="4"/>
  </cols>
  <sheetData>
    <row r="1" spans="1:7" ht="48" customHeight="1">
      <c r="A1" s="857"/>
      <c r="B1" s="857"/>
      <c r="C1" s="857"/>
      <c r="D1" s="857"/>
      <c r="E1" s="857"/>
      <c r="F1" s="688"/>
      <c r="G1" s="689"/>
    </row>
    <row r="2" spans="1:7" ht="23" customHeight="1">
      <c r="A2" s="787"/>
      <c r="B2" s="788" t="s">
        <v>262</v>
      </c>
      <c r="C2" s="858"/>
      <c r="D2" s="858"/>
      <c r="E2" s="858"/>
      <c r="F2" s="688"/>
      <c r="G2" s="689"/>
    </row>
    <row r="3" spans="1:7" ht="15" customHeight="1">
      <c r="A3" s="136"/>
      <c r="B3" s="137"/>
      <c r="C3" s="138"/>
      <c r="D3" s="13"/>
      <c r="E3" s="675"/>
      <c r="F3" s="688"/>
      <c r="G3" s="689"/>
    </row>
    <row r="4" spans="1:7" ht="23" customHeight="1">
      <c r="A4" s="134"/>
      <c r="B4" s="197" t="s">
        <v>0</v>
      </c>
      <c r="C4" s="197"/>
      <c r="D4" s="197"/>
      <c r="E4" s="197"/>
      <c r="F4" s="688"/>
      <c r="G4" s="689"/>
    </row>
    <row r="5" spans="1:7" ht="15" customHeight="1">
      <c r="A5" s="134"/>
      <c r="B5" s="198"/>
      <c r="C5" s="135"/>
      <c r="D5" s="13"/>
      <c r="E5" s="675"/>
      <c r="F5" s="688"/>
      <c r="G5" s="689"/>
    </row>
    <row r="6" spans="1:7" ht="36.5" customHeight="1">
      <c r="A6" s="101"/>
      <c r="B6" s="980" t="s">
        <v>939</v>
      </c>
      <c r="C6" s="980"/>
      <c r="D6" s="980"/>
      <c r="E6" s="980"/>
      <c r="F6" s="688"/>
      <c r="G6" s="689"/>
    </row>
    <row r="7" spans="1:7" ht="10" customHeight="1">
      <c r="A7" s="101"/>
      <c r="B7" s="194"/>
      <c r="C7" s="690"/>
      <c r="D7" s="691"/>
      <c r="E7" s="690"/>
      <c r="F7" s="688"/>
      <c r="G7" s="689"/>
    </row>
    <row r="8" spans="1:7" ht="14.25" customHeight="1">
      <c r="A8" s="669"/>
      <c r="B8" s="675"/>
      <c r="C8" s="675"/>
      <c r="D8" s="669"/>
      <c r="E8" s="675"/>
      <c r="F8" s="688"/>
      <c r="G8" s="689"/>
    </row>
    <row r="9" spans="1:7" ht="26.5" customHeight="1" thickBot="1">
      <c r="A9" s="669"/>
      <c r="B9" s="760" t="s">
        <v>482</v>
      </c>
      <c r="C9" s="760"/>
      <c r="D9" s="795"/>
      <c r="E9" s="760"/>
      <c r="F9" s="688"/>
      <c r="G9" s="689"/>
    </row>
    <row r="10" spans="1:7" ht="17" customHeight="1">
      <c r="A10" s="669"/>
      <c r="B10" s="794" t="s">
        <v>940</v>
      </c>
      <c r="C10" s="1012" t="s">
        <v>881</v>
      </c>
      <c r="D10" s="1013"/>
      <c r="E10" s="1013"/>
      <c r="F10" s="688"/>
      <c r="G10" s="689"/>
    </row>
    <row r="11" spans="1:7" ht="335.5" customHeight="1">
      <c r="A11" s="669"/>
      <c r="B11" s="1006" t="s">
        <v>941</v>
      </c>
      <c r="C11" s="1008" t="s">
        <v>2218</v>
      </c>
      <c r="D11" s="1009"/>
      <c r="E11" s="1009"/>
      <c r="F11" s="103"/>
      <c r="G11" s="689"/>
    </row>
    <row r="12" spans="1:7" ht="156.75" customHeight="1">
      <c r="A12" s="669"/>
      <c r="B12" s="1007"/>
      <c r="C12" s="1010"/>
      <c r="D12" s="1011"/>
      <c r="E12" s="1011"/>
      <c r="F12" s="103"/>
      <c r="G12" s="689"/>
    </row>
    <row r="13" spans="1:7" ht="110.5" customHeight="1">
      <c r="A13" s="669"/>
      <c r="B13" s="32" t="s">
        <v>942</v>
      </c>
      <c r="C13" s="1000" t="s">
        <v>943</v>
      </c>
      <c r="D13" s="1001"/>
      <c r="E13" s="1001"/>
      <c r="F13" s="688"/>
      <c r="G13" s="689"/>
    </row>
    <row r="14" spans="1:7" ht="108" customHeight="1">
      <c r="A14" s="669"/>
      <c r="B14" s="32" t="s">
        <v>944</v>
      </c>
      <c r="C14" s="1002" t="s">
        <v>945</v>
      </c>
      <c r="D14" s="1003"/>
      <c r="E14" s="1003"/>
      <c r="F14" s="688"/>
      <c r="G14" s="689"/>
    </row>
    <row r="15" spans="1:7" ht="101" customHeight="1">
      <c r="A15" s="669"/>
      <c r="B15" s="32" t="s">
        <v>946</v>
      </c>
      <c r="C15" s="1002" t="s">
        <v>947</v>
      </c>
      <c r="D15" s="1003"/>
      <c r="E15" s="1003"/>
      <c r="F15" s="688"/>
      <c r="G15" s="689"/>
    </row>
    <row r="16" spans="1:7" ht="14.25" customHeight="1">
      <c r="A16" s="669"/>
      <c r="B16" s="675"/>
      <c r="C16" s="675"/>
      <c r="D16" s="669"/>
      <c r="E16" s="675"/>
      <c r="F16" s="688"/>
      <c r="G16" s="689"/>
    </row>
    <row r="17" spans="1:25" ht="24.5" customHeight="1">
      <c r="A17" s="669"/>
      <c r="B17" s="760" t="s">
        <v>485</v>
      </c>
      <c r="C17" s="760"/>
      <c r="D17" s="795"/>
      <c r="E17" s="760"/>
      <c r="F17" s="688"/>
      <c r="G17" s="689"/>
      <c r="H17" s="692"/>
      <c r="I17" s="669"/>
      <c r="J17" s="669"/>
      <c r="K17" s="669"/>
      <c r="L17" s="669"/>
      <c r="M17" s="669"/>
      <c r="N17" s="669"/>
      <c r="O17" s="669"/>
      <c r="P17" s="669"/>
      <c r="Q17" s="669"/>
      <c r="R17" s="669"/>
      <c r="S17" s="669"/>
      <c r="T17" s="669"/>
      <c r="U17" s="669"/>
      <c r="V17" s="669"/>
      <c r="W17" s="669"/>
      <c r="X17" s="669"/>
      <c r="Y17" s="669"/>
    </row>
    <row r="18" spans="1:25" ht="18.5" customHeight="1">
      <c r="A18" s="669"/>
      <c r="B18" s="794" t="s">
        <v>948</v>
      </c>
      <c r="C18" s="1004" t="s">
        <v>881</v>
      </c>
      <c r="D18" s="1005"/>
      <c r="E18" s="1005"/>
      <c r="F18" s="688"/>
      <c r="G18" s="689"/>
      <c r="H18" s="692"/>
      <c r="I18" s="669"/>
      <c r="J18" s="669"/>
      <c r="K18" s="669"/>
      <c r="L18" s="669"/>
      <c r="M18" s="669"/>
      <c r="N18" s="669"/>
      <c r="O18" s="669"/>
      <c r="P18" s="669"/>
      <c r="Q18" s="669"/>
      <c r="R18" s="669"/>
      <c r="S18" s="669"/>
      <c r="T18" s="669"/>
      <c r="U18" s="669"/>
      <c r="V18" s="669"/>
      <c r="W18" s="669"/>
      <c r="X18" s="669"/>
      <c r="Y18" s="669"/>
    </row>
    <row r="19" spans="1:25" ht="57.5" customHeight="1">
      <c r="A19" s="669"/>
      <c r="B19" s="32" t="s">
        <v>949</v>
      </c>
      <c r="C19" s="1000" t="s">
        <v>950</v>
      </c>
      <c r="D19" s="1003"/>
      <c r="E19" s="1003"/>
      <c r="F19" s="688"/>
      <c r="G19" s="689"/>
      <c r="H19" s="692"/>
      <c r="I19" s="669"/>
      <c r="J19" s="669"/>
      <c r="K19" s="669"/>
      <c r="L19" s="669"/>
      <c r="M19" s="669"/>
      <c r="N19" s="669"/>
      <c r="O19" s="669"/>
      <c r="P19" s="669"/>
      <c r="Q19" s="669"/>
      <c r="R19" s="669"/>
      <c r="S19" s="669"/>
      <c r="T19" s="669"/>
      <c r="U19" s="669"/>
      <c r="V19" s="669"/>
      <c r="W19" s="669"/>
      <c r="X19" s="669"/>
      <c r="Y19" s="669"/>
    </row>
    <row r="20" spans="1:25" ht="32">
      <c r="A20" s="669"/>
      <c r="B20" s="32" t="s">
        <v>951</v>
      </c>
      <c r="C20" s="1002" t="s">
        <v>2286</v>
      </c>
      <c r="D20" s="1001"/>
      <c r="E20" s="1001"/>
      <c r="F20" s="688"/>
      <c r="G20" s="689"/>
      <c r="H20" s="692"/>
      <c r="I20" s="669"/>
      <c r="J20" s="669"/>
      <c r="K20" s="669"/>
      <c r="L20" s="669"/>
      <c r="M20" s="669"/>
      <c r="N20" s="669"/>
      <c r="O20" s="669"/>
      <c r="P20" s="669"/>
      <c r="Q20" s="669"/>
      <c r="R20" s="669"/>
      <c r="S20" s="669"/>
      <c r="T20" s="669"/>
      <c r="U20" s="669"/>
      <c r="V20" s="669"/>
      <c r="W20" s="669"/>
      <c r="X20" s="669"/>
      <c r="Y20" s="669"/>
    </row>
    <row r="21" spans="1:25" ht="37" customHeight="1">
      <c r="A21" s="669"/>
      <c r="B21" s="32" t="s">
        <v>952</v>
      </c>
      <c r="C21" s="1000" t="s">
        <v>953</v>
      </c>
      <c r="D21" s="1003"/>
      <c r="E21" s="1003"/>
      <c r="F21" s="688"/>
      <c r="G21" s="689"/>
      <c r="H21" s="692"/>
      <c r="I21" s="669"/>
      <c r="J21" s="669"/>
      <c r="K21" s="669"/>
      <c r="L21" s="669"/>
      <c r="M21" s="669"/>
      <c r="N21" s="669"/>
      <c r="O21" s="669"/>
      <c r="P21" s="669"/>
      <c r="Q21" s="669"/>
      <c r="R21" s="669"/>
      <c r="S21" s="669"/>
      <c r="T21" s="669"/>
      <c r="U21" s="669"/>
      <c r="V21" s="669"/>
      <c r="W21" s="669"/>
      <c r="X21" s="669"/>
      <c r="Y21" s="669"/>
    </row>
    <row r="22" spans="1:25" ht="26.5" customHeight="1">
      <c r="A22" s="669"/>
      <c r="B22" s="32" t="s">
        <v>954</v>
      </c>
      <c r="C22" s="1000" t="s">
        <v>955</v>
      </c>
      <c r="D22" s="1003"/>
      <c r="E22" s="1003"/>
      <c r="F22" s="688"/>
      <c r="G22" s="689"/>
      <c r="H22" s="692"/>
      <c r="I22" s="669"/>
      <c r="J22" s="669"/>
      <c r="K22" s="669"/>
      <c r="L22" s="669"/>
      <c r="M22" s="669"/>
      <c r="N22" s="669"/>
      <c r="O22" s="669"/>
      <c r="P22" s="669"/>
      <c r="Q22" s="669"/>
      <c r="R22" s="669"/>
      <c r="S22" s="669"/>
      <c r="T22" s="669"/>
      <c r="U22" s="669"/>
      <c r="V22" s="669"/>
      <c r="W22" s="669"/>
      <c r="X22" s="669"/>
      <c r="Y22" s="669"/>
    </row>
    <row r="23" spans="1:25" ht="84" customHeight="1">
      <c r="A23" s="669"/>
      <c r="B23" s="32" t="s">
        <v>956</v>
      </c>
      <c r="C23" s="1000" t="s">
        <v>957</v>
      </c>
      <c r="D23" s="1003"/>
      <c r="E23" s="1003"/>
      <c r="F23" s="688"/>
      <c r="G23" s="689"/>
      <c r="H23" s="692"/>
      <c r="I23" s="669"/>
      <c r="J23" s="669"/>
      <c r="K23" s="669"/>
      <c r="L23" s="669"/>
      <c r="M23" s="669"/>
      <c r="N23" s="669"/>
      <c r="O23" s="669"/>
      <c r="P23" s="669"/>
      <c r="Q23" s="669"/>
      <c r="R23" s="669"/>
      <c r="S23" s="669"/>
      <c r="T23" s="669"/>
      <c r="U23" s="669"/>
      <c r="V23" s="669"/>
      <c r="W23" s="669"/>
      <c r="X23" s="669"/>
      <c r="Y23" s="669"/>
    </row>
    <row r="24" spans="1:25" ht="14.25" customHeight="1">
      <c r="A24" s="669"/>
      <c r="B24" s="675"/>
      <c r="C24" s="675"/>
      <c r="D24" s="669"/>
      <c r="E24" s="675"/>
      <c r="F24" s="688"/>
      <c r="G24" s="689"/>
      <c r="H24" s="692"/>
      <c r="I24" s="669"/>
      <c r="J24" s="669"/>
      <c r="K24" s="669"/>
      <c r="L24" s="669"/>
      <c r="M24" s="669"/>
      <c r="N24" s="669"/>
      <c r="O24" s="669"/>
      <c r="P24" s="669"/>
      <c r="Q24" s="669"/>
      <c r="R24" s="669"/>
      <c r="S24" s="669"/>
      <c r="T24" s="669"/>
      <c r="U24" s="669"/>
      <c r="V24" s="669"/>
      <c r="W24" s="669"/>
      <c r="X24" s="669"/>
      <c r="Y24" s="669"/>
    </row>
    <row r="25" spans="1:25" ht="23" thickBot="1">
      <c r="A25" s="669"/>
      <c r="B25" s="760" t="s">
        <v>958</v>
      </c>
      <c r="C25" s="760"/>
      <c r="D25" s="760"/>
      <c r="E25" s="675"/>
      <c r="F25" s="688"/>
      <c r="G25" s="689"/>
      <c r="H25" s="692"/>
      <c r="I25" s="669"/>
      <c r="J25" s="669"/>
      <c r="K25" s="669"/>
      <c r="L25" s="669"/>
      <c r="M25" s="669"/>
      <c r="N25" s="669"/>
      <c r="O25" s="669"/>
      <c r="P25" s="669"/>
      <c r="Q25" s="669"/>
      <c r="R25" s="669"/>
      <c r="S25" s="669"/>
      <c r="T25" s="669"/>
      <c r="U25" s="669"/>
      <c r="V25" s="669"/>
      <c r="W25" s="669"/>
      <c r="X25" s="669"/>
      <c r="Y25" s="669"/>
    </row>
    <row r="26" spans="1:25" ht="34" customHeight="1" thickBot="1">
      <c r="A26" s="669"/>
      <c r="B26" s="796" t="s">
        <v>959</v>
      </c>
      <c r="C26" s="999" t="s">
        <v>881</v>
      </c>
      <c r="D26" s="999"/>
      <c r="E26" s="675"/>
      <c r="F26" s="688"/>
      <c r="G26" s="689"/>
      <c r="H26" s="692"/>
      <c r="I26" s="669"/>
      <c r="J26" s="669"/>
      <c r="K26" s="669"/>
      <c r="L26" s="669"/>
      <c r="M26" s="669"/>
      <c r="N26" s="669"/>
      <c r="O26" s="669"/>
      <c r="P26" s="669"/>
      <c r="Q26" s="669"/>
      <c r="R26" s="669"/>
      <c r="S26" s="669"/>
      <c r="T26" s="669"/>
      <c r="U26" s="669"/>
      <c r="V26" s="669"/>
      <c r="W26" s="669"/>
      <c r="X26" s="669"/>
      <c r="Y26" s="669"/>
    </row>
    <row r="27" spans="1:25" ht="14.25" customHeight="1">
      <c r="A27" s="669"/>
      <c r="B27" s="305" t="s">
        <v>960</v>
      </c>
      <c r="C27" s="993">
        <f>+C29+C30+C31+C32+C33+C28</f>
        <v>3685203</v>
      </c>
      <c r="D27" s="993"/>
      <c r="E27" s="675"/>
      <c r="F27" s="688"/>
      <c r="G27" s="689"/>
      <c r="H27" s="692"/>
      <c r="I27" s="669"/>
      <c r="J27" s="669"/>
      <c r="K27" s="669"/>
      <c r="L27" s="669"/>
      <c r="M27" s="669"/>
      <c r="N27" s="669"/>
      <c r="O27" s="669"/>
      <c r="P27" s="669"/>
      <c r="Q27" s="669"/>
      <c r="R27" s="669"/>
      <c r="S27" s="669"/>
      <c r="T27" s="669"/>
      <c r="U27" s="669"/>
      <c r="V27" s="669"/>
      <c r="W27" s="669"/>
      <c r="X27" s="669"/>
      <c r="Y27" s="669"/>
    </row>
    <row r="28" spans="1:25" ht="14.25" customHeight="1">
      <c r="A28" s="669"/>
      <c r="B28" s="48" t="s">
        <v>961</v>
      </c>
      <c r="C28" s="984">
        <v>207049</v>
      </c>
      <c r="D28" s="984"/>
      <c r="E28" s="675"/>
      <c r="F28" s="688"/>
      <c r="G28" s="689"/>
      <c r="H28" s="692"/>
      <c r="I28" s="669"/>
      <c r="J28" s="669"/>
      <c r="K28" s="669"/>
      <c r="L28" s="669"/>
      <c r="M28" s="669"/>
      <c r="N28" s="669"/>
      <c r="O28" s="669"/>
      <c r="P28" s="669"/>
      <c r="Q28" s="669"/>
      <c r="R28" s="669"/>
      <c r="S28" s="669"/>
      <c r="T28" s="669"/>
      <c r="U28" s="669"/>
      <c r="V28" s="669"/>
      <c r="W28" s="669"/>
      <c r="X28" s="669"/>
      <c r="Y28" s="669"/>
    </row>
    <row r="29" spans="1:25" ht="14.25" customHeight="1">
      <c r="A29" s="669"/>
      <c r="B29" s="218" t="s">
        <v>962</v>
      </c>
      <c r="C29" s="984">
        <v>3278993</v>
      </c>
      <c r="D29" s="984"/>
      <c r="E29" s="675"/>
      <c r="F29" s="688"/>
      <c r="G29" s="689"/>
      <c r="H29" s="692"/>
      <c r="I29" s="669"/>
      <c r="J29" s="669"/>
      <c r="K29" s="669"/>
      <c r="L29" s="669"/>
      <c r="M29" s="669"/>
      <c r="N29" s="669"/>
      <c r="O29" s="669"/>
      <c r="P29" s="669"/>
      <c r="Q29" s="669"/>
      <c r="R29" s="669"/>
      <c r="S29" s="669"/>
      <c r="T29" s="669"/>
      <c r="U29" s="669"/>
      <c r="V29" s="669"/>
      <c r="W29" s="669"/>
      <c r="X29" s="669"/>
      <c r="Y29" s="669"/>
    </row>
    <row r="30" spans="1:25" ht="14.25" customHeight="1">
      <c r="A30" s="669"/>
      <c r="B30" s="218" t="s">
        <v>963</v>
      </c>
      <c r="C30" s="984">
        <v>199161</v>
      </c>
      <c r="D30" s="984"/>
      <c r="E30" s="675"/>
      <c r="F30" s="688"/>
      <c r="G30" s="689"/>
      <c r="H30" s="692"/>
      <c r="I30" s="669"/>
      <c r="J30" s="669"/>
      <c r="K30" s="669"/>
      <c r="L30" s="669"/>
      <c r="M30" s="669"/>
      <c r="N30" s="669"/>
      <c r="O30" s="669"/>
      <c r="P30" s="669"/>
      <c r="Q30" s="669"/>
      <c r="R30" s="669"/>
      <c r="S30" s="669"/>
      <c r="T30" s="669"/>
      <c r="U30" s="669"/>
      <c r="V30" s="669"/>
      <c r="W30" s="669"/>
      <c r="X30" s="669"/>
      <c r="Y30" s="669"/>
    </row>
    <row r="31" spans="1:25" ht="14.25" customHeight="1">
      <c r="A31" s="669"/>
      <c r="B31" s="218" t="s">
        <v>964</v>
      </c>
      <c r="C31" s="984">
        <v>0</v>
      </c>
      <c r="D31" s="984"/>
      <c r="E31" s="675"/>
      <c r="F31" s="688"/>
      <c r="G31" s="689"/>
      <c r="H31" s="692"/>
      <c r="I31" s="669"/>
      <c r="J31" s="669"/>
      <c r="K31" s="669"/>
      <c r="L31" s="669"/>
      <c r="M31" s="669"/>
      <c r="N31" s="669"/>
      <c r="O31" s="669"/>
      <c r="P31" s="669"/>
      <c r="Q31" s="669"/>
      <c r="R31" s="669"/>
      <c r="S31" s="669"/>
      <c r="T31" s="669"/>
      <c r="U31" s="669"/>
      <c r="V31" s="669"/>
      <c r="W31" s="669"/>
      <c r="X31" s="669"/>
      <c r="Y31" s="669"/>
    </row>
    <row r="32" spans="1:25" ht="14.25" customHeight="1">
      <c r="A32" s="669"/>
      <c r="B32" s="218" t="s">
        <v>965</v>
      </c>
      <c r="C32" s="984">
        <v>0</v>
      </c>
      <c r="D32" s="984"/>
      <c r="E32" s="675"/>
      <c r="F32" s="688"/>
      <c r="G32" s="689"/>
      <c r="H32" s="692"/>
      <c r="I32" s="669"/>
      <c r="J32" s="669"/>
      <c r="K32" s="669"/>
      <c r="L32" s="669"/>
      <c r="M32" s="669"/>
      <c r="N32" s="669"/>
      <c r="O32" s="669"/>
      <c r="P32" s="669"/>
      <c r="Q32" s="669"/>
      <c r="R32" s="669"/>
      <c r="S32" s="669"/>
      <c r="T32" s="669"/>
      <c r="U32" s="669"/>
      <c r="V32" s="669"/>
      <c r="W32" s="669"/>
      <c r="X32" s="669"/>
      <c r="Y32" s="669"/>
    </row>
    <row r="33" spans="1:25" ht="14.25" customHeight="1">
      <c r="A33" s="669"/>
      <c r="B33" s="218" t="s">
        <v>966</v>
      </c>
      <c r="C33" s="984">
        <v>0</v>
      </c>
      <c r="D33" s="984"/>
      <c r="E33" s="675"/>
      <c r="F33" s="688"/>
      <c r="G33" s="689"/>
      <c r="H33" s="692"/>
      <c r="I33" s="669"/>
      <c r="J33" s="669"/>
      <c r="K33" s="669"/>
      <c r="L33" s="669"/>
      <c r="M33" s="669"/>
      <c r="N33" s="669"/>
      <c r="O33" s="669"/>
      <c r="P33" s="669"/>
      <c r="Q33" s="669"/>
      <c r="R33" s="669"/>
      <c r="S33" s="669"/>
      <c r="T33" s="669"/>
      <c r="U33" s="669"/>
      <c r="V33" s="669"/>
      <c r="W33" s="669"/>
      <c r="X33" s="669"/>
      <c r="Y33" s="669"/>
    </row>
    <row r="34" spans="1:25" ht="14.25" customHeight="1">
      <c r="A34" s="669"/>
      <c r="B34" s="217" t="s">
        <v>967</v>
      </c>
      <c r="C34" s="993">
        <f>+C35+C36</f>
        <v>3685203</v>
      </c>
      <c r="D34" s="993"/>
      <c r="E34" s="675"/>
      <c r="F34" s="688"/>
      <c r="G34" s="689"/>
      <c r="H34" s="692"/>
      <c r="I34" s="669"/>
      <c r="J34" s="669"/>
      <c r="K34" s="669"/>
      <c r="L34" s="669"/>
      <c r="M34" s="669"/>
      <c r="N34" s="669"/>
      <c r="O34" s="669"/>
      <c r="P34" s="669"/>
      <c r="Q34" s="669"/>
      <c r="R34" s="669"/>
      <c r="S34" s="669"/>
      <c r="T34" s="669"/>
      <c r="U34" s="669"/>
      <c r="V34" s="669"/>
      <c r="W34" s="669"/>
      <c r="X34" s="669"/>
      <c r="Y34" s="669"/>
    </row>
    <row r="35" spans="1:25" ht="14.25" customHeight="1">
      <c r="A35" s="669"/>
      <c r="B35" s="73" t="s">
        <v>968</v>
      </c>
      <c r="C35" s="984">
        <v>3685203</v>
      </c>
      <c r="D35" s="984"/>
      <c r="E35" s="675"/>
      <c r="F35" s="688"/>
      <c r="G35" s="689"/>
      <c r="H35" s="692"/>
      <c r="I35" s="669"/>
      <c r="J35" s="669"/>
      <c r="K35" s="669"/>
      <c r="L35" s="669"/>
      <c r="M35" s="669"/>
      <c r="N35" s="669"/>
      <c r="O35" s="669"/>
      <c r="P35" s="669"/>
      <c r="Q35" s="669"/>
      <c r="R35" s="669"/>
      <c r="S35" s="669"/>
      <c r="T35" s="669"/>
      <c r="U35" s="669"/>
      <c r="V35" s="669"/>
      <c r="W35" s="669"/>
      <c r="X35" s="669"/>
      <c r="Y35" s="669"/>
    </row>
    <row r="36" spans="1:25" ht="14.25" customHeight="1">
      <c r="A36" s="669"/>
      <c r="B36" s="73" t="s">
        <v>969</v>
      </c>
      <c r="C36" s="984">
        <v>0</v>
      </c>
      <c r="D36" s="984"/>
      <c r="E36" s="675"/>
      <c r="F36" s="688"/>
      <c r="G36" s="689"/>
      <c r="H36" s="692"/>
      <c r="I36" s="669"/>
      <c r="J36" s="669"/>
      <c r="K36" s="669"/>
      <c r="L36" s="669"/>
      <c r="M36" s="669"/>
      <c r="N36" s="669"/>
      <c r="O36" s="669"/>
      <c r="P36" s="669"/>
      <c r="Q36" s="669"/>
      <c r="R36" s="669"/>
      <c r="S36" s="669"/>
      <c r="T36" s="669"/>
      <c r="U36" s="669"/>
      <c r="V36" s="669"/>
      <c r="W36" s="669"/>
      <c r="X36" s="669"/>
      <c r="Y36" s="669"/>
    </row>
    <row r="37" spans="1:25" ht="14.25" customHeight="1">
      <c r="A37" s="669"/>
      <c r="B37" s="73" t="s">
        <v>937</v>
      </c>
      <c r="C37" s="984">
        <v>1654520</v>
      </c>
      <c r="D37" s="984"/>
      <c r="E37" s="675"/>
      <c r="F37" s="688"/>
      <c r="G37" s="689"/>
      <c r="H37" s="692"/>
      <c r="I37" s="669"/>
      <c r="J37" s="669"/>
      <c r="K37" s="669"/>
      <c r="L37" s="669"/>
      <c r="M37" s="669"/>
      <c r="N37" s="669"/>
      <c r="O37" s="669"/>
      <c r="P37" s="669"/>
      <c r="Q37" s="669"/>
      <c r="R37" s="669"/>
      <c r="S37" s="669"/>
      <c r="T37" s="669"/>
      <c r="U37" s="669"/>
      <c r="V37" s="669"/>
      <c r="W37" s="669"/>
      <c r="X37" s="669"/>
      <c r="Y37" s="669"/>
    </row>
    <row r="38" spans="1:25" ht="14.25" customHeight="1">
      <c r="A38" s="669"/>
      <c r="B38" s="217" t="s">
        <v>970</v>
      </c>
      <c r="C38" s="983">
        <f>C27/C37</f>
        <v>2.2273547615018252</v>
      </c>
      <c r="D38" s="983"/>
      <c r="E38" s="675"/>
      <c r="F38" s="688"/>
      <c r="G38" s="689"/>
      <c r="H38" s="692"/>
      <c r="I38" s="669"/>
      <c r="J38" s="669"/>
      <c r="K38" s="669"/>
      <c r="L38" s="669"/>
      <c r="M38" s="669"/>
      <c r="N38" s="669"/>
      <c r="O38" s="669"/>
      <c r="P38" s="669"/>
      <c r="Q38" s="669"/>
      <c r="R38" s="669"/>
      <c r="S38" s="669"/>
      <c r="T38" s="669"/>
      <c r="U38" s="669"/>
      <c r="V38" s="669"/>
      <c r="W38" s="669"/>
      <c r="X38" s="669"/>
      <c r="Y38" s="669"/>
    </row>
    <row r="39" spans="1:25" ht="14.25" customHeight="1">
      <c r="A39" s="669"/>
      <c r="B39" s="73" t="s">
        <v>748</v>
      </c>
      <c r="C39" s="984">
        <v>481274</v>
      </c>
      <c r="D39" s="984"/>
      <c r="E39" s="675"/>
      <c r="F39" s="688"/>
      <c r="G39" s="689"/>
      <c r="H39" s="692"/>
      <c r="I39" s="669"/>
      <c r="J39" s="669"/>
      <c r="K39" s="669"/>
      <c r="L39" s="669"/>
      <c r="M39" s="669"/>
      <c r="N39" s="669"/>
      <c r="O39" s="669"/>
      <c r="P39" s="669"/>
      <c r="Q39" s="669"/>
      <c r="R39" s="669"/>
      <c r="S39" s="669"/>
      <c r="T39" s="669"/>
      <c r="U39" s="669"/>
      <c r="V39" s="669"/>
      <c r="W39" s="669"/>
      <c r="X39" s="669"/>
      <c r="Y39" s="669"/>
    </row>
    <row r="40" spans="1:25" ht="14.25" customHeight="1">
      <c r="A40" s="669"/>
      <c r="B40" s="217" t="s">
        <v>971</v>
      </c>
      <c r="C40" s="983">
        <f>C27/C39</f>
        <v>7.6571828106234703</v>
      </c>
      <c r="D40" s="983"/>
      <c r="E40" s="675"/>
      <c r="F40" s="688"/>
      <c r="G40" s="689"/>
      <c r="H40" s="692"/>
      <c r="I40" s="669"/>
      <c r="J40" s="669"/>
      <c r="K40" s="669"/>
      <c r="L40" s="669"/>
      <c r="M40" s="669"/>
      <c r="N40" s="669"/>
      <c r="O40" s="669"/>
      <c r="P40" s="669"/>
      <c r="Q40" s="669"/>
      <c r="R40" s="669"/>
      <c r="S40" s="669"/>
      <c r="T40" s="669"/>
      <c r="U40" s="669"/>
      <c r="V40" s="669"/>
      <c r="W40" s="669"/>
      <c r="X40" s="669"/>
      <c r="Y40" s="669"/>
    </row>
    <row r="41" spans="1:25" ht="14.25" customHeight="1">
      <c r="A41" s="669"/>
      <c r="B41" s="73" t="s">
        <v>972</v>
      </c>
      <c r="C41" s="984" t="s">
        <v>973</v>
      </c>
      <c r="D41" s="984"/>
      <c r="E41" s="675"/>
      <c r="F41" s="688"/>
      <c r="G41" s="689"/>
      <c r="H41" s="692"/>
      <c r="I41" s="669"/>
      <c r="J41" s="669"/>
      <c r="K41" s="669"/>
      <c r="L41" s="669"/>
      <c r="M41" s="669"/>
      <c r="N41" s="669"/>
      <c r="O41" s="669"/>
      <c r="P41" s="669"/>
      <c r="Q41" s="669"/>
      <c r="R41" s="669"/>
      <c r="S41" s="669"/>
      <c r="T41" s="669"/>
      <c r="U41" s="669"/>
      <c r="V41" s="669"/>
      <c r="W41" s="669"/>
      <c r="X41" s="669"/>
      <c r="Y41" s="669"/>
    </row>
    <row r="42" spans="1:25" ht="14.25" customHeight="1">
      <c r="A42" s="669"/>
      <c r="B42" s="73" t="s">
        <v>974</v>
      </c>
      <c r="C42" s="986">
        <v>0</v>
      </c>
      <c r="D42" s="986"/>
      <c r="E42" s="675"/>
      <c r="F42" s="688"/>
      <c r="G42" s="689"/>
      <c r="H42" s="692"/>
      <c r="I42" s="669"/>
      <c r="J42" s="669"/>
      <c r="K42" s="669"/>
      <c r="L42" s="669"/>
      <c r="M42" s="669"/>
      <c r="N42" s="669"/>
      <c r="O42" s="669"/>
      <c r="P42" s="669"/>
      <c r="Q42" s="669"/>
      <c r="R42" s="669"/>
      <c r="S42" s="669"/>
      <c r="T42" s="669"/>
      <c r="U42" s="669"/>
      <c r="V42" s="669"/>
      <c r="W42" s="669"/>
      <c r="X42" s="669"/>
      <c r="Y42" s="669"/>
    </row>
    <row r="43" spans="1:25" ht="14.25" customHeight="1">
      <c r="A43" s="669"/>
      <c r="B43" s="219"/>
      <c r="C43" s="220"/>
      <c r="D43" s="669"/>
      <c r="E43" s="675"/>
      <c r="F43" s="688"/>
      <c r="G43" s="689"/>
      <c r="H43" s="692"/>
      <c r="I43" s="669"/>
      <c r="J43" s="669"/>
      <c r="K43" s="669"/>
      <c r="L43" s="669"/>
      <c r="M43" s="669"/>
      <c r="N43" s="669"/>
      <c r="O43" s="669"/>
      <c r="P43" s="669"/>
      <c r="Q43" s="669"/>
      <c r="R43" s="669"/>
      <c r="S43" s="669"/>
      <c r="T43" s="669"/>
      <c r="U43" s="669"/>
      <c r="V43" s="669"/>
      <c r="W43" s="669"/>
      <c r="X43" s="669"/>
      <c r="Y43" s="669"/>
    </row>
    <row r="44" spans="1:25" ht="23" customHeight="1" thickBot="1">
      <c r="A44" s="669"/>
      <c r="B44" s="998" t="s">
        <v>975</v>
      </c>
      <c r="C44" s="998"/>
      <c r="D44" s="998"/>
      <c r="E44" s="675"/>
      <c r="F44" s="688"/>
      <c r="G44" s="689"/>
      <c r="H44" s="692"/>
      <c r="I44" s="669"/>
      <c r="J44" s="669"/>
      <c r="K44" s="669"/>
      <c r="L44" s="669"/>
      <c r="M44" s="669"/>
      <c r="N44" s="669"/>
      <c r="O44" s="669"/>
      <c r="P44" s="669"/>
      <c r="Q44" s="669"/>
      <c r="R44" s="669"/>
      <c r="S44" s="669"/>
      <c r="T44" s="669"/>
      <c r="U44" s="669"/>
      <c r="V44" s="669"/>
      <c r="W44" s="669"/>
      <c r="X44" s="669"/>
      <c r="Y44" s="669"/>
    </row>
    <row r="45" spans="1:25" ht="33" thickBot="1">
      <c r="A45" s="669"/>
      <c r="B45" s="796" t="s">
        <v>976</v>
      </c>
      <c r="C45" s="999" t="s">
        <v>881</v>
      </c>
      <c r="D45" s="999"/>
      <c r="E45" s="675"/>
      <c r="F45" s="688"/>
      <c r="G45" s="689"/>
      <c r="H45" s="692"/>
      <c r="I45" s="669"/>
      <c r="J45" s="669"/>
      <c r="K45" s="669"/>
      <c r="L45" s="669"/>
      <c r="M45" s="669"/>
      <c r="N45" s="669"/>
      <c r="O45" s="669"/>
      <c r="P45" s="669"/>
      <c r="Q45" s="669"/>
      <c r="R45" s="669"/>
      <c r="S45" s="669"/>
      <c r="T45" s="669"/>
      <c r="U45" s="669"/>
      <c r="V45" s="669"/>
      <c r="W45" s="669"/>
      <c r="X45" s="669"/>
      <c r="Y45" s="669"/>
    </row>
    <row r="46" spans="1:25" ht="14.25" customHeight="1">
      <c r="A46" s="669"/>
      <c r="B46" s="305" t="s">
        <v>977</v>
      </c>
      <c r="C46" s="993">
        <f>+C47+C48+C49+C50+C52+C51</f>
        <v>3213204</v>
      </c>
      <c r="D46" s="993"/>
      <c r="E46" s="675"/>
      <c r="F46" s="688"/>
      <c r="G46" s="689"/>
      <c r="H46" s="692"/>
      <c r="I46" s="669"/>
      <c r="J46" s="669"/>
      <c r="K46" s="669"/>
      <c r="L46" s="669"/>
      <c r="M46" s="669"/>
      <c r="N46" s="669"/>
      <c r="O46" s="669"/>
      <c r="P46" s="669"/>
      <c r="Q46" s="669"/>
      <c r="R46" s="669"/>
      <c r="S46" s="669"/>
      <c r="T46" s="669"/>
      <c r="U46" s="669"/>
      <c r="V46" s="669"/>
      <c r="W46" s="669"/>
      <c r="X46" s="669"/>
      <c r="Y46" s="669"/>
    </row>
    <row r="47" spans="1:25" ht="14.25" customHeight="1">
      <c r="A47" s="669"/>
      <c r="B47" s="48" t="s">
        <v>978</v>
      </c>
      <c r="C47" s="984">
        <v>335018</v>
      </c>
      <c r="D47" s="984"/>
      <c r="E47" s="675"/>
      <c r="F47" s="688"/>
      <c r="G47" s="689"/>
      <c r="H47" s="692"/>
      <c r="I47" s="669"/>
      <c r="J47" s="669"/>
      <c r="K47" s="669"/>
      <c r="L47" s="669"/>
      <c r="M47" s="669"/>
      <c r="N47" s="669"/>
      <c r="O47" s="669"/>
      <c r="P47" s="669"/>
      <c r="Q47" s="669"/>
      <c r="R47" s="669"/>
      <c r="S47" s="669"/>
      <c r="T47" s="669"/>
      <c r="U47" s="669"/>
      <c r="V47" s="669"/>
      <c r="W47" s="669"/>
      <c r="X47" s="669"/>
      <c r="Y47" s="669"/>
    </row>
    <row r="48" spans="1:25" ht="14.25" customHeight="1">
      <c r="A48" s="669"/>
      <c r="B48" s="218" t="s">
        <v>979</v>
      </c>
      <c r="C48" s="984">
        <v>2878186</v>
      </c>
      <c r="D48" s="984"/>
      <c r="E48" s="675"/>
      <c r="F48" s="688"/>
      <c r="G48" s="689"/>
      <c r="H48" s="692"/>
      <c r="I48" s="669"/>
      <c r="J48" s="669"/>
      <c r="K48" s="669"/>
      <c r="L48" s="669"/>
      <c r="M48" s="669"/>
      <c r="N48" s="669"/>
      <c r="O48" s="669"/>
      <c r="P48" s="669"/>
      <c r="Q48" s="669"/>
      <c r="R48" s="669"/>
      <c r="S48" s="669"/>
      <c r="T48" s="669"/>
      <c r="U48" s="669"/>
      <c r="V48" s="669"/>
      <c r="W48" s="669"/>
      <c r="X48" s="669"/>
      <c r="Y48" s="669"/>
    </row>
    <row r="49" spans="1:25" ht="14.25" customHeight="1">
      <c r="A49" s="669"/>
      <c r="B49" s="218" t="s">
        <v>963</v>
      </c>
      <c r="C49" s="984">
        <v>0</v>
      </c>
      <c r="D49" s="984"/>
      <c r="E49" s="675"/>
      <c r="F49" s="688"/>
      <c r="G49" s="689"/>
      <c r="H49" s="692"/>
      <c r="I49" s="669"/>
      <c r="J49" s="669"/>
      <c r="K49" s="669"/>
      <c r="L49" s="669"/>
      <c r="M49" s="669"/>
      <c r="N49" s="669"/>
      <c r="O49" s="669"/>
      <c r="P49" s="669"/>
      <c r="Q49" s="669"/>
      <c r="R49" s="669"/>
      <c r="S49" s="669"/>
      <c r="T49" s="669"/>
      <c r="U49" s="669"/>
      <c r="V49" s="669"/>
      <c r="W49" s="669"/>
      <c r="X49" s="669"/>
      <c r="Y49" s="669"/>
    </row>
    <row r="50" spans="1:25" ht="14.25" customHeight="1">
      <c r="A50" s="669"/>
      <c r="B50" s="218" t="s">
        <v>964</v>
      </c>
      <c r="C50" s="992">
        <v>0</v>
      </c>
      <c r="D50" s="992"/>
      <c r="E50" s="675"/>
      <c r="F50" s="688"/>
      <c r="G50" s="689"/>
      <c r="H50" s="692"/>
      <c r="I50" s="669"/>
      <c r="J50" s="669"/>
      <c r="K50" s="669"/>
      <c r="L50" s="669"/>
      <c r="M50" s="669"/>
      <c r="N50" s="669"/>
      <c r="O50" s="669"/>
      <c r="P50" s="669"/>
      <c r="Q50" s="669"/>
      <c r="R50" s="669"/>
      <c r="S50" s="669"/>
      <c r="T50" s="669"/>
      <c r="U50" s="669"/>
      <c r="V50" s="669"/>
      <c r="W50" s="669"/>
      <c r="X50" s="669"/>
      <c r="Y50" s="669"/>
    </row>
    <row r="51" spans="1:25" ht="14.25" customHeight="1">
      <c r="A51" s="669"/>
      <c r="B51" s="218" t="s">
        <v>965</v>
      </c>
      <c r="C51" s="984">
        <v>0</v>
      </c>
      <c r="D51" s="984"/>
      <c r="E51" s="675"/>
      <c r="F51" s="688"/>
      <c r="G51" s="689"/>
      <c r="H51" s="692"/>
      <c r="I51" s="669"/>
      <c r="J51" s="669"/>
      <c r="K51" s="669"/>
      <c r="L51" s="669"/>
      <c r="M51" s="669"/>
      <c r="N51" s="669"/>
      <c r="O51" s="669"/>
      <c r="P51" s="669"/>
      <c r="Q51" s="669"/>
      <c r="R51" s="669"/>
      <c r="S51" s="669"/>
      <c r="T51" s="669"/>
      <c r="U51" s="669"/>
      <c r="V51" s="669"/>
      <c r="W51" s="669"/>
      <c r="X51" s="669"/>
      <c r="Y51" s="669"/>
    </row>
    <row r="52" spans="1:25" ht="14.25" customHeight="1">
      <c r="A52" s="669"/>
      <c r="B52" s="179" t="s">
        <v>966</v>
      </c>
      <c r="C52" s="984">
        <v>0</v>
      </c>
      <c r="D52" s="984"/>
      <c r="E52" s="675"/>
      <c r="F52" s="688"/>
      <c r="G52" s="689"/>
      <c r="H52" s="692"/>
      <c r="I52" s="669"/>
      <c r="J52" s="669"/>
      <c r="K52" s="669"/>
      <c r="L52" s="669"/>
      <c r="M52" s="669"/>
      <c r="N52" s="669"/>
      <c r="O52" s="669"/>
      <c r="P52" s="669"/>
      <c r="Q52" s="669"/>
      <c r="R52" s="669"/>
      <c r="S52" s="669"/>
      <c r="T52" s="669"/>
      <c r="U52" s="669"/>
      <c r="V52" s="669"/>
      <c r="W52" s="669"/>
      <c r="X52" s="669"/>
      <c r="Y52" s="669"/>
    </row>
    <row r="53" spans="1:25" ht="14.25" customHeight="1">
      <c r="A53" s="669"/>
      <c r="B53" s="105" t="s">
        <v>980</v>
      </c>
      <c r="C53" s="993">
        <f>+C55+C54</f>
        <v>3213204</v>
      </c>
      <c r="D53" s="993"/>
      <c r="E53" s="675"/>
      <c r="F53" s="688"/>
      <c r="G53" s="689"/>
      <c r="H53" s="692"/>
      <c r="I53" s="669"/>
      <c r="J53" s="669"/>
      <c r="K53" s="669"/>
      <c r="L53" s="669"/>
      <c r="M53" s="669"/>
      <c r="N53" s="669"/>
      <c r="O53" s="669"/>
      <c r="P53" s="669"/>
      <c r="Q53" s="669"/>
      <c r="R53" s="669"/>
      <c r="S53" s="669"/>
      <c r="T53" s="669"/>
      <c r="U53" s="669"/>
      <c r="V53" s="669"/>
      <c r="W53" s="669"/>
      <c r="X53" s="669"/>
      <c r="Y53" s="669"/>
    </row>
    <row r="54" spans="1:25" ht="14.25" customHeight="1">
      <c r="A54" s="669"/>
      <c r="B54" s="49" t="s">
        <v>981</v>
      </c>
      <c r="C54" s="984">
        <v>335018</v>
      </c>
      <c r="D54" s="984"/>
      <c r="E54" s="675"/>
      <c r="F54" s="688"/>
      <c r="G54" s="689"/>
      <c r="H54" s="692"/>
      <c r="I54" s="669"/>
      <c r="J54" s="669"/>
      <c r="K54" s="669"/>
      <c r="L54" s="669"/>
      <c r="M54" s="669"/>
      <c r="N54" s="669"/>
      <c r="O54" s="669"/>
      <c r="P54" s="669"/>
      <c r="Q54" s="669"/>
      <c r="R54" s="669"/>
      <c r="S54" s="669"/>
      <c r="T54" s="669"/>
      <c r="U54" s="669"/>
      <c r="V54" s="669"/>
      <c r="W54" s="669"/>
      <c r="X54" s="669"/>
      <c r="Y54" s="669"/>
    </row>
    <row r="55" spans="1:25" ht="14.25" customHeight="1">
      <c r="A55" s="669"/>
      <c r="B55" s="49" t="s">
        <v>982</v>
      </c>
      <c r="C55" s="984">
        <v>2878186</v>
      </c>
      <c r="D55" s="984"/>
      <c r="E55" s="675"/>
      <c r="F55" s="688"/>
      <c r="G55" s="689"/>
      <c r="H55" s="692"/>
      <c r="I55" s="669"/>
      <c r="J55" s="669"/>
      <c r="K55" s="669"/>
      <c r="L55" s="669"/>
      <c r="M55" s="669"/>
      <c r="N55" s="669"/>
      <c r="O55" s="669"/>
      <c r="P55" s="669"/>
      <c r="Q55" s="669"/>
      <c r="R55" s="669"/>
      <c r="S55" s="669"/>
      <c r="T55" s="669"/>
      <c r="U55" s="669"/>
      <c r="V55" s="669"/>
      <c r="W55" s="669"/>
      <c r="X55" s="669"/>
      <c r="Y55" s="669"/>
    </row>
    <row r="56" spans="1:25" ht="14.25" customHeight="1">
      <c r="A56" s="669"/>
      <c r="B56" s="73" t="s">
        <v>937</v>
      </c>
      <c r="C56" s="984">
        <v>1654520</v>
      </c>
      <c r="D56" s="984"/>
      <c r="E56" s="675"/>
      <c r="F56" s="688"/>
      <c r="G56" s="689"/>
      <c r="H56" s="692"/>
      <c r="I56" s="669"/>
      <c r="J56" s="669"/>
      <c r="K56" s="669"/>
      <c r="L56" s="669"/>
      <c r="M56" s="669"/>
      <c r="N56" s="669"/>
      <c r="O56" s="669"/>
      <c r="P56" s="669"/>
      <c r="Q56" s="669"/>
      <c r="R56" s="669"/>
      <c r="S56" s="669"/>
      <c r="T56" s="669"/>
      <c r="U56" s="669"/>
      <c r="V56" s="669"/>
      <c r="W56" s="669"/>
      <c r="X56" s="669"/>
      <c r="Y56" s="669"/>
    </row>
    <row r="57" spans="1:25" ht="14.25" customHeight="1">
      <c r="A57" s="669"/>
      <c r="B57" s="217" t="s">
        <v>983</v>
      </c>
      <c r="C57" s="983">
        <f>C46/C56</f>
        <v>1.942076251722554</v>
      </c>
      <c r="D57" s="983"/>
      <c r="E57" s="675"/>
      <c r="F57" s="688"/>
      <c r="G57" s="689"/>
      <c r="H57" s="692"/>
      <c r="I57" s="669"/>
      <c r="J57" s="669"/>
      <c r="K57" s="669"/>
      <c r="L57" s="669"/>
      <c r="M57" s="669"/>
      <c r="N57" s="669"/>
      <c r="O57" s="669"/>
      <c r="P57" s="669"/>
      <c r="Q57" s="669"/>
      <c r="R57" s="669"/>
      <c r="S57" s="669"/>
      <c r="T57" s="669"/>
      <c r="U57" s="669"/>
      <c r="V57" s="669"/>
      <c r="W57" s="669"/>
      <c r="X57" s="669"/>
      <c r="Y57" s="669"/>
    </row>
    <row r="58" spans="1:25" ht="14.25" customHeight="1">
      <c r="A58" s="669"/>
      <c r="B58" s="73" t="s">
        <v>748</v>
      </c>
      <c r="C58" s="984">
        <v>481274</v>
      </c>
      <c r="D58" s="984"/>
      <c r="E58" s="675"/>
      <c r="F58" s="688"/>
      <c r="G58" s="689"/>
      <c r="H58" s="692"/>
      <c r="I58" s="669"/>
      <c r="J58" s="669"/>
      <c r="K58" s="669"/>
      <c r="L58" s="669"/>
      <c r="M58" s="669"/>
      <c r="N58" s="669"/>
      <c r="O58" s="669"/>
      <c r="P58" s="669"/>
      <c r="Q58" s="669"/>
      <c r="R58" s="669"/>
      <c r="S58" s="669"/>
      <c r="T58" s="669"/>
      <c r="U58" s="669"/>
      <c r="V58" s="669"/>
      <c r="W58" s="669"/>
      <c r="X58" s="669"/>
      <c r="Y58" s="669"/>
    </row>
    <row r="59" spans="1:25" ht="14.25" customHeight="1">
      <c r="A59" s="669"/>
      <c r="B59" s="217" t="s">
        <v>984</v>
      </c>
      <c r="C59" s="985">
        <f>C46/C58</f>
        <v>6.6764545768107153</v>
      </c>
      <c r="D59" s="985"/>
      <c r="E59" s="675"/>
      <c r="F59" s="688"/>
      <c r="G59" s="689"/>
      <c r="H59" s="692"/>
      <c r="I59" s="669"/>
      <c r="J59" s="669"/>
      <c r="K59" s="669"/>
      <c r="L59" s="669"/>
      <c r="M59" s="669"/>
      <c r="N59" s="669"/>
      <c r="O59" s="669"/>
      <c r="P59" s="669"/>
      <c r="Q59" s="669"/>
      <c r="R59" s="669"/>
      <c r="S59" s="669"/>
      <c r="T59" s="669"/>
      <c r="U59" s="669"/>
      <c r="V59" s="669"/>
      <c r="W59" s="669"/>
      <c r="X59" s="669"/>
      <c r="Y59" s="669"/>
    </row>
    <row r="60" spans="1:25" ht="14.25" customHeight="1">
      <c r="A60" s="669"/>
      <c r="B60" s="49" t="s">
        <v>972</v>
      </c>
      <c r="C60" s="984" t="s">
        <v>985</v>
      </c>
      <c r="D60" s="984"/>
      <c r="E60" s="675"/>
      <c r="F60" s="688"/>
      <c r="G60" s="689"/>
      <c r="H60" s="692"/>
      <c r="I60" s="669"/>
      <c r="J60" s="669"/>
      <c r="K60" s="669"/>
      <c r="L60" s="669"/>
      <c r="M60" s="669"/>
      <c r="N60" s="669"/>
      <c r="O60" s="669"/>
      <c r="P60" s="669"/>
      <c r="Q60" s="669"/>
      <c r="R60" s="669"/>
      <c r="S60" s="669"/>
      <c r="T60" s="669"/>
      <c r="U60" s="669"/>
      <c r="V60" s="669"/>
      <c r="W60" s="669"/>
      <c r="X60" s="669"/>
      <c r="Y60" s="669"/>
    </row>
    <row r="61" spans="1:25" ht="14.25" customHeight="1">
      <c r="A61" s="669"/>
      <c r="B61" s="49" t="s">
        <v>986</v>
      </c>
      <c r="C61" s="986">
        <v>0</v>
      </c>
      <c r="D61" s="986"/>
      <c r="E61" s="675"/>
      <c r="F61" s="688"/>
      <c r="G61" s="689"/>
      <c r="H61" s="692"/>
      <c r="I61" s="669"/>
      <c r="J61" s="669"/>
      <c r="K61" s="669"/>
      <c r="L61" s="669"/>
      <c r="M61" s="669"/>
      <c r="N61" s="669"/>
      <c r="O61" s="669"/>
      <c r="P61" s="669"/>
      <c r="Q61" s="669"/>
      <c r="R61" s="669"/>
      <c r="S61" s="669"/>
      <c r="T61" s="669"/>
      <c r="U61" s="669"/>
      <c r="V61" s="669"/>
      <c r="W61" s="669"/>
      <c r="X61" s="669"/>
      <c r="Y61" s="669"/>
    </row>
    <row r="62" spans="1:25" ht="14.25" customHeight="1">
      <c r="A62" s="669"/>
      <c r="B62" s="105" t="s">
        <v>987</v>
      </c>
      <c r="C62" s="991">
        <f>+C63+C64+C65+C66</f>
        <v>3213204</v>
      </c>
      <c r="D62" s="991"/>
      <c r="E62" s="675"/>
      <c r="F62" s="688"/>
      <c r="G62" s="689"/>
      <c r="H62" s="692"/>
      <c r="I62" s="669"/>
      <c r="J62" s="669"/>
      <c r="K62" s="669"/>
      <c r="L62" s="669"/>
      <c r="M62" s="669"/>
      <c r="N62" s="669"/>
      <c r="O62" s="669"/>
      <c r="P62" s="669"/>
      <c r="Q62" s="669"/>
      <c r="R62" s="669"/>
      <c r="S62" s="669"/>
      <c r="T62" s="669"/>
      <c r="U62" s="669"/>
      <c r="V62" s="669"/>
      <c r="W62" s="669"/>
      <c r="X62" s="669"/>
      <c r="Y62" s="669"/>
    </row>
    <row r="63" spans="1:25" ht="14.25" customHeight="1">
      <c r="A63" s="669"/>
      <c r="B63" s="72" t="s">
        <v>988</v>
      </c>
      <c r="C63" s="984">
        <v>0</v>
      </c>
      <c r="D63" s="984"/>
      <c r="E63" s="675"/>
      <c r="F63" s="688"/>
      <c r="G63" s="689"/>
      <c r="H63" s="692"/>
      <c r="I63" s="669"/>
      <c r="J63" s="669"/>
      <c r="K63" s="669"/>
      <c r="L63" s="669"/>
      <c r="M63" s="669"/>
      <c r="N63" s="669"/>
      <c r="O63" s="669"/>
      <c r="P63" s="669"/>
      <c r="Q63" s="669"/>
      <c r="R63" s="669"/>
      <c r="S63" s="669"/>
      <c r="T63" s="669"/>
      <c r="U63" s="669"/>
      <c r="V63" s="669"/>
      <c r="W63" s="669"/>
      <c r="X63" s="669"/>
      <c r="Y63" s="669"/>
    </row>
    <row r="64" spans="1:25" ht="14.25" customHeight="1">
      <c r="A64" s="669"/>
      <c r="B64" s="72" t="s">
        <v>989</v>
      </c>
      <c r="C64" s="984">
        <v>0</v>
      </c>
      <c r="D64" s="984"/>
      <c r="E64" s="675"/>
      <c r="F64" s="688"/>
      <c r="G64" s="689"/>
      <c r="H64" s="692"/>
      <c r="I64" s="669"/>
      <c r="J64" s="669"/>
      <c r="K64" s="669"/>
      <c r="L64" s="669"/>
      <c r="M64" s="669"/>
      <c r="N64" s="669"/>
      <c r="O64" s="669"/>
      <c r="P64" s="669"/>
      <c r="Q64" s="669"/>
      <c r="R64" s="669"/>
      <c r="S64" s="669"/>
      <c r="T64" s="669"/>
      <c r="U64" s="669"/>
      <c r="V64" s="669"/>
      <c r="W64" s="669"/>
      <c r="X64" s="669"/>
      <c r="Y64" s="669"/>
    </row>
    <row r="65" spans="1:25" ht="14.25" customHeight="1">
      <c r="A65" s="669"/>
      <c r="B65" s="47" t="s">
        <v>990</v>
      </c>
      <c r="C65" s="984">
        <v>236079</v>
      </c>
      <c r="D65" s="984"/>
      <c r="E65" s="675"/>
      <c r="F65" s="688"/>
      <c r="G65" s="689"/>
      <c r="H65" s="692"/>
      <c r="I65" s="669"/>
      <c r="J65" s="669"/>
      <c r="K65" s="669"/>
      <c r="L65" s="669"/>
      <c r="M65" s="669"/>
      <c r="N65" s="669"/>
      <c r="O65" s="669"/>
      <c r="P65" s="669"/>
      <c r="Q65" s="669"/>
      <c r="R65" s="669"/>
      <c r="S65" s="669"/>
      <c r="T65" s="669"/>
      <c r="U65" s="669"/>
      <c r="V65" s="669"/>
      <c r="W65" s="669"/>
      <c r="X65" s="669"/>
      <c r="Y65" s="669"/>
    </row>
    <row r="66" spans="1:25" ht="16">
      <c r="A66" s="669"/>
      <c r="B66" s="72" t="s">
        <v>991</v>
      </c>
      <c r="C66" s="984">
        <v>2977125</v>
      </c>
      <c r="D66" s="984"/>
      <c r="E66" s="675"/>
      <c r="F66" s="688"/>
      <c r="G66" s="689"/>
      <c r="H66" s="692"/>
      <c r="I66" s="669"/>
      <c r="J66" s="669"/>
      <c r="K66" s="669"/>
      <c r="L66" s="669"/>
      <c r="M66" s="669"/>
      <c r="N66" s="669"/>
      <c r="O66" s="669"/>
      <c r="P66" s="669"/>
      <c r="Q66" s="669"/>
      <c r="R66" s="669"/>
      <c r="S66" s="669"/>
      <c r="T66" s="669"/>
      <c r="U66" s="669"/>
      <c r="V66" s="669"/>
      <c r="W66" s="669"/>
      <c r="X66" s="669"/>
      <c r="Y66" s="669"/>
    </row>
    <row r="67" spans="1:25" ht="29" customHeight="1">
      <c r="A67" s="669"/>
      <c r="B67" s="987" t="s">
        <v>992</v>
      </c>
      <c r="C67" s="987"/>
      <c r="D67" s="987"/>
      <c r="E67" s="675"/>
      <c r="F67" s="688"/>
      <c r="G67" s="689"/>
      <c r="H67" s="692"/>
      <c r="I67" s="669"/>
      <c r="J67" s="669"/>
      <c r="K67" s="669"/>
      <c r="L67" s="669"/>
      <c r="M67" s="669"/>
      <c r="N67" s="669"/>
      <c r="O67" s="669"/>
      <c r="P67" s="669"/>
      <c r="Q67" s="669"/>
      <c r="R67" s="669"/>
      <c r="S67" s="669"/>
      <c r="T67" s="669"/>
      <c r="U67" s="669"/>
      <c r="V67" s="669"/>
      <c r="W67" s="669"/>
      <c r="X67" s="669"/>
      <c r="Y67" s="669"/>
    </row>
    <row r="68" spans="1:25" ht="82.5" customHeight="1">
      <c r="A68" s="669"/>
      <c r="B68" s="71" t="s">
        <v>2439</v>
      </c>
      <c r="C68" s="988" t="s">
        <v>993</v>
      </c>
      <c r="D68" s="988"/>
      <c r="E68" s="675"/>
      <c r="F68" s="688"/>
      <c r="G68" s="689"/>
      <c r="H68" s="692"/>
      <c r="I68" s="669"/>
      <c r="J68" s="669"/>
      <c r="K68" s="669"/>
      <c r="L68" s="669"/>
      <c r="M68" s="669"/>
      <c r="N68" s="669"/>
      <c r="O68" s="669"/>
      <c r="P68" s="669"/>
      <c r="Q68" s="669"/>
      <c r="R68" s="669"/>
      <c r="S68" s="669"/>
      <c r="T68" s="669"/>
      <c r="U68" s="669"/>
      <c r="V68" s="669"/>
      <c r="W68" s="669"/>
      <c r="X68" s="669"/>
      <c r="Y68" s="669"/>
    </row>
    <row r="69" spans="1:25" ht="93.75" customHeight="1">
      <c r="A69" s="669"/>
      <c r="B69" s="72" t="s">
        <v>2440</v>
      </c>
      <c r="C69" s="989" t="s">
        <v>994</v>
      </c>
      <c r="D69" s="989"/>
      <c r="E69" s="675"/>
      <c r="F69" s="688"/>
      <c r="G69" s="689"/>
      <c r="H69" s="692"/>
      <c r="I69" s="669"/>
      <c r="J69" s="669"/>
      <c r="K69" s="669"/>
      <c r="L69" s="669"/>
      <c r="M69" s="669"/>
      <c r="N69" s="669"/>
      <c r="O69" s="669"/>
      <c r="P69" s="669"/>
      <c r="Q69" s="669"/>
      <c r="R69" s="669"/>
      <c r="S69" s="669"/>
      <c r="T69" s="669"/>
      <c r="U69" s="669"/>
      <c r="V69" s="669"/>
      <c r="W69" s="669"/>
      <c r="X69" s="669"/>
      <c r="Y69" s="669"/>
    </row>
    <row r="70" spans="1:25" ht="93.75" customHeight="1">
      <c r="A70" s="669"/>
      <c r="B70" s="72" t="s">
        <v>2441</v>
      </c>
      <c r="C70" s="990" t="s">
        <v>2240</v>
      </c>
      <c r="D70" s="990"/>
      <c r="E70" s="675"/>
      <c r="F70" s="688"/>
      <c r="G70" s="689"/>
      <c r="H70" s="692"/>
      <c r="I70" s="669"/>
      <c r="J70" s="669"/>
      <c r="K70" s="669"/>
      <c r="L70" s="669"/>
      <c r="M70" s="669"/>
      <c r="N70" s="669"/>
      <c r="O70" s="669"/>
      <c r="P70" s="669"/>
      <c r="Q70" s="669"/>
      <c r="R70" s="669"/>
      <c r="S70" s="669"/>
      <c r="T70" s="669"/>
      <c r="U70" s="669"/>
      <c r="V70" s="669"/>
      <c r="W70" s="669"/>
      <c r="X70" s="669"/>
      <c r="Y70" s="669"/>
    </row>
    <row r="71" spans="1:25" ht="62.25" customHeight="1">
      <c r="A71" s="669"/>
      <c r="B71" s="72" t="s">
        <v>995</v>
      </c>
      <c r="C71" s="989" t="s">
        <v>996</v>
      </c>
      <c r="D71" s="989"/>
      <c r="E71" s="675"/>
      <c r="F71" s="688"/>
      <c r="G71" s="689"/>
      <c r="H71" s="692"/>
      <c r="I71" s="669"/>
      <c r="J71" s="669"/>
      <c r="K71" s="669"/>
      <c r="L71" s="669"/>
      <c r="M71" s="669"/>
      <c r="N71" s="669"/>
      <c r="O71" s="669"/>
      <c r="P71" s="669"/>
      <c r="Q71" s="669"/>
      <c r="R71" s="669"/>
      <c r="S71" s="669"/>
      <c r="T71" s="669"/>
      <c r="U71" s="669"/>
      <c r="V71" s="669"/>
      <c r="W71" s="669"/>
      <c r="X71" s="669"/>
      <c r="Y71" s="669"/>
    </row>
    <row r="72" spans="1:25">
      <c r="A72" s="669"/>
      <c r="B72" s="693"/>
      <c r="C72" s="221"/>
      <c r="D72" s="669"/>
      <c r="E72" s="675"/>
      <c r="F72" s="688"/>
      <c r="G72" s="689"/>
      <c r="H72" s="692"/>
      <c r="I72" s="669"/>
      <c r="J72" s="669"/>
      <c r="K72" s="669"/>
      <c r="L72" s="669"/>
      <c r="M72" s="669"/>
      <c r="N72" s="669"/>
      <c r="O72" s="669"/>
      <c r="P72" s="669"/>
      <c r="Q72" s="669"/>
      <c r="R72" s="669"/>
      <c r="S72" s="669"/>
      <c r="T72" s="669"/>
      <c r="U72" s="669"/>
      <c r="V72" s="669"/>
      <c r="W72" s="669"/>
      <c r="X72" s="669"/>
      <c r="Y72" s="669"/>
    </row>
    <row r="73" spans="1:25" ht="23" thickBot="1">
      <c r="A73" s="669"/>
      <c r="B73" s="760" t="s">
        <v>997</v>
      </c>
      <c r="C73" s="797"/>
      <c r="D73" s="797"/>
      <c r="E73" s="675"/>
      <c r="F73" s="688"/>
      <c r="G73" s="689"/>
      <c r="H73" s="692"/>
      <c r="I73" s="669"/>
      <c r="J73" s="669"/>
      <c r="K73" s="669"/>
      <c r="L73" s="669"/>
      <c r="M73" s="669"/>
      <c r="N73" s="669"/>
      <c r="O73" s="669"/>
      <c r="P73" s="669"/>
      <c r="Q73" s="669"/>
      <c r="R73" s="669"/>
      <c r="S73" s="669"/>
      <c r="T73" s="669"/>
      <c r="U73" s="669"/>
      <c r="V73" s="669"/>
      <c r="W73" s="669"/>
      <c r="X73" s="669"/>
      <c r="Y73" s="669"/>
    </row>
    <row r="74" spans="1:25" ht="49" thickBot="1">
      <c r="A74" s="669"/>
      <c r="B74" s="798" t="s">
        <v>998</v>
      </c>
      <c r="C74" s="995" t="s">
        <v>881</v>
      </c>
      <c r="D74" s="995"/>
      <c r="E74" s="675"/>
      <c r="F74" s="688"/>
      <c r="G74" s="689"/>
      <c r="H74" s="692"/>
      <c r="I74" s="669"/>
      <c r="J74" s="669"/>
      <c r="K74" s="669"/>
      <c r="L74" s="669"/>
      <c r="M74" s="669"/>
      <c r="N74" s="669"/>
      <c r="O74" s="669"/>
      <c r="P74" s="669"/>
      <c r="Q74" s="669"/>
      <c r="R74" s="669"/>
      <c r="S74" s="669"/>
      <c r="T74" s="669"/>
      <c r="U74" s="669"/>
      <c r="V74" s="669"/>
      <c r="W74" s="669"/>
      <c r="X74" s="669"/>
      <c r="Y74" s="669"/>
    </row>
    <row r="75" spans="1:25" ht="14.25" customHeight="1">
      <c r="A75" s="669"/>
      <c r="B75" s="306" t="s">
        <v>999</v>
      </c>
      <c r="C75" s="996">
        <v>471998</v>
      </c>
      <c r="D75" s="996"/>
      <c r="E75" s="675"/>
      <c r="F75" s="688"/>
      <c r="G75" s="689"/>
      <c r="H75" s="692"/>
      <c r="I75" s="669"/>
      <c r="J75" s="669"/>
      <c r="K75" s="669"/>
      <c r="L75" s="669"/>
      <c r="M75" s="669"/>
      <c r="N75" s="669"/>
      <c r="O75" s="669"/>
      <c r="P75" s="669"/>
      <c r="Q75" s="669"/>
      <c r="R75" s="669"/>
      <c r="S75" s="669"/>
      <c r="T75" s="669"/>
      <c r="U75" s="669"/>
      <c r="V75" s="669"/>
      <c r="W75" s="669"/>
      <c r="X75" s="669"/>
      <c r="Y75" s="669"/>
    </row>
    <row r="76" spans="1:25" ht="14.25" customHeight="1">
      <c r="A76" s="669"/>
      <c r="B76" s="74" t="s">
        <v>1000</v>
      </c>
      <c r="C76" s="991">
        <f>+C77+C78</f>
        <v>3556723</v>
      </c>
      <c r="D76" s="991"/>
      <c r="E76" s="675"/>
      <c r="F76" s="688"/>
      <c r="G76" s="689"/>
      <c r="H76" s="692"/>
      <c r="I76" s="669"/>
      <c r="J76" s="669"/>
      <c r="K76" s="669"/>
      <c r="L76" s="669"/>
      <c r="M76" s="669"/>
      <c r="N76" s="669"/>
      <c r="O76" s="669"/>
      <c r="P76" s="669"/>
      <c r="Q76" s="669"/>
      <c r="R76" s="669"/>
      <c r="S76" s="669"/>
      <c r="T76" s="669"/>
      <c r="U76" s="669"/>
      <c r="V76" s="669"/>
      <c r="W76" s="669"/>
      <c r="X76" s="669"/>
      <c r="Y76" s="669"/>
    </row>
    <row r="77" spans="1:25" ht="14.25" customHeight="1">
      <c r="A77" s="669"/>
      <c r="B77" s="694" t="s">
        <v>1001</v>
      </c>
      <c r="C77" s="997">
        <v>1493981</v>
      </c>
      <c r="D77" s="997"/>
      <c r="E77" s="675"/>
      <c r="F77" s="688"/>
      <c r="G77" s="689"/>
      <c r="H77" s="692"/>
      <c r="I77" s="669"/>
      <c r="J77" s="669"/>
      <c r="K77" s="669"/>
      <c r="L77" s="669"/>
      <c r="M77" s="669"/>
      <c r="N77" s="669"/>
      <c r="O77" s="669"/>
      <c r="P77" s="669"/>
      <c r="Q77" s="669"/>
      <c r="R77" s="669"/>
      <c r="S77" s="669"/>
      <c r="T77" s="669"/>
      <c r="U77" s="669"/>
      <c r="V77" s="669"/>
      <c r="W77" s="669"/>
      <c r="X77" s="669"/>
      <c r="Y77" s="669"/>
    </row>
    <row r="78" spans="1:25" ht="14.25" customHeight="1">
      <c r="A78" s="669"/>
      <c r="B78" s="694" t="s">
        <v>1002</v>
      </c>
      <c r="C78" s="997">
        <v>2062742</v>
      </c>
      <c r="D78" s="997"/>
      <c r="E78" s="675"/>
      <c r="F78" s="688"/>
      <c r="G78" s="689"/>
      <c r="H78" s="692"/>
      <c r="I78" s="669"/>
      <c r="J78" s="669"/>
      <c r="K78" s="669"/>
      <c r="L78" s="669"/>
      <c r="M78" s="669"/>
      <c r="N78" s="669"/>
      <c r="O78" s="669"/>
      <c r="P78" s="669"/>
      <c r="Q78" s="669"/>
      <c r="R78" s="669"/>
      <c r="S78" s="669"/>
      <c r="T78" s="669"/>
      <c r="U78" s="669"/>
      <c r="V78" s="669"/>
      <c r="W78" s="669"/>
      <c r="X78" s="669"/>
      <c r="Y78" s="669"/>
    </row>
    <row r="79" spans="1:25" ht="14.25" customHeight="1">
      <c r="A79" s="669"/>
      <c r="B79" s="694" t="s">
        <v>1003</v>
      </c>
      <c r="C79" s="994" t="s">
        <v>1004</v>
      </c>
      <c r="D79" s="994"/>
      <c r="E79" s="675"/>
      <c r="F79" s="688"/>
      <c r="G79" s="689"/>
      <c r="H79" s="692"/>
      <c r="I79" s="669"/>
      <c r="J79" s="669"/>
      <c r="K79" s="669"/>
      <c r="L79" s="669"/>
      <c r="M79" s="669"/>
      <c r="N79" s="669"/>
      <c r="O79" s="669"/>
      <c r="P79" s="669"/>
      <c r="Q79" s="669"/>
      <c r="R79" s="669"/>
      <c r="S79" s="669"/>
      <c r="T79" s="669"/>
      <c r="U79" s="669"/>
      <c r="V79" s="669"/>
      <c r="W79" s="669"/>
      <c r="X79" s="669"/>
      <c r="Y79" s="669"/>
    </row>
    <row r="80" spans="1:25" ht="14.25" customHeight="1">
      <c r="A80" s="669"/>
      <c r="B80" s="73" t="s">
        <v>937</v>
      </c>
      <c r="C80" s="984">
        <v>1654520</v>
      </c>
      <c r="D80" s="984"/>
      <c r="E80" s="675"/>
      <c r="F80" s="688"/>
      <c r="G80" s="689"/>
      <c r="H80" s="692"/>
      <c r="I80" s="669"/>
      <c r="J80" s="669"/>
      <c r="K80" s="669"/>
      <c r="L80" s="669"/>
      <c r="M80" s="669"/>
      <c r="N80" s="669"/>
      <c r="O80" s="669"/>
      <c r="P80" s="669"/>
      <c r="Q80" s="669"/>
      <c r="R80" s="669"/>
      <c r="S80" s="669"/>
      <c r="T80" s="669"/>
      <c r="U80" s="669"/>
      <c r="V80" s="669"/>
      <c r="W80" s="669"/>
      <c r="X80" s="669"/>
      <c r="Y80" s="669"/>
    </row>
    <row r="81" spans="1:25" ht="14.25" customHeight="1">
      <c r="A81" s="669"/>
      <c r="B81" s="73" t="s">
        <v>748</v>
      </c>
      <c r="C81" s="984">
        <v>481274</v>
      </c>
      <c r="D81" s="984"/>
      <c r="E81" s="675"/>
      <c r="F81" s="688"/>
      <c r="G81" s="689"/>
      <c r="H81" s="692"/>
      <c r="I81" s="669"/>
      <c r="J81" s="669"/>
      <c r="K81" s="669"/>
      <c r="L81" s="669"/>
      <c r="M81" s="669"/>
      <c r="N81" s="669"/>
      <c r="O81" s="669"/>
      <c r="P81" s="669"/>
      <c r="Q81" s="669"/>
      <c r="R81" s="669"/>
      <c r="S81" s="669"/>
      <c r="T81" s="669"/>
      <c r="U81" s="669"/>
      <c r="V81" s="669"/>
      <c r="W81" s="669"/>
      <c r="X81" s="669"/>
      <c r="Y81" s="669"/>
    </row>
    <row r="82" spans="1:25" ht="14.25" customHeight="1">
      <c r="A82" s="669"/>
      <c r="B82" s="217" t="s">
        <v>1005</v>
      </c>
      <c r="C82" s="983">
        <f>C75/C80</f>
        <v>0.28527790537436842</v>
      </c>
      <c r="D82" s="983"/>
      <c r="E82" s="675"/>
      <c r="F82" s="688"/>
      <c r="G82" s="689"/>
      <c r="H82" s="692"/>
      <c r="I82" s="669"/>
      <c r="J82" s="669"/>
      <c r="K82" s="669"/>
      <c r="L82" s="669"/>
      <c r="M82" s="669"/>
      <c r="N82" s="669"/>
      <c r="O82" s="669"/>
      <c r="P82" s="669"/>
      <c r="Q82" s="669"/>
      <c r="R82" s="669"/>
      <c r="S82" s="669"/>
      <c r="T82" s="669"/>
      <c r="U82" s="669"/>
      <c r="V82" s="669"/>
      <c r="W82" s="669"/>
      <c r="X82" s="669"/>
      <c r="Y82" s="669"/>
    </row>
    <row r="83" spans="1:25" ht="14.25" customHeight="1">
      <c r="A83" s="669"/>
      <c r="B83" s="217" t="s">
        <v>1006</v>
      </c>
      <c r="C83" s="983">
        <f>C75/C81</f>
        <v>0.98072615599429847</v>
      </c>
      <c r="D83" s="983"/>
      <c r="E83" s="675"/>
      <c r="F83" s="688"/>
      <c r="G83" s="689"/>
      <c r="H83" s="692"/>
      <c r="I83" s="669"/>
      <c r="J83" s="669"/>
      <c r="K83" s="669"/>
      <c r="L83" s="669"/>
      <c r="M83" s="669"/>
      <c r="N83" s="669"/>
      <c r="O83" s="669"/>
      <c r="P83" s="669"/>
      <c r="Q83" s="669"/>
      <c r="R83" s="669"/>
      <c r="S83" s="669"/>
      <c r="T83" s="669"/>
      <c r="U83" s="669"/>
      <c r="V83" s="669"/>
      <c r="W83" s="669"/>
      <c r="X83" s="669"/>
      <c r="Y83" s="669"/>
    </row>
    <row r="84" spans="1:25" ht="14.25" customHeight="1">
      <c r="A84" s="669"/>
      <c r="B84" s="217" t="s">
        <v>1007</v>
      </c>
      <c r="C84" s="983">
        <f>C76/C80</f>
        <v>2.1497008195730483</v>
      </c>
      <c r="D84" s="983"/>
      <c r="E84" s="675"/>
      <c r="F84" s="688"/>
      <c r="G84" s="689"/>
      <c r="H84" s="692"/>
      <c r="I84" s="669"/>
      <c r="J84" s="669"/>
      <c r="K84" s="669"/>
      <c r="L84" s="669"/>
      <c r="M84" s="669"/>
      <c r="N84" s="669"/>
      <c r="O84" s="669"/>
      <c r="P84" s="669"/>
      <c r="Q84" s="669"/>
      <c r="R84" s="669"/>
      <c r="S84" s="669"/>
      <c r="T84" s="669"/>
      <c r="U84" s="669"/>
      <c r="V84" s="669"/>
      <c r="W84" s="669"/>
      <c r="X84" s="669"/>
      <c r="Y84" s="669"/>
    </row>
    <row r="85" spans="1:25" ht="14.25" customHeight="1">
      <c r="A85" s="669"/>
      <c r="B85" s="217" t="s">
        <v>1008</v>
      </c>
      <c r="C85" s="983">
        <f>C76/C81</f>
        <v>7.3902246952879231</v>
      </c>
      <c r="D85" s="983"/>
      <c r="E85" s="675"/>
      <c r="F85" s="688"/>
      <c r="G85" s="689"/>
      <c r="H85" s="692"/>
      <c r="I85" s="669"/>
      <c r="J85" s="669"/>
      <c r="K85" s="669"/>
      <c r="L85" s="669"/>
      <c r="M85" s="669"/>
      <c r="N85" s="669"/>
      <c r="O85" s="669"/>
      <c r="P85" s="669"/>
      <c r="Q85" s="669"/>
      <c r="R85" s="669"/>
      <c r="S85" s="669"/>
      <c r="T85" s="669"/>
      <c r="U85" s="669"/>
      <c r="V85" s="669"/>
      <c r="W85" s="669"/>
      <c r="X85" s="669"/>
      <c r="Y85" s="669"/>
    </row>
    <row r="86" spans="1:25" ht="14.25" customHeight="1">
      <c r="A86" s="669"/>
      <c r="B86" s="669"/>
      <c r="C86" s="669"/>
      <c r="D86" s="669"/>
      <c r="E86" s="675"/>
      <c r="F86" s="675"/>
      <c r="G86" s="675"/>
      <c r="H86" s="675"/>
      <c r="I86" s="675"/>
      <c r="J86" s="669"/>
      <c r="K86" s="669"/>
      <c r="L86" s="669"/>
      <c r="M86" s="669"/>
      <c r="N86" s="669"/>
      <c r="O86" s="669"/>
      <c r="P86" s="669"/>
      <c r="Q86" s="669"/>
      <c r="R86" s="669"/>
      <c r="S86" s="669"/>
      <c r="T86" s="669"/>
      <c r="U86" s="669"/>
      <c r="V86" s="669"/>
      <c r="W86" s="669"/>
      <c r="X86" s="669"/>
      <c r="Y86" s="669"/>
    </row>
    <row r="87" spans="1:25" ht="32.5" customHeight="1" thickBot="1">
      <c r="A87" s="669"/>
      <c r="B87" s="792" t="s">
        <v>2219</v>
      </c>
      <c r="C87" s="792"/>
      <c r="D87" s="792"/>
      <c r="E87" s="675"/>
      <c r="F87" s="675"/>
      <c r="G87" s="675"/>
      <c r="H87" s="675"/>
      <c r="I87" s="675"/>
      <c r="J87" s="669"/>
      <c r="K87" s="669"/>
      <c r="L87" s="669"/>
      <c r="M87" s="669"/>
      <c r="N87" s="669"/>
      <c r="O87" s="669"/>
      <c r="P87" s="669"/>
      <c r="Q87" s="669"/>
      <c r="R87" s="669"/>
      <c r="S87" s="669"/>
      <c r="T87" s="669"/>
      <c r="U87" s="669"/>
      <c r="V87" s="669"/>
      <c r="W87" s="669"/>
      <c r="X87" s="669"/>
      <c r="Y87" s="669"/>
    </row>
    <row r="88" spans="1:25" ht="19.25" customHeight="1">
      <c r="A88" s="669"/>
      <c r="B88" s="755" t="s">
        <v>1009</v>
      </c>
      <c r="C88" s="799" t="s">
        <v>745</v>
      </c>
      <c r="D88" s="800"/>
      <c r="E88" s="675"/>
      <c r="F88" s="675"/>
      <c r="G88" s="675"/>
      <c r="H88" s="675"/>
      <c r="I88" s="675"/>
      <c r="J88" s="669"/>
      <c r="K88" s="669"/>
      <c r="L88" s="669"/>
      <c r="M88" s="669"/>
      <c r="N88" s="669"/>
      <c r="O88" s="669"/>
      <c r="P88" s="669"/>
      <c r="Q88" s="669"/>
      <c r="R88" s="669"/>
      <c r="S88" s="669"/>
      <c r="T88" s="669"/>
      <c r="U88" s="669"/>
      <c r="V88" s="669"/>
      <c r="W88" s="669"/>
      <c r="X88" s="669"/>
      <c r="Y88" s="669"/>
    </row>
    <row r="89" spans="1:25" ht="79.5" customHeight="1">
      <c r="A89" s="669"/>
      <c r="B89" s="47" t="s">
        <v>2442</v>
      </c>
      <c r="C89" s="982" t="s">
        <v>1010</v>
      </c>
      <c r="D89" s="982"/>
      <c r="E89" s="675"/>
      <c r="F89" s="675"/>
      <c r="G89" s="675"/>
      <c r="H89" s="675"/>
      <c r="I89" s="675"/>
      <c r="J89" s="669"/>
      <c r="K89" s="669"/>
      <c r="L89" s="669"/>
      <c r="M89" s="669"/>
      <c r="N89" s="669"/>
      <c r="O89" s="669"/>
      <c r="P89" s="669"/>
      <c r="Q89" s="669"/>
      <c r="R89" s="669"/>
      <c r="S89" s="669"/>
      <c r="T89" s="669"/>
      <c r="U89" s="669"/>
      <c r="V89" s="669"/>
      <c r="W89" s="669"/>
      <c r="X89" s="669"/>
      <c r="Y89" s="669"/>
    </row>
    <row r="90" spans="1:25" ht="101" customHeight="1">
      <c r="A90" s="669"/>
      <c r="B90" s="47" t="s">
        <v>2443</v>
      </c>
      <c r="C90" s="892" t="s">
        <v>2444</v>
      </c>
      <c r="D90" s="892"/>
      <c r="E90" s="675"/>
      <c r="F90" s="675"/>
      <c r="G90" s="675"/>
      <c r="H90" s="675"/>
      <c r="I90" s="675"/>
      <c r="J90" s="669"/>
      <c r="K90" s="669"/>
      <c r="L90" s="669"/>
      <c r="M90" s="669"/>
      <c r="N90" s="669"/>
      <c r="O90" s="669"/>
      <c r="P90" s="669"/>
      <c r="Q90" s="669"/>
      <c r="R90" s="669"/>
      <c r="S90" s="669"/>
      <c r="T90" s="669"/>
      <c r="U90" s="669"/>
      <c r="V90" s="669"/>
      <c r="W90" s="669"/>
      <c r="X90" s="669"/>
      <c r="Y90" s="669"/>
    </row>
    <row r="91" spans="1:25" ht="63.5" customHeight="1">
      <c r="A91" s="669"/>
      <c r="B91" s="47" t="s">
        <v>1011</v>
      </c>
      <c r="C91" s="893" t="s">
        <v>2275</v>
      </c>
      <c r="D91" s="893"/>
      <c r="E91" s="675"/>
      <c r="F91" s="675"/>
      <c r="G91" s="675"/>
      <c r="H91" s="675"/>
      <c r="I91" s="675"/>
      <c r="J91" s="669"/>
      <c r="K91" s="669"/>
      <c r="L91" s="669"/>
      <c r="M91" s="669"/>
      <c r="N91" s="669"/>
      <c r="O91" s="669"/>
      <c r="P91" s="669"/>
      <c r="Q91" s="669"/>
      <c r="R91" s="669"/>
      <c r="S91" s="669"/>
      <c r="T91" s="669"/>
      <c r="U91" s="669"/>
      <c r="V91" s="669"/>
      <c r="W91" s="669"/>
      <c r="X91" s="669"/>
      <c r="Y91" s="669"/>
    </row>
    <row r="92" spans="1:25" ht="48">
      <c r="A92" s="669"/>
      <c r="B92" s="47" t="s">
        <v>2445</v>
      </c>
      <c r="C92" s="894"/>
      <c r="D92" s="894"/>
      <c r="E92" s="675"/>
      <c r="F92" s="675"/>
      <c r="G92" s="675"/>
      <c r="H92" s="675"/>
      <c r="I92" s="675"/>
      <c r="J92" s="669"/>
      <c r="K92" s="669"/>
      <c r="L92" s="669"/>
      <c r="M92" s="669"/>
      <c r="N92" s="669"/>
      <c r="O92" s="669"/>
      <c r="P92" s="669"/>
      <c r="Q92" s="669"/>
      <c r="R92" s="669"/>
      <c r="S92" s="669"/>
      <c r="T92" s="669"/>
      <c r="U92" s="669"/>
      <c r="V92" s="669"/>
      <c r="W92" s="669"/>
      <c r="X92" s="669"/>
      <c r="Y92" s="669"/>
    </row>
    <row r="93" spans="1:25" ht="48">
      <c r="A93" s="669"/>
      <c r="B93" s="47" t="s">
        <v>914</v>
      </c>
      <c r="C93" s="896"/>
      <c r="D93" s="896"/>
      <c r="E93" s="675"/>
      <c r="F93" s="675"/>
      <c r="G93" s="675"/>
      <c r="H93" s="675"/>
      <c r="I93" s="675"/>
      <c r="J93" s="669"/>
      <c r="K93" s="669"/>
      <c r="L93" s="669"/>
      <c r="M93" s="669"/>
      <c r="N93" s="669"/>
      <c r="O93" s="669"/>
      <c r="P93" s="669"/>
      <c r="Q93" s="669"/>
      <c r="R93" s="669"/>
      <c r="S93" s="669"/>
      <c r="T93" s="669"/>
      <c r="U93" s="669"/>
      <c r="V93" s="669"/>
      <c r="W93" s="669"/>
      <c r="X93" s="669"/>
      <c r="Y93" s="669"/>
    </row>
    <row r="94" spans="1:25" ht="14.25" customHeight="1">
      <c r="A94" s="669"/>
      <c r="B94" s="669"/>
      <c r="C94" s="669"/>
      <c r="D94" s="669"/>
      <c r="E94" s="675"/>
      <c r="F94" s="688"/>
      <c r="G94" s="689"/>
      <c r="H94" s="692"/>
      <c r="I94" s="669"/>
      <c r="J94" s="669"/>
      <c r="K94" s="669"/>
      <c r="L94" s="669"/>
      <c r="M94" s="669"/>
      <c r="N94" s="669"/>
      <c r="O94" s="669"/>
      <c r="P94" s="669"/>
      <c r="Q94" s="669"/>
      <c r="R94" s="669"/>
      <c r="S94" s="669"/>
      <c r="T94" s="669"/>
      <c r="U94" s="669"/>
      <c r="V94" s="669"/>
      <c r="W94" s="669"/>
      <c r="X94" s="669"/>
      <c r="Y94" s="669"/>
    </row>
    <row r="95" spans="1:25" ht="14.25" customHeight="1">
      <c r="A95" s="669"/>
      <c r="B95" s="669"/>
      <c r="C95" s="669"/>
      <c r="D95" s="669"/>
      <c r="E95" s="675"/>
      <c r="F95" s="688"/>
      <c r="G95" s="689"/>
      <c r="H95" s="692"/>
      <c r="I95" s="669"/>
      <c r="J95" s="669"/>
      <c r="K95" s="669"/>
      <c r="L95" s="669"/>
      <c r="M95" s="669"/>
      <c r="N95" s="669"/>
      <c r="O95" s="669"/>
      <c r="P95" s="669"/>
      <c r="Q95" s="669"/>
      <c r="R95" s="669"/>
      <c r="S95" s="669"/>
      <c r="T95" s="669"/>
      <c r="U95" s="669"/>
      <c r="V95" s="669"/>
      <c r="W95" s="669"/>
      <c r="X95" s="669"/>
      <c r="Y95" s="669"/>
    </row>
    <row r="96" spans="1:25" ht="14.25" customHeight="1">
      <c r="A96" s="669"/>
      <c r="B96" s="669"/>
      <c r="C96" s="669"/>
      <c r="D96" s="669"/>
      <c r="E96" s="675"/>
      <c r="F96" s="688"/>
      <c r="G96" s="689"/>
      <c r="H96" s="692"/>
      <c r="I96" s="669"/>
      <c r="J96" s="669"/>
      <c r="K96" s="669"/>
      <c r="L96" s="669"/>
      <c r="M96" s="669"/>
      <c r="N96" s="669"/>
      <c r="O96" s="669"/>
      <c r="P96" s="669"/>
      <c r="Q96" s="669"/>
      <c r="R96" s="669"/>
      <c r="S96" s="669"/>
      <c r="T96" s="669"/>
      <c r="U96" s="669"/>
      <c r="V96" s="669"/>
      <c r="W96" s="669"/>
      <c r="X96" s="669"/>
      <c r="Y96" s="669"/>
    </row>
    <row r="97" spans="1:25" ht="14.25" customHeight="1">
      <c r="A97" s="669"/>
      <c r="B97" s="669"/>
      <c r="C97" s="669"/>
      <c r="D97" s="669"/>
      <c r="E97" s="675"/>
      <c r="F97" s="688"/>
      <c r="G97" s="689"/>
      <c r="H97" s="692"/>
      <c r="I97" s="669"/>
      <c r="J97" s="669"/>
      <c r="K97" s="669"/>
      <c r="L97" s="669"/>
      <c r="M97" s="669"/>
      <c r="N97" s="669"/>
      <c r="O97" s="669"/>
      <c r="P97" s="669"/>
      <c r="Q97" s="669"/>
      <c r="R97" s="669"/>
      <c r="S97" s="669"/>
      <c r="T97" s="669"/>
      <c r="U97" s="669"/>
      <c r="V97" s="669"/>
      <c r="W97" s="669"/>
      <c r="X97" s="669"/>
      <c r="Y97" s="669"/>
    </row>
    <row r="98" spans="1:25" ht="14.25" customHeight="1">
      <c r="A98" s="669"/>
      <c r="B98" s="669"/>
      <c r="C98" s="669"/>
      <c r="D98" s="669"/>
      <c r="E98" s="675"/>
      <c r="F98" s="688"/>
      <c r="G98" s="689"/>
      <c r="H98" s="692"/>
      <c r="I98" s="669"/>
      <c r="J98" s="669"/>
      <c r="K98" s="669"/>
      <c r="L98" s="669"/>
      <c r="M98" s="669"/>
      <c r="N98" s="669"/>
      <c r="O98" s="669"/>
      <c r="P98" s="669"/>
      <c r="Q98" s="669"/>
      <c r="R98" s="669"/>
      <c r="S98" s="669"/>
      <c r="T98" s="669"/>
      <c r="U98" s="669"/>
      <c r="V98" s="669"/>
      <c r="W98" s="669"/>
      <c r="X98" s="669"/>
      <c r="Y98" s="669"/>
    </row>
    <row r="99" spans="1:25" ht="14.25" customHeight="1">
      <c r="A99" s="669"/>
      <c r="B99" s="669"/>
      <c r="C99" s="669"/>
      <c r="D99" s="669"/>
      <c r="E99" s="675"/>
      <c r="F99" s="688"/>
      <c r="G99" s="689"/>
      <c r="H99" s="692"/>
      <c r="I99" s="669"/>
      <c r="J99" s="669"/>
      <c r="K99" s="669"/>
      <c r="L99" s="669"/>
      <c r="M99" s="669"/>
      <c r="N99" s="669"/>
      <c r="O99" s="669"/>
      <c r="P99" s="669"/>
      <c r="Q99" s="669"/>
      <c r="R99" s="669"/>
      <c r="S99" s="669"/>
      <c r="T99" s="669"/>
      <c r="U99" s="669"/>
      <c r="V99" s="669"/>
      <c r="W99" s="669"/>
      <c r="X99" s="669"/>
      <c r="Y99" s="669"/>
    </row>
    <row r="100" spans="1:25" ht="14.25" customHeight="1">
      <c r="A100" s="669"/>
      <c r="B100" s="669"/>
      <c r="C100" s="669"/>
      <c r="D100" s="669"/>
      <c r="E100" s="675"/>
      <c r="F100" s="688"/>
      <c r="G100" s="689"/>
      <c r="H100" s="692"/>
      <c r="I100" s="669"/>
      <c r="J100" s="669"/>
      <c r="K100" s="669"/>
      <c r="L100" s="669"/>
      <c r="M100" s="669"/>
      <c r="N100" s="669"/>
      <c r="O100" s="669"/>
      <c r="P100" s="669"/>
      <c r="Q100" s="669"/>
      <c r="R100" s="669"/>
      <c r="S100" s="669"/>
      <c r="T100" s="669"/>
      <c r="U100" s="669"/>
      <c r="V100" s="669"/>
      <c r="W100" s="669"/>
      <c r="X100" s="669"/>
      <c r="Y100" s="669"/>
    </row>
    <row r="101" spans="1:25" ht="14.25" customHeight="1">
      <c r="A101" s="669"/>
      <c r="B101" s="669"/>
      <c r="C101" s="669"/>
      <c r="D101" s="669"/>
      <c r="E101" s="675"/>
      <c r="F101" s="688"/>
      <c r="G101" s="689"/>
      <c r="H101" s="692"/>
      <c r="I101" s="669"/>
      <c r="J101" s="669"/>
      <c r="K101" s="669"/>
      <c r="L101" s="669"/>
      <c r="M101" s="669"/>
      <c r="N101" s="669"/>
      <c r="O101" s="669"/>
      <c r="P101" s="669"/>
      <c r="Q101" s="669"/>
      <c r="R101" s="669"/>
      <c r="S101" s="669"/>
      <c r="T101" s="669"/>
      <c r="U101" s="669"/>
      <c r="V101" s="669"/>
      <c r="W101" s="669"/>
      <c r="X101" s="669"/>
      <c r="Y101" s="669"/>
    </row>
    <row r="102" spans="1:25" ht="14.25" customHeight="1">
      <c r="A102" s="669"/>
      <c r="B102" s="669"/>
      <c r="C102" s="669"/>
      <c r="D102" s="669"/>
      <c r="E102" s="675"/>
      <c r="F102" s="688"/>
      <c r="G102" s="689"/>
      <c r="H102" s="692"/>
      <c r="I102" s="669"/>
      <c r="J102" s="669"/>
      <c r="K102" s="669"/>
      <c r="L102" s="669"/>
      <c r="M102" s="669"/>
      <c r="N102" s="669"/>
      <c r="O102" s="669"/>
      <c r="P102" s="669"/>
      <c r="Q102" s="669"/>
      <c r="R102" s="669"/>
      <c r="S102" s="669"/>
      <c r="T102" s="669"/>
      <c r="U102" s="669"/>
      <c r="V102" s="669"/>
      <c r="W102" s="669"/>
      <c r="X102" s="669"/>
      <c r="Y102" s="669"/>
    </row>
    <row r="103" spans="1:25" ht="14.25" customHeight="1">
      <c r="A103" s="669"/>
      <c r="B103" s="669"/>
      <c r="C103" s="669"/>
      <c r="D103" s="669"/>
      <c r="E103" s="675"/>
      <c r="F103" s="688"/>
      <c r="G103" s="689"/>
      <c r="H103" s="692"/>
      <c r="I103" s="669"/>
      <c r="J103" s="669"/>
      <c r="K103" s="669"/>
      <c r="L103" s="669"/>
      <c r="M103" s="669"/>
      <c r="N103" s="669"/>
      <c r="O103" s="669"/>
      <c r="P103" s="669"/>
      <c r="Q103" s="669"/>
      <c r="R103" s="669"/>
      <c r="S103" s="669"/>
      <c r="T103" s="669"/>
      <c r="U103" s="669"/>
      <c r="V103" s="669"/>
      <c r="W103" s="669"/>
      <c r="X103" s="669"/>
      <c r="Y103" s="669"/>
    </row>
    <row r="104" spans="1:25" ht="14.25" customHeight="1">
      <c r="A104" s="669"/>
      <c r="B104" s="669"/>
      <c r="C104" s="669"/>
      <c r="D104" s="669"/>
      <c r="E104" s="675"/>
      <c r="F104" s="688"/>
      <c r="G104" s="689"/>
      <c r="H104" s="692"/>
      <c r="I104" s="669"/>
      <c r="J104" s="669"/>
      <c r="K104" s="669"/>
      <c r="L104" s="669"/>
      <c r="M104" s="669"/>
      <c r="N104" s="669"/>
      <c r="O104" s="669"/>
      <c r="P104" s="669"/>
      <c r="Q104" s="669"/>
      <c r="R104" s="669"/>
      <c r="S104" s="669"/>
      <c r="T104" s="669"/>
      <c r="U104" s="669"/>
      <c r="V104" s="669"/>
      <c r="W104" s="669"/>
      <c r="X104" s="669"/>
      <c r="Y104" s="669"/>
    </row>
    <row r="105" spans="1:25" ht="14.25" customHeight="1">
      <c r="A105" s="669"/>
      <c r="B105" s="669"/>
      <c r="C105" s="669"/>
      <c r="D105" s="669"/>
      <c r="E105" s="675"/>
      <c r="F105" s="688"/>
      <c r="G105" s="689"/>
      <c r="H105" s="692"/>
      <c r="I105" s="669"/>
      <c r="J105" s="669"/>
      <c r="K105" s="669"/>
      <c r="L105" s="669"/>
      <c r="M105" s="669"/>
      <c r="N105" s="669"/>
      <c r="O105" s="669"/>
      <c r="P105" s="669"/>
      <c r="Q105" s="669"/>
      <c r="R105" s="669"/>
      <c r="S105" s="669"/>
      <c r="T105" s="669"/>
      <c r="U105" s="669"/>
      <c r="V105" s="669"/>
      <c r="W105" s="669"/>
      <c r="X105" s="669"/>
      <c r="Y105" s="669"/>
    </row>
    <row r="106" spans="1:25" ht="14.25" customHeight="1">
      <c r="A106" s="669"/>
      <c r="B106" s="669"/>
      <c r="C106" s="669"/>
      <c r="D106" s="669"/>
      <c r="E106" s="675"/>
      <c r="F106" s="688"/>
      <c r="G106" s="689"/>
      <c r="H106" s="692"/>
      <c r="I106" s="669"/>
      <c r="J106" s="669"/>
      <c r="K106" s="669"/>
      <c r="L106" s="669"/>
      <c r="M106" s="669"/>
      <c r="N106" s="669"/>
      <c r="O106" s="669"/>
      <c r="P106" s="669"/>
      <c r="Q106" s="669"/>
      <c r="R106" s="669"/>
      <c r="S106" s="669"/>
      <c r="T106" s="669"/>
      <c r="U106" s="669"/>
      <c r="V106" s="669"/>
      <c r="W106" s="669"/>
      <c r="X106" s="669"/>
      <c r="Y106" s="669"/>
    </row>
    <row r="107" spans="1:25" ht="14.25" customHeight="1">
      <c r="A107" s="669"/>
      <c r="B107" s="669"/>
      <c r="C107" s="669"/>
      <c r="D107" s="669"/>
      <c r="E107" s="675"/>
      <c r="F107" s="688"/>
      <c r="G107" s="689"/>
      <c r="H107" s="692"/>
      <c r="I107" s="669"/>
      <c r="J107" s="669"/>
      <c r="K107" s="669"/>
      <c r="L107" s="669"/>
      <c r="M107" s="669"/>
      <c r="N107" s="669"/>
      <c r="O107" s="669"/>
      <c r="P107" s="669"/>
      <c r="Q107" s="669"/>
      <c r="R107" s="669"/>
      <c r="S107" s="669"/>
      <c r="T107" s="669"/>
      <c r="U107" s="669"/>
      <c r="V107" s="669"/>
      <c r="W107" s="669"/>
      <c r="X107" s="669"/>
      <c r="Y107" s="669"/>
    </row>
    <row r="108" spans="1:25" ht="14.25" customHeight="1">
      <c r="A108" s="669"/>
      <c r="B108" s="669"/>
      <c r="C108" s="669"/>
      <c r="D108" s="669"/>
      <c r="E108" s="675"/>
      <c r="F108" s="688"/>
      <c r="G108" s="689"/>
      <c r="H108" s="692"/>
      <c r="I108" s="669"/>
      <c r="J108" s="669"/>
      <c r="K108" s="669"/>
      <c r="L108" s="669"/>
      <c r="M108" s="669"/>
      <c r="N108" s="669"/>
      <c r="O108" s="669"/>
      <c r="P108" s="669"/>
      <c r="Q108" s="669"/>
      <c r="R108" s="669"/>
      <c r="S108" s="669"/>
      <c r="T108" s="669"/>
      <c r="U108" s="669"/>
      <c r="V108" s="669"/>
      <c r="W108" s="669"/>
      <c r="X108" s="669"/>
      <c r="Y108" s="669"/>
    </row>
    <row r="109" spans="1:25" ht="14.25" customHeight="1">
      <c r="A109" s="669"/>
      <c r="B109" s="669"/>
      <c r="C109" s="669"/>
      <c r="D109" s="669"/>
      <c r="E109" s="675"/>
      <c r="F109" s="688"/>
      <c r="G109" s="689"/>
      <c r="H109" s="692"/>
      <c r="I109" s="669"/>
      <c r="J109" s="669"/>
      <c r="K109" s="669"/>
      <c r="L109" s="669"/>
      <c r="M109" s="669"/>
      <c r="N109" s="669"/>
      <c r="O109" s="669"/>
      <c r="P109" s="669"/>
      <c r="Q109" s="669"/>
      <c r="R109" s="669"/>
      <c r="S109" s="669"/>
      <c r="T109" s="669"/>
      <c r="U109" s="669"/>
      <c r="V109" s="669"/>
      <c r="W109" s="669"/>
      <c r="X109" s="669"/>
      <c r="Y109" s="669"/>
    </row>
    <row r="110" spans="1:25" ht="14.25" customHeight="1">
      <c r="A110" s="669"/>
      <c r="B110" s="669"/>
      <c r="C110" s="669"/>
      <c r="D110" s="669"/>
      <c r="E110" s="675"/>
      <c r="F110" s="688"/>
      <c r="G110" s="689"/>
      <c r="H110" s="692"/>
      <c r="I110" s="669"/>
      <c r="J110" s="669"/>
      <c r="K110" s="669"/>
      <c r="L110" s="669"/>
      <c r="M110" s="669"/>
      <c r="N110" s="669"/>
      <c r="O110" s="669"/>
      <c r="P110" s="669"/>
      <c r="Q110" s="669"/>
      <c r="R110" s="669"/>
      <c r="S110" s="669"/>
      <c r="T110" s="669"/>
      <c r="U110" s="669"/>
      <c r="V110" s="669"/>
      <c r="W110" s="669"/>
      <c r="X110" s="669"/>
      <c r="Y110" s="669"/>
    </row>
    <row r="111" spans="1:25" ht="14.25" customHeight="1">
      <c r="A111" s="669"/>
      <c r="B111" s="669"/>
      <c r="C111" s="669"/>
      <c r="D111" s="669"/>
      <c r="E111" s="675"/>
      <c r="F111" s="688"/>
      <c r="G111" s="689"/>
      <c r="H111" s="692"/>
      <c r="I111" s="669"/>
      <c r="J111" s="669"/>
      <c r="K111" s="669"/>
      <c r="L111" s="669"/>
      <c r="M111" s="669"/>
      <c r="N111" s="669"/>
      <c r="O111" s="669"/>
      <c r="P111" s="669"/>
      <c r="Q111" s="669"/>
      <c r="R111" s="669"/>
      <c r="S111" s="669"/>
      <c r="T111" s="669"/>
      <c r="U111" s="669"/>
      <c r="V111" s="669"/>
      <c r="W111" s="669"/>
      <c r="X111" s="669"/>
      <c r="Y111" s="669"/>
    </row>
    <row r="112" spans="1:25" ht="14.25" customHeight="1">
      <c r="A112" s="669"/>
      <c r="B112" s="669"/>
      <c r="C112" s="669"/>
      <c r="D112" s="669"/>
      <c r="E112" s="675"/>
      <c r="F112" s="688"/>
      <c r="G112" s="689"/>
      <c r="H112" s="692"/>
      <c r="I112" s="669"/>
      <c r="J112" s="669"/>
      <c r="K112" s="669"/>
      <c r="L112" s="669"/>
      <c r="M112" s="669"/>
      <c r="N112" s="669"/>
      <c r="O112" s="669"/>
      <c r="P112" s="669"/>
      <c r="Q112" s="669"/>
      <c r="R112" s="669"/>
      <c r="S112" s="669"/>
      <c r="T112" s="669"/>
      <c r="U112" s="669"/>
      <c r="V112" s="669"/>
      <c r="W112" s="669"/>
      <c r="X112" s="669"/>
      <c r="Y112" s="669"/>
    </row>
    <row r="113" spans="1:25" ht="14.25" customHeight="1">
      <c r="A113" s="669"/>
      <c r="B113" s="669"/>
      <c r="C113" s="669"/>
      <c r="D113" s="669"/>
      <c r="E113" s="675"/>
      <c r="F113" s="688"/>
      <c r="G113" s="689"/>
      <c r="H113" s="692"/>
      <c r="I113" s="669"/>
      <c r="J113" s="669"/>
      <c r="K113" s="669"/>
      <c r="L113" s="669"/>
      <c r="M113" s="669"/>
      <c r="N113" s="669"/>
      <c r="O113" s="669"/>
      <c r="P113" s="669"/>
      <c r="Q113" s="669"/>
      <c r="R113" s="669"/>
      <c r="S113" s="669"/>
      <c r="T113" s="669"/>
      <c r="U113" s="669"/>
      <c r="V113" s="669"/>
      <c r="W113" s="669"/>
      <c r="X113" s="669"/>
      <c r="Y113" s="669"/>
    </row>
    <row r="114" spans="1:25" ht="14.25" customHeight="1">
      <c r="A114" s="669"/>
      <c r="B114" s="669"/>
      <c r="C114" s="669"/>
      <c r="D114" s="669"/>
      <c r="E114" s="675"/>
      <c r="F114" s="688"/>
      <c r="G114" s="689"/>
      <c r="H114" s="692"/>
      <c r="I114" s="669"/>
      <c r="J114" s="669"/>
      <c r="K114" s="669"/>
      <c r="L114" s="669"/>
      <c r="M114" s="669"/>
      <c r="N114" s="669"/>
      <c r="O114" s="669"/>
      <c r="P114" s="669"/>
      <c r="Q114" s="669"/>
      <c r="R114" s="669"/>
      <c r="S114" s="669"/>
      <c r="T114" s="669"/>
      <c r="U114" s="669"/>
      <c r="V114" s="669"/>
      <c r="W114" s="669"/>
      <c r="X114" s="669"/>
      <c r="Y114" s="669"/>
    </row>
    <row r="115" spans="1:25" ht="14.25" customHeight="1">
      <c r="A115" s="669"/>
      <c r="B115" s="669"/>
      <c r="C115" s="669"/>
      <c r="D115" s="669"/>
      <c r="E115" s="675"/>
      <c r="F115" s="688"/>
      <c r="G115" s="689"/>
      <c r="H115" s="692"/>
      <c r="I115" s="669"/>
      <c r="J115" s="669"/>
      <c r="K115" s="669"/>
      <c r="L115" s="669"/>
      <c r="M115" s="669"/>
      <c r="N115" s="669"/>
      <c r="O115" s="669"/>
      <c r="P115" s="669"/>
      <c r="Q115" s="669"/>
      <c r="R115" s="669"/>
      <c r="S115" s="669"/>
      <c r="T115" s="669"/>
      <c r="U115" s="669"/>
      <c r="V115" s="669"/>
      <c r="W115" s="669"/>
      <c r="X115" s="669"/>
      <c r="Y115" s="669"/>
    </row>
    <row r="116" spans="1:25" ht="14.25" customHeight="1">
      <c r="A116" s="669"/>
      <c r="B116" s="669"/>
      <c r="C116" s="669"/>
      <c r="D116" s="669"/>
      <c r="E116" s="675"/>
      <c r="F116" s="688"/>
      <c r="G116" s="689"/>
      <c r="H116" s="692"/>
      <c r="I116" s="669"/>
      <c r="J116" s="669"/>
      <c r="K116" s="669"/>
      <c r="L116" s="669"/>
      <c r="M116" s="669"/>
      <c r="N116" s="669"/>
      <c r="O116" s="669"/>
      <c r="P116" s="669"/>
      <c r="Q116" s="669"/>
      <c r="R116" s="669"/>
      <c r="S116" s="669"/>
      <c r="T116" s="669"/>
      <c r="U116" s="669"/>
      <c r="V116" s="669"/>
      <c r="W116" s="669"/>
      <c r="X116" s="669"/>
      <c r="Y116" s="669"/>
    </row>
    <row r="117" spans="1:25" ht="14.25" customHeight="1">
      <c r="A117" s="669"/>
      <c r="B117" s="669"/>
      <c r="C117" s="669"/>
      <c r="D117" s="669"/>
      <c r="E117" s="675"/>
      <c r="F117" s="688"/>
      <c r="G117" s="689"/>
      <c r="H117" s="692"/>
      <c r="I117" s="669"/>
      <c r="J117" s="669"/>
      <c r="K117" s="669"/>
      <c r="L117" s="669"/>
      <c r="M117" s="669"/>
      <c r="N117" s="669"/>
      <c r="O117" s="669"/>
      <c r="P117" s="669"/>
      <c r="Q117" s="669"/>
      <c r="R117" s="669"/>
      <c r="S117" s="669"/>
      <c r="T117" s="669"/>
      <c r="U117" s="669"/>
      <c r="V117" s="669"/>
      <c r="W117" s="669"/>
      <c r="X117" s="669"/>
      <c r="Y117" s="669"/>
    </row>
    <row r="118" spans="1:25" ht="14.25" customHeight="1">
      <c r="A118" s="669"/>
      <c r="B118" s="669"/>
      <c r="C118" s="669"/>
      <c r="D118" s="669"/>
      <c r="E118" s="675"/>
      <c r="F118" s="688"/>
      <c r="G118" s="689"/>
      <c r="H118" s="692"/>
      <c r="I118" s="669"/>
      <c r="J118" s="669"/>
      <c r="K118" s="669"/>
      <c r="L118" s="669"/>
      <c r="M118" s="669"/>
      <c r="N118" s="669"/>
      <c r="O118" s="669"/>
      <c r="P118" s="669"/>
      <c r="Q118" s="669"/>
      <c r="R118" s="669"/>
      <c r="S118" s="669"/>
      <c r="T118" s="669"/>
      <c r="U118" s="669"/>
      <c r="V118" s="669"/>
      <c r="W118" s="669"/>
      <c r="X118" s="669"/>
      <c r="Y118" s="669"/>
    </row>
    <row r="119" spans="1:25" ht="14.25" customHeight="1">
      <c r="A119" s="669"/>
      <c r="B119" s="669"/>
      <c r="C119" s="669"/>
      <c r="D119" s="669"/>
      <c r="E119" s="675"/>
      <c r="F119" s="688"/>
      <c r="G119" s="689"/>
      <c r="H119" s="692"/>
      <c r="I119" s="669"/>
      <c r="J119" s="669"/>
      <c r="K119" s="669"/>
      <c r="L119" s="669"/>
      <c r="M119" s="669"/>
      <c r="N119" s="669"/>
      <c r="O119" s="669"/>
      <c r="P119" s="669"/>
      <c r="Q119" s="669"/>
      <c r="R119" s="669"/>
      <c r="S119" s="669"/>
      <c r="T119" s="669"/>
      <c r="U119" s="669"/>
      <c r="V119" s="669"/>
      <c r="W119" s="669"/>
      <c r="X119" s="669"/>
      <c r="Y119" s="669"/>
    </row>
    <row r="120" spans="1:25" ht="14.25" customHeight="1">
      <c r="A120" s="669"/>
      <c r="B120" s="669"/>
      <c r="C120" s="669"/>
      <c r="D120" s="669"/>
      <c r="E120" s="675"/>
      <c r="F120" s="688"/>
      <c r="G120" s="689"/>
      <c r="H120" s="692"/>
      <c r="I120" s="669"/>
      <c r="J120" s="669"/>
      <c r="K120" s="669"/>
      <c r="L120" s="669"/>
      <c r="M120" s="669"/>
      <c r="N120" s="669"/>
      <c r="O120" s="669"/>
      <c r="P120" s="669"/>
      <c r="Q120" s="669"/>
      <c r="R120" s="669"/>
      <c r="S120" s="669"/>
      <c r="T120" s="669"/>
      <c r="U120" s="669"/>
      <c r="V120" s="669"/>
      <c r="W120" s="669"/>
      <c r="X120" s="669"/>
      <c r="Y120" s="669"/>
    </row>
    <row r="121" spans="1:25" ht="14.25" customHeight="1">
      <c r="A121" s="669"/>
      <c r="B121" s="669"/>
      <c r="C121" s="669"/>
      <c r="D121" s="669"/>
      <c r="E121" s="675"/>
      <c r="F121" s="688"/>
      <c r="G121" s="689"/>
      <c r="H121" s="692"/>
      <c r="I121" s="669"/>
      <c r="J121" s="669"/>
      <c r="K121" s="669"/>
      <c r="L121" s="669"/>
      <c r="M121" s="669"/>
      <c r="N121" s="669"/>
      <c r="O121" s="669"/>
      <c r="P121" s="669"/>
      <c r="Q121" s="669"/>
      <c r="R121" s="669"/>
      <c r="S121" s="669"/>
      <c r="T121" s="669"/>
      <c r="U121" s="669"/>
      <c r="V121" s="669"/>
      <c r="W121" s="669"/>
      <c r="X121" s="669"/>
      <c r="Y121" s="669"/>
    </row>
    <row r="122" spans="1:25" ht="14.25" customHeight="1">
      <c r="A122" s="669"/>
      <c r="B122" s="669"/>
      <c r="C122" s="669"/>
      <c r="D122" s="669"/>
      <c r="E122" s="675"/>
      <c r="F122" s="688"/>
      <c r="G122" s="689"/>
      <c r="H122" s="692"/>
      <c r="I122" s="669"/>
      <c r="J122" s="669"/>
      <c r="K122" s="669"/>
      <c r="L122" s="669"/>
      <c r="M122" s="669"/>
      <c r="N122" s="669"/>
      <c r="O122" s="669"/>
      <c r="P122" s="669"/>
      <c r="Q122" s="669"/>
      <c r="R122" s="669"/>
      <c r="S122" s="669"/>
      <c r="T122" s="669"/>
      <c r="U122" s="669"/>
      <c r="V122" s="669"/>
      <c r="W122" s="669"/>
      <c r="X122" s="669"/>
      <c r="Y122" s="669"/>
    </row>
    <row r="123" spans="1:25" ht="14.25" customHeight="1">
      <c r="A123" s="669"/>
      <c r="B123" s="669"/>
      <c r="C123" s="669"/>
      <c r="D123" s="669"/>
      <c r="E123" s="675"/>
      <c r="F123" s="688"/>
      <c r="G123" s="689"/>
      <c r="H123" s="692"/>
      <c r="I123" s="669"/>
      <c r="J123" s="669"/>
      <c r="K123" s="669"/>
      <c r="L123" s="669"/>
      <c r="M123" s="669"/>
      <c r="N123" s="669"/>
      <c r="O123" s="669"/>
      <c r="P123" s="669"/>
      <c r="Q123" s="669"/>
      <c r="R123" s="669"/>
      <c r="S123" s="669"/>
      <c r="T123" s="669"/>
      <c r="U123" s="669"/>
      <c r="V123" s="669"/>
      <c r="W123" s="669"/>
      <c r="X123" s="669"/>
      <c r="Y123" s="669"/>
    </row>
    <row r="124" spans="1:25" ht="14.25" customHeight="1">
      <c r="A124" s="669"/>
      <c r="B124" s="669"/>
      <c r="C124" s="669"/>
      <c r="D124" s="669"/>
      <c r="E124" s="675"/>
      <c r="F124" s="688"/>
      <c r="G124" s="689"/>
      <c r="H124" s="692"/>
      <c r="I124" s="669"/>
      <c r="J124" s="669"/>
      <c r="K124" s="669"/>
      <c r="L124" s="669"/>
      <c r="M124" s="669"/>
      <c r="N124" s="669"/>
      <c r="O124" s="669"/>
      <c r="P124" s="669"/>
      <c r="Q124" s="669"/>
      <c r="R124" s="669"/>
      <c r="S124" s="669"/>
      <c r="T124" s="669"/>
      <c r="U124" s="669"/>
      <c r="V124" s="669"/>
      <c r="W124" s="669"/>
      <c r="X124" s="669"/>
      <c r="Y124" s="669"/>
    </row>
    <row r="125" spans="1:25" ht="14.25" customHeight="1">
      <c r="A125" s="669"/>
      <c r="B125" s="669"/>
      <c r="C125" s="669"/>
      <c r="D125" s="669"/>
      <c r="E125" s="675"/>
      <c r="F125" s="688"/>
      <c r="G125" s="689"/>
      <c r="H125" s="692"/>
      <c r="I125" s="669"/>
      <c r="J125" s="669"/>
      <c r="K125" s="669"/>
      <c r="L125" s="669"/>
      <c r="M125" s="669"/>
      <c r="N125" s="669"/>
      <c r="O125" s="669"/>
      <c r="P125" s="669"/>
      <c r="Q125" s="669"/>
      <c r="R125" s="669"/>
      <c r="S125" s="669"/>
      <c r="T125" s="669"/>
      <c r="U125" s="669"/>
      <c r="V125" s="669"/>
      <c r="W125" s="669"/>
      <c r="X125" s="669"/>
      <c r="Y125" s="669"/>
    </row>
    <row r="126" spans="1:25" ht="14.25" customHeight="1">
      <c r="A126" s="669"/>
      <c r="B126" s="669"/>
      <c r="C126" s="669"/>
      <c r="D126" s="669"/>
      <c r="E126" s="675"/>
      <c r="F126" s="688"/>
      <c r="G126" s="689"/>
      <c r="H126" s="692"/>
      <c r="I126" s="669"/>
      <c r="J126" s="669"/>
      <c r="K126" s="669"/>
      <c r="L126" s="669"/>
      <c r="M126" s="669"/>
      <c r="N126" s="669"/>
      <c r="O126" s="669"/>
      <c r="P126" s="669"/>
      <c r="Q126" s="669"/>
      <c r="R126" s="669"/>
      <c r="S126" s="669"/>
      <c r="T126" s="669"/>
      <c r="U126" s="669"/>
      <c r="V126" s="669"/>
      <c r="W126" s="669"/>
      <c r="X126" s="669"/>
      <c r="Y126" s="669"/>
    </row>
    <row r="127" spans="1:25" ht="14.25" customHeight="1">
      <c r="A127" s="669"/>
      <c r="B127" s="669"/>
      <c r="C127" s="669"/>
      <c r="D127" s="669"/>
      <c r="E127" s="675"/>
      <c r="F127" s="688"/>
      <c r="G127" s="689"/>
      <c r="H127" s="692"/>
      <c r="I127" s="669"/>
      <c r="J127" s="669"/>
      <c r="K127" s="669"/>
      <c r="L127" s="669"/>
      <c r="M127" s="669"/>
      <c r="N127" s="669"/>
      <c r="O127" s="669"/>
      <c r="P127" s="669"/>
      <c r="Q127" s="669"/>
      <c r="R127" s="669"/>
      <c r="S127" s="669"/>
      <c r="T127" s="669"/>
      <c r="U127" s="669"/>
      <c r="V127" s="669"/>
      <c r="W127" s="669"/>
      <c r="X127" s="669"/>
      <c r="Y127" s="669"/>
    </row>
    <row r="128" spans="1:25" ht="14.25" customHeight="1">
      <c r="A128" s="669"/>
      <c r="B128" s="669"/>
      <c r="C128" s="669"/>
      <c r="D128" s="669"/>
      <c r="E128" s="675"/>
      <c r="F128" s="688"/>
      <c r="G128" s="689"/>
      <c r="H128" s="692"/>
      <c r="I128" s="669"/>
      <c r="J128" s="669"/>
      <c r="K128" s="669"/>
      <c r="L128" s="669"/>
      <c r="M128" s="669"/>
      <c r="N128" s="669"/>
      <c r="O128" s="669"/>
      <c r="P128" s="669"/>
      <c r="Q128" s="669"/>
      <c r="R128" s="669"/>
      <c r="S128" s="669"/>
      <c r="T128" s="669"/>
      <c r="U128" s="669"/>
      <c r="V128" s="669"/>
      <c r="W128" s="669"/>
      <c r="X128" s="669"/>
      <c r="Y128" s="669"/>
    </row>
    <row r="129" spans="1:25" ht="14.25" customHeight="1">
      <c r="A129" s="669"/>
      <c r="B129" s="669"/>
      <c r="C129" s="669"/>
      <c r="D129" s="669"/>
      <c r="E129" s="675"/>
      <c r="F129" s="688"/>
      <c r="G129" s="689"/>
      <c r="H129" s="692"/>
      <c r="I129" s="669"/>
      <c r="J129" s="669"/>
      <c r="K129" s="669"/>
      <c r="L129" s="669"/>
      <c r="M129" s="669"/>
      <c r="N129" s="669"/>
      <c r="O129" s="669"/>
      <c r="P129" s="669"/>
      <c r="Q129" s="669"/>
      <c r="R129" s="669"/>
      <c r="S129" s="669"/>
      <c r="T129" s="669"/>
      <c r="U129" s="669"/>
      <c r="V129" s="669"/>
      <c r="W129" s="669"/>
      <c r="X129" s="669"/>
      <c r="Y129" s="669"/>
    </row>
    <row r="130" spans="1:25" ht="14.25" customHeight="1">
      <c r="A130" s="669"/>
      <c r="B130" s="669"/>
      <c r="C130" s="669"/>
      <c r="D130" s="669"/>
      <c r="E130" s="675"/>
      <c r="F130" s="688"/>
      <c r="G130" s="689"/>
      <c r="H130" s="692"/>
      <c r="I130" s="669"/>
      <c r="J130" s="669"/>
      <c r="K130" s="669"/>
      <c r="L130" s="669"/>
      <c r="M130" s="669"/>
      <c r="N130" s="669"/>
      <c r="O130" s="669"/>
      <c r="P130" s="669"/>
      <c r="Q130" s="669"/>
      <c r="R130" s="669"/>
      <c r="S130" s="669"/>
      <c r="T130" s="669"/>
      <c r="U130" s="669"/>
      <c r="V130" s="669"/>
      <c r="W130" s="669"/>
      <c r="X130" s="669"/>
      <c r="Y130" s="669"/>
    </row>
    <row r="131" spans="1:25" ht="14.25" customHeight="1">
      <c r="A131" s="669"/>
      <c r="B131" s="669"/>
      <c r="C131" s="669"/>
      <c r="D131" s="669"/>
      <c r="E131" s="675"/>
      <c r="F131" s="688"/>
      <c r="G131" s="689"/>
      <c r="H131" s="692"/>
      <c r="I131" s="669"/>
      <c r="J131" s="669"/>
      <c r="K131" s="669"/>
      <c r="L131" s="669"/>
      <c r="M131" s="669"/>
      <c r="N131" s="669"/>
      <c r="O131" s="669"/>
      <c r="P131" s="669"/>
      <c r="Q131" s="669"/>
      <c r="R131" s="669"/>
      <c r="S131" s="669"/>
      <c r="T131" s="669"/>
      <c r="U131" s="669"/>
      <c r="V131" s="669"/>
      <c r="W131" s="669"/>
      <c r="X131" s="669"/>
      <c r="Y131" s="669"/>
    </row>
    <row r="132" spans="1:25" ht="14.25" customHeight="1">
      <c r="A132" s="669"/>
      <c r="B132" s="669"/>
      <c r="C132" s="669"/>
      <c r="D132" s="669"/>
      <c r="E132" s="675"/>
      <c r="F132" s="688"/>
      <c r="G132" s="689"/>
      <c r="H132" s="692"/>
      <c r="I132" s="669"/>
      <c r="J132" s="669"/>
      <c r="K132" s="669"/>
      <c r="L132" s="669"/>
      <c r="M132" s="669"/>
      <c r="N132" s="669"/>
      <c r="O132" s="669"/>
      <c r="P132" s="669"/>
      <c r="Q132" s="669"/>
      <c r="R132" s="669"/>
      <c r="S132" s="669"/>
      <c r="T132" s="669"/>
      <c r="U132" s="669"/>
      <c r="V132" s="669"/>
      <c r="W132" s="669"/>
      <c r="X132" s="669"/>
      <c r="Y132" s="669"/>
    </row>
    <row r="133" spans="1:25" ht="14.25" customHeight="1">
      <c r="A133" s="669"/>
      <c r="B133" s="669"/>
      <c r="C133" s="669"/>
      <c r="D133" s="669"/>
      <c r="E133" s="675"/>
      <c r="F133" s="688"/>
      <c r="G133" s="689"/>
      <c r="H133" s="692"/>
      <c r="I133" s="669"/>
      <c r="J133" s="669"/>
      <c r="K133" s="669"/>
      <c r="L133" s="669"/>
      <c r="M133" s="669"/>
      <c r="N133" s="669"/>
      <c r="O133" s="669"/>
      <c r="P133" s="669"/>
      <c r="Q133" s="669"/>
      <c r="R133" s="669"/>
      <c r="S133" s="669"/>
      <c r="T133" s="669"/>
      <c r="U133" s="669"/>
      <c r="V133" s="669"/>
      <c r="W133" s="669"/>
      <c r="X133" s="669"/>
      <c r="Y133" s="669"/>
    </row>
    <row r="134" spans="1:25" ht="14.25" customHeight="1">
      <c r="A134" s="669"/>
      <c r="B134" s="669"/>
      <c r="C134" s="669"/>
      <c r="D134" s="669"/>
      <c r="E134" s="675"/>
      <c r="F134" s="688"/>
      <c r="G134" s="689"/>
      <c r="H134" s="692"/>
      <c r="I134" s="669"/>
      <c r="J134" s="669"/>
      <c r="K134" s="669"/>
      <c r="L134" s="669"/>
      <c r="M134" s="669"/>
      <c r="N134" s="669"/>
      <c r="O134" s="669"/>
      <c r="P134" s="669"/>
      <c r="Q134" s="669"/>
      <c r="R134" s="669"/>
      <c r="S134" s="669"/>
      <c r="T134" s="669"/>
      <c r="U134" s="669"/>
      <c r="V134" s="669"/>
      <c r="W134" s="669"/>
      <c r="X134" s="669"/>
      <c r="Y134" s="669"/>
    </row>
    <row r="135" spans="1:25" ht="14.25" customHeight="1">
      <c r="A135" s="669"/>
      <c r="B135" s="669"/>
      <c r="C135" s="669"/>
      <c r="D135" s="669"/>
      <c r="E135" s="675"/>
      <c r="F135" s="688"/>
      <c r="G135" s="689"/>
      <c r="H135" s="692"/>
      <c r="I135" s="669"/>
      <c r="J135" s="669"/>
      <c r="K135" s="669"/>
      <c r="L135" s="669"/>
      <c r="M135" s="669"/>
      <c r="N135" s="669"/>
      <c r="O135" s="669"/>
      <c r="P135" s="669"/>
      <c r="Q135" s="669"/>
      <c r="R135" s="669"/>
      <c r="S135" s="669"/>
      <c r="T135" s="669"/>
      <c r="U135" s="669"/>
      <c r="V135" s="669"/>
      <c r="W135" s="669"/>
      <c r="X135" s="669"/>
      <c r="Y135" s="669"/>
    </row>
    <row r="136" spans="1:25" ht="14.25" customHeight="1">
      <c r="A136" s="669"/>
      <c r="B136" s="669"/>
      <c r="C136" s="669"/>
      <c r="D136" s="669"/>
      <c r="E136" s="675"/>
      <c r="F136" s="688"/>
      <c r="G136" s="689"/>
      <c r="H136" s="692"/>
      <c r="I136" s="669"/>
      <c r="J136" s="669"/>
      <c r="K136" s="669"/>
      <c r="L136" s="669"/>
      <c r="M136" s="669"/>
      <c r="N136" s="669"/>
      <c r="O136" s="669"/>
      <c r="P136" s="669"/>
      <c r="Q136" s="669"/>
      <c r="R136" s="669"/>
      <c r="S136" s="669"/>
      <c r="T136" s="669"/>
      <c r="U136" s="669"/>
      <c r="V136" s="669"/>
      <c r="W136" s="669"/>
      <c r="X136" s="669"/>
      <c r="Y136" s="669"/>
    </row>
    <row r="137" spans="1:25" ht="14.25" customHeight="1">
      <c r="A137" s="669"/>
      <c r="B137" s="669"/>
      <c r="C137" s="669"/>
      <c r="D137" s="669"/>
      <c r="E137" s="675"/>
      <c r="F137" s="688"/>
      <c r="G137" s="689"/>
      <c r="H137" s="692"/>
      <c r="I137" s="669"/>
      <c r="J137" s="669"/>
      <c r="K137" s="669"/>
      <c r="L137" s="669"/>
      <c r="M137" s="669"/>
      <c r="N137" s="669"/>
      <c r="O137" s="669"/>
      <c r="P137" s="669"/>
      <c r="Q137" s="669"/>
      <c r="R137" s="669"/>
      <c r="S137" s="669"/>
      <c r="T137" s="669"/>
      <c r="U137" s="669"/>
      <c r="V137" s="669"/>
      <c r="W137" s="669"/>
      <c r="X137" s="669"/>
      <c r="Y137" s="669"/>
    </row>
    <row r="138" spans="1:25" ht="14.25" customHeight="1">
      <c r="A138" s="669"/>
      <c r="B138" s="669"/>
      <c r="C138" s="669"/>
      <c r="D138" s="669"/>
      <c r="E138" s="675"/>
      <c r="F138" s="688"/>
      <c r="G138" s="689"/>
      <c r="H138" s="692"/>
      <c r="I138" s="669"/>
      <c r="J138" s="669"/>
      <c r="K138" s="669"/>
      <c r="L138" s="669"/>
      <c r="M138" s="669"/>
      <c r="N138" s="669"/>
      <c r="O138" s="669"/>
      <c r="P138" s="669"/>
      <c r="Q138" s="669"/>
      <c r="R138" s="669"/>
      <c r="S138" s="669"/>
      <c r="T138" s="669"/>
      <c r="U138" s="669"/>
      <c r="V138" s="669"/>
      <c r="W138" s="669"/>
      <c r="X138" s="669"/>
      <c r="Y138" s="669"/>
    </row>
    <row r="139" spans="1:25" ht="14.25" customHeight="1">
      <c r="A139" s="669"/>
      <c r="B139" s="669"/>
      <c r="C139" s="669"/>
      <c r="D139" s="669"/>
      <c r="E139" s="675"/>
      <c r="F139" s="688"/>
      <c r="G139" s="689"/>
      <c r="H139" s="692"/>
      <c r="I139" s="669"/>
      <c r="J139" s="669"/>
      <c r="K139" s="669"/>
      <c r="L139" s="669"/>
      <c r="M139" s="669"/>
      <c r="N139" s="669"/>
      <c r="O139" s="669"/>
      <c r="P139" s="669"/>
      <c r="Q139" s="669"/>
      <c r="R139" s="669"/>
      <c r="S139" s="669"/>
      <c r="T139" s="669"/>
      <c r="U139" s="669"/>
      <c r="V139" s="669"/>
      <c r="W139" s="669"/>
      <c r="X139" s="669"/>
      <c r="Y139" s="669"/>
    </row>
    <row r="140" spans="1:25" ht="14.25" customHeight="1">
      <c r="A140" s="669"/>
      <c r="B140" s="669"/>
      <c r="C140" s="669"/>
      <c r="D140" s="669"/>
      <c r="E140" s="675"/>
      <c r="F140" s="688"/>
      <c r="G140" s="689"/>
      <c r="H140" s="692"/>
      <c r="I140" s="669"/>
      <c r="J140" s="669"/>
      <c r="K140" s="669"/>
      <c r="L140" s="669"/>
      <c r="M140" s="669"/>
      <c r="N140" s="669"/>
      <c r="O140" s="669"/>
      <c r="P140" s="669"/>
      <c r="Q140" s="669"/>
      <c r="R140" s="669"/>
      <c r="S140" s="669"/>
      <c r="T140" s="669"/>
      <c r="U140" s="669"/>
      <c r="V140" s="669"/>
      <c r="W140" s="669"/>
      <c r="X140" s="669"/>
      <c r="Y140" s="669"/>
    </row>
    <row r="141" spans="1:25" ht="14.25" customHeight="1">
      <c r="A141" s="669"/>
      <c r="B141" s="669"/>
      <c r="C141" s="669"/>
      <c r="D141" s="669"/>
      <c r="E141" s="675"/>
      <c r="F141" s="688"/>
      <c r="G141" s="689"/>
      <c r="H141" s="692"/>
      <c r="I141" s="669"/>
      <c r="J141" s="669"/>
      <c r="K141" s="669"/>
      <c r="L141" s="669"/>
      <c r="M141" s="669"/>
      <c r="N141" s="669"/>
      <c r="O141" s="669"/>
      <c r="P141" s="669"/>
      <c r="Q141" s="669"/>
      <c r="R141" s="669"/>
      <c r="S141" s="669"/>
      <c r="T141" s="669"/>
      <c r="U141" s="669"/>
      <c r="V141" s="669"/>
      <c r="W141" s="669"/>
      <c r="X141" s="669"/>
      <c r="Y141" s="669"/>
    </row>
    <row r="142" spans="1:25" ht="14.25" customHeight="1">
      <c r="A142" s="669"/>
      <c r="B142" s="669"/>
      <c r="C142" s="669"/>
      <c r="D142" s="669"/>
      <c r="E142" s="675"/>
      <c r="F142" s="688"/>
      <c r="G142" s="689"/>
      <c r="H142" s="692"/>
      <c r="I142" s="669"/>
      <c r="J142" s="669"/>
      <c r="K142" s="669"/>
      <c r="L142" s="669"/>
      <c r="M142" s="669"/>
      <c r="N142" s="669"/>
      <c r="O142" s="669"/>
      <c r="P142" s="669"/>
      <c r="Q142" s="669"/>
      <c r="R142" s="669"/>
      <c r="S142" s="669"/>
      <c r="T142" s="669"/>
      <c r="U142" s="669"/>
      <c r="V142" s="669"/>
      <c r="W142" s="669"/>
      <c r="X142" s="669"/>
      <c r="Y142" s="669"/>
    </row>
    <row r="143" spans="1:25" ht="14.25" customHeight="1">
      <c r="A143" s="669"/>
      <c r="B143" s="669"/>
      <c r="C143" s="669"/>
      <c r="D143" s="669"/>
      <c r="E143" s="675"/>
      <c r="F143" s="688"/>
      <c r="G143" s="689"/>
      <c r="H143" s="692"/>
      <c r="I143" s="669"/>
      <c r="J143" s="669"/>
      <c r="K143" s="669"/>
      <c r="L143" s="669"/>
      <c r="M143" s="669"/>
      <c r="N143" s="669"/>
      <c r="O143" s="669"/>
      <c r="P143" s="669"/>
      <c r="Q143" s="669"/>
      <c r="R143" s="669"/>
      <c r="S143" s="669"/>
      <c r="T143" s="669"/>
      <c r="U143" s="669"/>
      <c r="V143" s="669"/>
      <c r="W143" s="669"/>
      <c r="X143" s="669"/>
      <c r="Y143" s="669"/>
    </row>
    <row r="144" spans="1:25" ht="14.25" customHeight="1">
      <c r="A144" s="669"/>
      <c r="B144" s="669"/>
      <c r="C144" s="669"/>
      <c r="D144" s="669"/>
      <c r="E144" s="675"/>
      <c r="F144" s="688"/>
      <c r="G144" s="689"/>
      <c r="H144" s="692"/>
      <c r="I144" s="669"/>
      <c r="J144" s="669"/>
      <c r="K144" s="669"/>
      <c r="L144" s="669"/>
      <c r="M144" s="669"/>
      <c r="N144" s="669"/>
      <c r="O144" s="669"/>
      <c r="P144" s="669"/>
      <c r="Q144" s="669"/>
      <c r="R144" s="669"/>
      <c r="S144" s="669"/>
      <c r="T144" s="669"/>
      <c r="U144" s="669"/>
      <c r="V144" s="669"/>
      <c r="W144" s="669"/>
      <c r="X144" s="669"/>
      <c r="Y144" s="669"/>
    </row>
    <row r="145" spans="1:25" ht="14.25" customHeight="1">
      <c r="A145" s="669"/>
      <c r="B145" s="669"/>
      <c r="C145" s="669"/>
      <c r="D145" s="669"/>
      <c r="E145" s="675"/>
      <c r="F145" s="688"/>
      <c r="G145" s="689"/>
      <c r="H145" s="692"/>
      <c r="I145" s="669"/>
      <c r="J145" s="669"/>
      <c r="K145" s="669"/>
      <c r="L145" s="669"/>
      <c r="M145" s="669"/>
      <c r="N145" s="669"/>
      <c r="O145" s="669"/>
      <c r="P145" s="669"/>
      <c r="Q145" s="669"/>
      <c r="R145" s="669"/>
      <c r="S145" s="669"/>
      <c r="T145" s="669"/>
      <c r="U145" s="669"/>
      <c r="V145" s="669"/>
      <c r="W145" s="669"/>
      <c r="X145" s="669"/>
      <c r="Y145" s="669"/>
    </row>
    <row r="146" spans="1:25" ht="14.25" customHeight="1">
      <c r="A146" s="669"/>
      <c r="B146" s="669"/>
      <c r="C146" s="669"/>
      <c r="D146" s="669"/>
      <c r="E146" s="675"/>
      <c r="F146" s="688"/>
      <c r="G146" s="689"/>
      <c r="H146" s="692"/>
      <c r="I146" s="669"/>
      <c r="J146" s="669"/>
      <c r="K146" s="669"/>
      <c r="L146" s="669"/>
      <c r="M146" s="669"/>
      <c r="N146" s="669"/>
      <c r="O146" s="669"/>
      <c r="P146" s="669"/>
      <c r="Q146" s="669"/>
      <c r="R146" s="669"/>
      <c r="S146" s="669"/>
      <c r="T146" s="669"/>
      <c r="U146" s="669"/>
      <c r="V146" s="669"/>
      <c r="W146" s="669"/>
      <c r="X146" s="669"/>
      <c r="Y146" s="669"/>
    </row>
    <row r="147" spans="1:25" ht="14.25" customHeight="1">
      <c r="A147" s="669"/>
      <c r="B147" s="669"/>
      <c r="C147" s="669"/>
      <c r="D147" s="669"/>
      <c r="E147" s="675"/>
      <c r="F147" s="688"/>
      <c r="G147" s="689"/>
      <c r="H147" s="692"/>
      <c r="I147" s="669"/>
      <c r="J147" s="669"/>
      <c r="K147" s="669"/>
      <c r="L147" s="669"/>
      <c r="M147" s="669"/>
      <c r="N147" s="669"/>
      <c r="O147" s="669"/>
      <c r="P147" s="669"/>
      <c r="Q147" s="669"/>
      <c r="R147" s="669"/>
      <c r="S147" s="669"/>
      <c r="T147" s="669"/>
      <c r="U147" s="669"/>
      <c r="V147" s="669"/>
      <c r="W147" s="669"/>
      <c r="X147" s="669"/>
      <c r="Y147" s="669"/>
    </row>
    <row r="148" spans="1:25" ht="14.25" customHeight="1">
      <c r="A148" s="669"/>
      <c r="B148" s="669"/>
      <c r="C148" s="669"/>
      <c r="D148" s="669"/>
      <c r="E148" s="675"/>
      <c r="F148" s="688"/>
      <c r="G148" s="689"/>
      <c r="H148" s="692"/>
      <c r="I148" s="669"/>
      <c r="J148" s="669"/>
      <c r="K148" s="669"/>
      <c r="L148" s="669"/>
      <c r="M148" s="669"/>
      <c r="N148" s="669"/>
      <c r="O148" s="669"/>
      <c r="P148" s="669"/>
      <c r="Q148" s="669"/>
      <c r="R148" s="669"/>
      <c r="S148" s="669"/>
      <c r="T148" s="669"/>
      <c r="U148" s="669"/>
      <c r="V148" s="669"/>
      <c r="W148" s="669"/>
      <c r="X148" s="669"/>
      <c r="Y148" s="669"/>
    </row>
    <row r="149" spans="1:25" ht="14.25" customHeight="1">
      <c r="A149" s="669"/>
      <c r="B149" s="669"/>
      <c r="C149" s="669"/>
      <c r="D149" s="669"/>
      <c r="E149" s="675"/>
      <c r="F149" s="688"/>
      <c r="G149" s="689"/>
      <c r="H149" s="692"/>
      <c r="I149" s="669"/>
      <c r="J149" s="669"/>
      <c r="K149" s="669"/>
      <c r="L149" s="669"/>
      <c r="M149" s="669"/>
      <c r="N149" s="669"/>
      <c r="O149" s="669"/>
      <c r="P149" s="669"/>
      <c r="Q149" s="669"/>
      <c r="R149" s="669"/>
      <c r="S149" s="669"/>
      <c r="T149" s="669"/>
      <c r="U149" s="669"/>
      <c r="V149" s="669"/>
      <c r="W149" s="669"/>
      <c r="X149" s="669"/>
      <c r="Y149" s="669"/>
    </row>
    <row r="150" spans="1:25" ht="14.25" customHeight="1">
      <c r="A150" s="669"/>
      <c r="B150" s="669"/>
      <c r="C150" s="669"/>
      <c r="D150" s="669"/>
      <c r="E150" s="675"/>
      <c r="F150" s="688"/>
      <c r="G150" s="689"/>
      <c r="H150" s="692"/>
      <c r="I150" s="669"/>
      <c r="J150" s="669"/>
      <c r="K150" s="669"/>
      <c r="L150" s="669"/>
      <c r="M150" s="669"/>
      <c r="N150" s="669"/>
      <c r="O150" s="669"/>
      <c r="P150" s="669"/>
      <c r="Q150" s="669"/>
      <c r="R150" s="669"/>
      <c r="S150" s="669"/>
      <c r="T150" s="669"/>
      <c r="U150" s="669"/>
      <c r="V150" s="669"/>
      <c r="W150" s="669"/>
      <c r="X150" s="669"/>
      <c r="Y150" s="669"/>
    </row>
    <row r="151" spans="1:25" ht="14.25" customHeight="1">
      <c r="A151" s="669"/>
      <c r="B151" s="669"/>
      <c r="C151" s="669"/>
      <c r="D151" s="669"/>
      <c r="E151" s="675"/>
      <c r="F151" s="688"/>
      <c r="G151" s="689"/>
      <c r="H151" s="692"/>
      <c r="I151" s="669"/>
      <c r="J151" s="669"/>
      <c r="K151" s="669"/>
      <c r="L151" s="669"/>
      <c r="M151" s="669"/>
      <c r="N151" s="669"/>
      <c r="O151" s="669"/>
      <c r="P151" s="669"/>
      <c r="Q151" s="669"/>
      <c r="R151" s="669"/>
      <c r="S151" s="669"/>
      <c r="T151" s="669"/>
      <c r="U151" s="669"/>
      <c r="V151" s="669"/>
      <c r="W151" s="669"/>
      <c r="X151" s="669"/>
      <c r="Y151" s="669"/>
    </row>
    <row r="152" spans="1:25" ht="14.25" customHeight="1">
      <c r="A152" s="669"/>
      <c r="B152" s="669"/>
      <c r="C152" s="669"/>
      <c r="D152" s="669"/>
      <c r="E152" s="675"/>
      <c r="F152" s="688"/>
      <c r="G152" s="689"/>
      <c r="H152" s="692"/>
      <c r="I152" s="669"/>
      <c r="J152" s="669"/>
      <c r="K152" s="669"/>
      <c r="L152" s="669"/>
      <c r="M152" s="669"/>
      <c r="N152" s="669"/>
      <c r="O152" s="669"/>
      <c r="P152" s="669"/>
      <c r="Q152" s="669"/>
      <c r="R152" s="669"/>
      <c r="S152" s="669"/>
      <c r="T152" s="669"/>
      <c r="U152" s="669"/>
      <c r="V152" s="669"/>
      <c r="W152" s="669"/>
      <c r="X152" s="669"/>
      <c r="Y152" s="669"/>
    </row>
    <row r="153" spans="1:25" ht="14.25" customHeight="1">
      <c r="A153" s="669"/>
      <c r="B153" s="669"/>
      <c r="C153" s="669"/>
      <c r="D153" s="669"/>
      <c r="E153" s="675"/>
      <c r="F153" s="688"/>
      <c r="G153" s="689"/>
      <c r="H153" s="692"/>
      <c r="I153" s="669"/>
      <c r="J153" s="669"/>
      <c r="K153" s="669"/>
      <c r="L153" s="669"/>
      <c r="M153" s="669"/>
      <c r="N153" s="669"/>
      <c r="O153" s="669"/>
      <c r="P153" s="669"/>
      <c r="Q153" s="669"/>
      <c r="R153" s="669"/>
      <c r="S153" s="669"/>
      <c r="T153" s="669"/>
      <c r="U153" s="669"/>
      <c r="V153" s="669"/>
      <c r="W153" s="669"/>
      <c r="X153" s="669"/>
      <c r="Y153" s="669"/>
    </row>
    <row r="154" spans="1:25" ht="14.25" customHeight="1">
      <c r="A154" s="669"/>
      <c r="B154" s="669"/>
      <c r="C154" s="669"/>
      <c r="D154" s="669"/>
      <c r="E154" s="675"/>
      <c r="F154" s="688"/>
      <c r="G154" s="689"/>
      <c r="H154" s="692"/>
      <c r="I154" s="669"/>
      <c r="J154" s="669"/>
      <c r="K154" s="669"/>
      <c r="L154" s="669"/>
      <c r="M154" s="669"/>
      <c r="N154" s="669"/>
      <c r="O154" s="669"/>
      <c r="P154" s="669"/>
      <c r="Q154" s="669"/>
      <c r="R154" s="669"/>
      <c r="S154" s="669"/>
      <c r="T154" s="669"/>
      <c r="U154" s="669"/>
      <c r="V154" s="669"/>
      <c r="W154" s="669"/>
      <c r="X154" s="669"/>
      <c r="Y154" s="669"/>
    </row>
    <row r="155" spans="1:25" ht="14.25" customHeight="1">
      <c r="A155" s="669"/>
      <c r="B155" s="669"/>
      <c r="C155" s="669"/>
      <c r="D155" s="669"/>
      <c r="E155" s="675"/>
      <c r="F155" s="688"/>
      <c r="G155" s="689"/>
      <c r="H155" s="692"/>
      <c r="I155" s="669"/>
      <c r="J155" s="669"/>
      <c r="K155" s="669"/>
      <c r="L155" s="669"/>
      <c r="M155" s="669"/>
      <c r="N155" s="669"/>
      <c r="O155" s="669"/>
      <c r="P155" s="669"/>
      <c r="Q155" s="669"/>
      <c r="R155" s="669"/>
      <c r="S155" s="669"/>
      <c r="T155" s="669"/>
      <c r="U155" s="669"/>
      <c r="V155" s="669"/>
      <c r="W155" s="669"/>
      <c r="X155" s="669"/>
      <c r="Y155" s="669"/>
    </row>
    <row r="156" spans="1:25" ht="14.25" customHeight="1">
      <c r="A156" s="669"/>
      <c r="B156" s="669"/>
      <c r="C156" s="669"/>
      <c r="D156" s="669"/>
      <c r="E156" s="675"/>
      <c r="F156" s="688"/>
      <c r="G156" s="689"/>
      <c r="H156" s="692"/>
      <c r="I156" s="669"/>
      <c r="J156" s="669"/>
      <c r="K156" s="669"/>
      <c r="L156" s="669"/>
      <c r="M156" s="669"/>
      <c r="N156" s="669"/>
      <c r="O156" s="669"/>
      <c r="P156" s="669"/>
      <c r="Q156" s="669"/>
      <c r="R156" s="669"/>
      <c r="S156" s="669"/>
      <c r="T156" s="669"/>
      <c r="U156" s="669"/>
      <c r="V156" s="669"/>
      <c r="W156" s="669"/>
      <c r="X156" s="669"/>
      <c r="Y156" s="669"/>
    </row>
    <row r="157" spans="1:25" ht="14.25" customHeight="1">
      <c r="A157" s="669"/>
      <c r="B157" s="669"/>
      <c r="C157" s="669"/>
      <c r="D157" s="669"/>
      <c r="E157" s="675"/>
      <c r="F157" s="688"/>
      <c r="G157" s="689"/>
      <c r="H157" s="692"/>
      <c r="I157" s="669"/>
      <c r="J157" s="669"/>
      <c r="K157" s="669"/>
      <c r="L157" s="669"/>
      <c r="M157" s="669"/>
      <c r="N157" s="669"/>
      <c r="O157" s="669"/>
      <c r="P157" s="669"/>
      <c r="Q157" s="669"/>
      <c r="R157" s="669"/>
      <c r="S157" s="669"/>
      <c r="T157" s="669"/>
      <c r="U157" s="669"/>
      <c r="V157" s="669"/>
      <c r="W157" s="669"/>
      <c r="X157" s="669"/>
      <c r="Y157" s="669"/>
    </row>
    <row r="158" spans="1:25" ht="14.25" customHeight="1">
      <c r="A158" s="669"/>
      <c r="B158" s="669"/>
      <c r="C158" s="669"/>
      <c r="D158" s="669"/>
      <c r="E158" s="675"/>
      <c r="F158" s="688"/>
      <c r="G158" s="689"/>
      <c r="H158" s="692"/>
      <c r="I158" s="669"/>
      <c r="J158" s="669"/>
      <c r="K158" s="669"/>
      <c r="L158" s="669"/>
      <c r="M158" s="669"/>
      <c r="N158" s="669"/>
      <c r="O158" s="669"/>
      <c r="P158" s="669"/>
      <c r="Q158" s="669"/>
      <c r="R158" s="669"/>
      <c r="S158" s="669"/>
      <c r="T158" s="669"/>
      <c r="U158" s="669"/>
      <c r="V158" s="669"/>
      <c r="W158" s="669"/>
      <c r="X158" s="669"/>
      <c r="Y158" s="669"/>
    </row>
    <row r="159" spans="1:25" ht="14.25" customHeight="1">
      <c r="A159" s="669"/>
      <c r="B159" s="669"/>
      <c r="C159" s="669"/>
      <c r="D159" s="669"/>
      <c r="E159" s="675"/>
      <c r="F159" s="688"/>
      <c r="G159" s="689"/>
      <c r="H159" s="692"/>
      <c r="I159" s="669"/>
      <c r="J159" s="669"/>
      <c r="K159" s="669"/>
      <c r="L159" s="669"/>
      <c r="M159" s="669"/>
      <c r="N159" s="669"/>
      <c r="O159" s="669"/>
      <c r="P159" s="669"/>
      <c r="Q159" s="669"/>
      <c r="R159" s="669"/>
      <c r="S159" s="669"/>
      <c r="T159" s="669"/>
      <c r="U159" s="669"/>
      <c r="V159" s="669"/>
      <c r="W159" s="669"/>
      <c r="X159" s="669"/>
      <c r="Y159" s="669"/>
    </row>
    <row r="160" spans="1:25" ht="14.25" customHeight="1">
      <c r="A160" s="669"/>
      <c r="B160" s="669"/>
      <c r="C160" s="669"/>
      <c r="D160" s="669"/>
      <c r="E160" s="675"/>
      <c r="F160" s="688"/>
      <c r="G160" s="689"/>
      <c r="H160" s="692"/>
      <c r="I160" s="669"/>
      <c r="J160" s="669"/>
      <c r="K160" s="669"/>
      <c r="L160" s="669"/>
      <c r="M160" s="669"/>
      <c r="N160" s="669"/>
      <c r="O160" s="669"/>
      <c r="P160" s="669"/>
      <c r="Q160" s="669"/>
      <c r="R160" s="669"/>
      <c r="S160" s="669"/>
      <c r="T160" s="669"/>
      <c r="U160" s="669"/>
      <c r="V160" s="669"/>
      <c r="W160" s="669"/>
      <c r="X160" s="669"/>
      <c r="Y160" s="669"/>
    </row>
    <row r="161" spans="1:25" ht="14.25" customHeight="1">
      <c r="A161" s="669"/>
      <c r="B161" s="669"/>
      <c r="C161" s="669"/>
      <c r="D161" s="669"/>
      <c r="E161" s="675"/>
      <c r="F161" s="688"/>
      <c r="G161" s="689"/>
      <c r="H161" s="692"/>
      <c r="I161" s="669"/>
      <c r="J161" s="669"/>
      <c r="K161" s="669"/>
      <c r="L161" s="669"/>
      <c r="M161" s="669"/>
      <c r="N161" s="669"/>
      <c r="O161" s="669"/>
      <c r="P161" s="669"/>
      <c r="Q161" s="669"/>
      <c r="R161" s="669"/>
      <c r="S161" s="669"/>
      <c r="T161" s="669"/>
      <c r="U161" s="669"/>
      <c r="V161" s="669"/>
      <c r="W161" s="669"/>
      <c r="X161" s="669"/>
      <c r="Y161" s="669"/>
    </row>
    <row r="162" spans="1:25" ht="14.25" customHeight="1">
      <c r="A162" s="669"/>
      <c r="B162" s="669"/>
      <c r="C162" s="669"/>
      <c r="D162" s="669"/>
      <c r="E162" s="675"/>
      <c r="F162" s="688"/>
      <c r="G162" s="689"/>
      <c r="H162" s="692"/>
      <c r="I162" s="669"/>
      <c r="J162" s="669"/>
      <c r="K162" s="669"/>
      <c r="L162" s="669"/>
      <c r="M162" s="669"/>
      <c r="N162" s="669"/>
      <c r="O162" s="669"/>
      <c r="P162" s="669"/>
      <c r="Q162" s="669"/>
      <c r="R162" s="669"/>
      <c r="S162" s="669"/>
      <c r="T162" s="669"/>
      <c r="U162" s="669"/>
      <c r="V162" s="669"/>
      <c r="W162" s="669"/>
      <c r="X162" s="669"/>
      <c r="Y162" s="669"/>
    </row>
    <row r="163" spans="1:25" ht="14.25" customHeight="1">
      <c r="A163" s="669"/>
      <c r="B163" s="669"/>
      <c r="C163" s="669"/>
      <c r="D163" s="669"/>
      <c r="E163" s="675"/>
      <c r="F163" s="688"/>
      <c r="G163" s="689"/>
      <c r="H163" s="692"/>
      <c r="I163" s="669"/>
      <c r="J163" s="669"/>
      <c r="K163" s="669"/>
      <c r="L163" s="669"/>
      <c r="M163" s="669"/>
      <c r="N163" s="669"/>
      <c r="O163" s="669"/>
      <c r="P163" s="669"/>
      <c r="Q163" s="669"/>
      <c r="R163" s="669"/>
      <c r="S163" s="669"/>
      <c r="T163" s="669"/>
      <c r="U163" s="669"/>
      <c r="V163" s="669"/>
      <c r="W163" s="669"/>
      <c r="X163" s="669"/>
      <c r="Y163" s="669"/>
    </row>
    <row r="164" spans="1:25" ht="14.25" customHeight="1">
      <c r="A164" s="669"/>
      <c r="B164" s="669"/>
      <c r="C164" s="669"/>
      <c r="D164" s="669"/>
      <c r="E164" s="675"/>
      <c r="F164" s="688"/>
      <c r="G164" s="689"/>
      <c r="H164" s="692"/>
      <c r="I164" s="669"/>
      <c r="J164" s="669"/>
      <c r="K164" s="669"/>
      <c r="L164" s="669"/>
      <c r="M164" s="669"/>
      <c r="N164" s="669"/>
      <c r="O164" s="669"/>
      <c r="P164" s="669"/>
      <c r="Q164" s="669"/>
      <c r="R164" s="669"/>
      <c r="S164" s="669"/>
      <c r="T164" s="669"/>
      <c r="U164" s="669"/>
      <c r="V164" s="669"/>
      <c r="W164" s="669"/>
      <c r="X164" s="669"/>
      <c r="Y164" s="669"/>
    </row>
    <row r="165" spans="1:25" ht="14.25" customHeight="1">
      <c r="A165" s="669"/>
      <c r="B165" s="669"/>
      <c r="C165" s="669"/>
      <c r="D165" s="669"/>
      <c r="E165" s="675"/>
      <c r="F165" s="688"/>
      <c r="G165" s="689"/>
      <c r="H165" s="692"/>
      <c r="I165" s="669"/>
      <c r="J165" s="669"/>
      <c r="K165" s="669"/>
      <c r="L165" s="669"/>
      <c r="M165" s="669"/>
      <c r="N165" s="669"/>
      <c r="O165" s="669"/>
      <c r="P165" s="669"/>
      <c r="Q165" s="669"/>
      <c r="R165" s="669"/>
      <c r="S165" s="669"/>
      <c r="T165" s="669"/>
      <c r="U165" s="669"/>
      <c r="V165" s="669"/>
      <c r="W165" s="669"/>
      <c r="X165" s="669"/>
      <c r="Y165" s="669"/>
    </row>
    <row r="166" spans="1:25" ht="14.25" customHeight="1">
      <c r="A166" s="669"/>
      <c r="B166" s="669"/>
      <c r="C166" s="669"/>
      <c r="D166" s="669"/>
      <c r="E166" s="675"/>
      <c r="F166" s="688"/>
      <c r="G166" s="689"/>
      <c r="H166" s="692"/>
      <c r="I166" s="669"/>
      <c r="J166" s="669"/>
      <c r="K166" s="669"/>
      <c r="L166" s="669"/>
      <c r="M166" s="669"/>
      <c r="N166" s="669"/>
      <c r="O166" s="669"/>
      <c r="P166" s="669"/>
      <c r="Q166" s="669"/>
      <c r="R166" s="669"/>
      <c r="S166" s="669"/>
      <c r="T166" s="669"/>
      <c r="U166" s="669"/>
      <c r="V166" s="669"/>
      <c r="W166" s="669"/>
      <c r="X166" s="669"/>
      <c r="Y166" s="669"/>
    </row>
    <row r="167" spans="1:25" ht="14.25" customHeight="1">
      <c r="A167" s="669"/>
      <c r="B167" s="669"/>
      <c r="C167" s="669"/>
      <c r="D167" s="669"/>
      <c r="E167" s="675"/>
      <c r="F167" s="688"/>
      <c r="G167" s="689"/>
      <c r="H167" s="692"/>
      <c r="I167" s="669"/>
      <c r="J167" s="669"/>
      <c r="K167" s="669"/>
      <c r="L167" s="669"/>
      <c r="M167" s="669"/>
      <c r="N167" s="669"/>
      <c r="O167" s="669"/>
      <c r="P167" s="669"/>
      <c r="Q167" s="669"/>
      <c r="R167" s="669"/>
      <c r="S167" s="669"/>
      <c r="T167" s="669"/>
      <c r="U167" s="669"/>
      <c r="V167" s="669"/>
      <c r="W167" s="669"/>
      <c r="X167" s="669"/>
      <c r="Y167" s="669"/>
    </row>
    <row r="168" spans="1:25" ht="14.25" customHeight="1">
      <c r="A168" s="669"/>
      <c r="B168" s="669"/>
      <c r="C168" s="669"/>
      <c r="D168" s="669"/>
      <c r="E168" s="675"/>
      <c r="F168" s="688"/>
      <c r="G168" s="689"/>
      <c r="H168" s="692"/>
      <c r="I168" s="669"/>
      <c r="J168" s="669"/>
      <c r="K168" s="669"/>
      <c r="L168" s="669"/>
      <c r="M168" s="669"/>
      <c r="N168" s="669"/>
      <c r="O168" s="669"/>
      <c r="P168" s="669"/>
      <c r="Q168" s="669"/>
      <c r="R168" s="669"/>
      <c r="S168" s="669"/>
      <c r="T168" s="669"/>
      <c r="U168" s="669"/>
      <c r="V168" s="669"/>
      <c r="W168" s="669"/>
      <c r="X168" s="669"/>
      <c r="Y168" s="669"/>
    </row>
    <row r="169" spans="1:25" ht="14.25" customHeight="1">
      <c r="A169" s="669"/>
      <c r="B169" s="669"/>
      <c r="C169" s="669"/>
      <c r="D169" s="669"/>
      <c r="E169" s="675"/>
      <c r="F169" s="688"/>
      <c r="G169" s="689"/>
      <c r="H169" s="692"/>
      <c r="I169" s="669"/>
      <c r="J169" s="669"/>
      <c r="K169" s="669"/>
      <c r="L169" s="669"/>
      <c r="M169" s="669"/>
      <c r="N169" s="669"/>
      <c r="O169" s="669"/>
      <c r="P169" s="669"/>
      <c r="Q169" s="669"/>
      <c r="R169" s="669"/>
      <c r="S169" s="669"/>
      <c r="T169" s="669"/>
      <c r="U169" s="669"/>
      <c r="V169" s="669"/>
      <c r="W169" s="669"/>
      <c r="X169" s="669"/>
      <c r="Y169" s="669"/>
    </row>
    <row r="170" spans="1:25" ht="14.25" customHeight="1">
      <c r="A170" s="669"/>
      <c r="B170" s="669"/>
      <c r="C170" s="669"/>
      <c r="D170" s="669"/>
      <c r="E170" s="675"/>
      <c r="F170" s="688"/>
      <c r="G170" s="689"/>
      <c r="H170" s="692"/>
      <c r="I170" s="669"/>
      <c r="J170" s="669"/>
      <c r="K170" s="669"/>
      <c r="L170" s="669"/>
      <c r="M170" s="669"/>
      <c r="N170" s="669"/>
      <c r="O170" s="669"/>
      <c r="P170" s="669"/>
      <c r="Q170" s="669"/>
      <c r="R170" s="669"/>
      <c r="S170" s="669"/>
      <c r="T170" s="669"/>
      <c r="U170" s="669"/>
      <c r="V170" s="669"/>
      <c r="W170" s="669"/>
      <c r="X170" s="669"/>
      <c r="Y170" s="669"/>
    </row>
    <row r="171" spans="1:25" ht="14.25" customHeight="1">
      <c r="A171" s="669"/>
      <c r="B171" s="669"/>
      <c r="C171" s="669"/>
      <c r="D171" s="669"/>
      <c r="E171" s="675"/>
      <c r="F171" s="688"/>
      <c r="G171" s="689"/>
      <c r="H171" s="692"/>
      <c r="I171" s="669"/>
      <c r="J171" s="669"/>
      <c r="K171" s="669"/>
      <c r="L171" s="669"/>
      <c r="M171" s="669"/>
      <c r="N171" s="669"/>
      <c r="O171" s="669"/>
      <c r="P171" s="669"/>
      <c r="Q171" s="669"/>
      <c r="R171" s="669"/>
      <c r="S171" s="669"/>
      <c r="T171" s="669"/>
      <c r="U171" s="669"/>
      <c r="V171" s="669"/>
      <c r="W171" s="669"/>
      <c r="X171" s="669"/>
      <c r="Y171" s="669"/>
    </row>
    <row r="172" spans="1:25" ht="14.25" customHeight="1">
      <c r="A172" s="669"/>
      <c r="B172" s="669"/>
      <c r="C172" s="669"/>
      <c r="D172" s="669"/>
      <c r="E172" s="675"/>
      <c r="F172" s="688"/>
      <c r="G172" s="689"/>
      <c r="H172" s="692"/>
      <c r="I172" s="669"/>
      <c r="J172" s="669"/>
      <c r="K172" s="669"/>
      <c r="L172" s="669"/>
      <c r="M172" s="669"/>
      <c r="N172" s="669"/>
      <c r="O172" s="669"/>
      <c r="P172" s="669"/>
      <c r="Q172" s="669"/>
      <c r="R172" s="669"/>
      <c r="S172" s="669"/>
      <c r="T172" s="669"/>
      <c r="U172" s="669"/>
      <c r="V172" s="669"/>
      <c r="W172" s="669"/>
      <c r="X172" s="669"/>
      <c r="Y172" s="669"/>
    </row>
    <row r="173" spans="1:25" ht="14.25" customHeight="1">
      <c r="A173" s="669"/>
      <c r="B173" s="669"/>
      <c r="C173" s="669"/>
      <c r="D173" s="669"/>
      <c r="E173" s="675"/>
      <c r="F173" s="688"/>
      <c r="G173" s="689"/>
      <c r="H173" s="692"/>
      <c r="I173" s="669"/>
      <c r="J173" s="669"/>
      <c r="K173" s="669"/>
      <c r="L173" s="669"/>
      <c r="M173" s="669"/>
      <c r="N173" s="669"/>
      <c r="O173" s="669"/>
      <c r="P173" s="669"/>
      <c r="Q173" s="669"/>
      <c r="R173" s="669"/>
      <c r="S173" s="669"/>
      <c r="T173" s="669"/>
      <c r="U173" s="669"/>
      <c r="V173" s="669"/>
      <c r="W173" s="669"/>
      <c r="X173" s="669"/>
      <c r="Y173" s="669"/>
    </row>
    <row r="174" spans="1:25" ht="14.25" customHeight="1">
      <c r="A174" s="669"/>
      <c r="B174" s="669"/>
      <c r="C174" s="669"/>
      <c r="D174" s="669"/>
      <c r="E174" s="675"/>
      <c r="F174" s="688"/>
      <c r="G174" s="689"/>
      <c r="H174" s="692"/>
      <c r="I174" s="669"/>
      <c r="J174" s="669"/>
      <c r="K174" s="669"/>
      <c r="L174" s="669"/>
      <c r="M174" s="669"/>
      <c r="N174" s="669"/>
      <c r="O174" s="669"/>
      <c r="P174" s="669"/>
      <c r="Q174" s="669"/>
      <c r="R174" s="669"/>
      <c r="S174" s="669"/>
      <c r="T174" s="669"/>
      <c r="U174" s="669"/>
      <c r="V174" s="669"/>
      <c r="W174" s="669"/>
      <c r="X174" s="669"/>
      <c r="Y174" s="669"/>
    </row>
    <row r="175" spans="1:25" ht="14.25" customHeight="1">
      <c r="A175" s="669"/>
      <c r="B175" s="669"/>
      <c r="C175" s="669"/>
      <c r="D175" s="669"/>
      <c r="E175" s="675"/>
      <c r="F175" s="688"/>
      <c r="G175" s="689"/>
      <c r="H175" s="692"/>
      <c r="I175" s="669"/>
      <c r="J175" s="669"/>
      <c r="K175" s="669"/>
      <c r="L175" s="669"/>
      <c r="M175" s="669"/>
      <c r="N175" s="669"/>
      <c r="O175" s="669"/>
      <c r="P175" s="669"/>
      <c r="Q175" s="669"/>
      <c r="R175" s="669"/>
      <c r="S175" s="669"/>
      <c r="T175" s="669"/>
      <c r="U175" s="669"/>
      <c r="V175" s="669"/>
      <c r="W175" s="669"/>
      <c r="X175" s="669"/>
      <c r="Y175" s="669"/>
    </row>
    <row r="176" spans="1:25" ht="14.25" customHeight="1">
      <c r="A176" s="669"/>
      <c r="B176" s="669"/>
      <c r="C176" s="669"/>
      <c r="D176" s="669"/>
      <c r="E176" s="675"/>
      <c r="F176" s="688"/>
      <c r="G176" s="689"/>
      <c r="H176" s="692"/>
      <c r="I176" s="669"/>
      <c r="J176" s="669"/>
      <c r="K176" s="669"/>
      <c r="L176" s="669"/>
      <c r="M176" s="669"/>
      <c r="N176" s="669"/>
      <c r="O176" s="669"/>
      <c r="P176" s="669"/>
      <c r="Q176" s="669"/>
      <c r="R176" s="669"/>
      <c r="S176" s="669"/>
      <c r="T176" s="669"/>
      <c r="U176" s="669"/>
      <c r="V176" s="669"/>
      <c r="W176" s="669"/>
      <c r="X176" s="669"/>
      <c r="Y176" s="669"/>
    </row>
    <row r="177" spans="1:25" ht="14.25" customHeight="1">
      <c r="A177" s="669"/>
      <c r="B177" s="669"/>
      <c r="C177" s="669"/>
      <c r="D177" s="669"/>
      <c r="E177" s="675"/>
      <c r="F177" s="688"/>
      <c r="G177" s="689"/>
      <c r="H177" s="692"/>
      <c r="I177" s="669"/>
      <c r="J177" s="669"/>
      <c r="K177" s="669"/>
      <c r="L177" s="669"/>
      <c r="M177" s="669"/>
      <c r="N177" s="669"/>
      <c r="O177" s="669"/>
      <c r="P177" s="669"/>
      <c r="Q177" s="669"/>
      <c r="R177" s="669"/>
      <c r="S177" s="669"/>
      <c r="T177" s="669"/>
      <c r="U177" s="669"/>
      <c r="V177" s="669"/>
      <c r="W177" s="669"/>
      <c r="X177" s="669"/>
      <c r="Y177" s="669"/>
    </row>
    <row r="178" spans="1:25" ht="14.25" customHeight="1">
      <c r="A178" s="669"/>
      <c r="B178" s="669"/>
      <c r="C178" s="669"/>
      <c r="D178" s="669"/>
      <c r="E178" s="675"/>
      <c r="F178" s="688"/>
      <c r="G178" s="689"/>
      <c r="H178" s="692"/>
      <c r="I178" s="669"/>
      <c r="J178" s="669"/>
      <c r="K178" s="669"/>
      <c r="L178" s="669"/>
      <c r="M178" s="669"/>
      <c r="N178" s="669"/>
      <c r="O178" s="669"/>
      <c r="P178" s="669"/>
      <c r="Q178" s="669"/>
      <c r="R178" s="669"/>
      <c r="S178" s="669"/>
      <c r="T178" s="669"/>
      <c r="U178" s="669"/>
      <c r="V178" s="669"/>
      <c r="W178" s="669"/>
      <c r="X178" s="669"/>
      <c r="Y178" s="669"/>
    </row>
    <row r="179" spans="1:25" ht="14.25" customHeight="1">
      <c r="A179" s="669"/>
      <c r="B179" s="669"/>
      <c r="C179" s="669"/>
      <c r="D179" s="669"/>
      <c r="E179" s="675"/>
      <c r="F179" s="688"/>
      <c r="G179" s="689"/>
      <c r="H179" s="692"/>
      <c r="I179" s="669"/>
      <c r="J179" s="669"/>
      <c r="K179" s="669"/>
      <c r="L179" s="669"/>
      <c r="M179" s="669"/>
      <c r="N179" s="669"/>
      <c r="O179" s="669"/>
      <c r="P179" s="669"/>
      <c r="Q179" s="669"/>
      <c r="R179" s="669"/>
      <c r="S179" s="669"/>
      <c r="T179" s="669"/>
      <c r="U179" s="669"/>
      <c r="V179" s="669"/>
      <c r="W179" s="669"/>
      <c r="X179" s="669"/>
      <c r="Y179" s="669"/>
    </row>
    <row r="180" spans="1:25" ht="14.25" customHeight="1">
      <c r="A180" s="669"/>
      <c r="B180" s="669"/>
      <c r="C180" s="669"/>
      <c r="D180" s="669"/>
      <c r="E180" s="675"/>
      <c r="F180" s="688"/>
      <c r="G180" s="689"/>
      <c r="H180" s="692"/>
      <c r="I180" s="669"/>
      <c r="J180" s="669"/>
      <c r="K180" s="669"/>
      <c r="L180" s="669"/>
      <c r="M180" s="669"/>
      <c r="N180" s="669"/>
      <c r="O180" s="669"/>
      <c r="P180" s="669"/>
      <c r="Q180" s="669"/>
      <c r="R180" s="669"/>
      <c r="S180" s="669"/>
      <c r="T180" s="669"/>
      <c r="U180" s="669"/>
      <c r="V180" s="669"/>
      <c r="W180" s="669"/>
      <c r="X180" s="669"/>
      <c r="Y180" s="669"/>
    </row>
    <row r="181" spans="1:25" ht="14.25" customHeight="1">
      <c r="A181" s="669"/>
      <c r="B181" s="669"/>
      <c r="C181" s="669"/>
      <c r="D181" s="669"/>
      <c r="E181" s="675"/>
      <c r="F181" s="688"/>
      <c r="G181" s="689"/>
      <c r="H181" s="692"/>
      <c r="I181" s="669"/>
      <c r="J181" s="669"/>
      <c r="K181" s="669"/>
      <c r="L181" s="669"/>
      <c r="M181" s="669"/>
      <c r="N181" s="669"/>
      <c r="O181" s="669"/>
      <c r="P181" s="669"/>
      <c r="Q181" s="669"/>
      <c r="R181" s="669"/>
      <c r="S181" s="669"/>
      <c r="T181" s="669"/>
      <c r="U181" s="669"/>
      <c r="V181" s="669"/>
      <c r="W181" s="669"/>
      <c r="X181" s="669"/>
      <c r="Y181" s="669"/>
    </row>
    <row r="182" spans="1:25" ht="14.25" customHeight="1">
      <c r="A182" s="669"/>
      <c r="B182" s="669"/>
      <c r="C182" s="669"/>
      <c r="D182" s="669"/>
      <c r="E182" s="675"/>
      <c r="F182" s="688"/>
      <c r="G182" s="689"/>
      <c r="H182" s="692"/>
      <c r="I182" s="669"/>
      <c r="J182" s="669"/>
      <c r="K182" s="669"/>
      <c r="L182" s="669"/>
      <c r="M182" s="669"/>
      <c r="N182" s="669"/>
      <c r="O182" s="669"/>
      <c r="P182" s="669"/>
      <c r="Q182" s="669"/>
      <c r="R182" s="669"/>
      <c r="S182" s="669"/>
      <c r="T182" s="669"/>
      <c r="U182" s="669"/>
      <c r="V182" s="669"/>
      <c r="W182" s="669"/>
      <c r="X182" s="669"/>
      <c r="Y182" s="669"/>
    </row>
    <row r="183" spans="1:25" ht="14.25" customHeight="1">
      <c r="A183" s="669"/>
      <c r="B183" s="669"/>
      <c r="C183" s="669"/>
      <c r="D183" s="669"/>
      <c r="E183" s="675"/>
      <c r="F183" s="688"/>
      <c r="G183" s="689"/>
      <c r="H183" s="692"/>
      <c r="I183" s="669"/>
      <c r="J183" s="669"/>
      <c r="K183" s="669"/>
      <c r="L183" s="669"/>
      <c r="M183" s="669"/>
      <c r="N183" s="669"/>
      <c r="O183" s="669"/>
      <c r="P183" s="669"/>
      <c r="Q183" s="669"/>
      <c r="R183" s="669"/>
      <c r="S183" s="669"/>
      <c r="T183" s="669"/>
      <c r="U183" s="669"/>
      <c r="V183" s="669"/>
      <c r="W183" s="669"/>
      <c r="X183" s="669"/>
      <c r="Y183" s="669"/>
    </row>
    <row r="184" spans="1:25" ht="14.25" customHeight="1">
      <c r="A184" s="669"/>
      <c r="B184" s="669"/>
      <c r="C184" s="669"/>
      <c r="D184" s="669"/>
      <c r="E184" s="675"/>
      <c r="F184" s="688"/>
      <c r="G184" s="689"/>
      <c r="H184" s="692"/>
      <c r="I184" s="669"/>
      <c r="J184" s="669"/>
      <c r="K184" s="669"/>
      <c r="L184" s="669"/>
      <c r="M184" s="669"/>
      <c r="N184" s="669"/>
      <c r="O184" s="669"/>
      <c r="P184" s="669"/>
      <c r="Q184" s="669"/>
      <c r="R184" s="669"/>
      <c r="S184" s="669"/>
      <c r="T184" s="669"/>
      <c r="U184" s="669"/>
      <c r="V184" s="669"/>
      <c r="W184" s="669"/>
      <c r="X184" s="669"/>
      <c r="Y184" s="669"/>
    </row>
    <row r="185" spans="1:25" ht="14.25" customHeight="1">
      <c r="A185" s="669"/>
      <c r="B185" s="669"/>
      <c r="C185" s="669"/>
      <c r="D185" s="669"/>
      <c r="E185" s="675"/>
      <c r="F185" s="688"/>
      <c r="G185" s="689"/>
      <c r="H185" s="692"/>
      <c r="I185" s="669"/>
      <c r="J185" s="669"/>
      <c r="K185" s="669"/>
      <c r="L185" s="669"/>
      <c r="M185" s="669"/>
      <c r="N185" s="669"/>
      <c r="O185" s="669"/>
      <c r="P185" s="669"/>
      <c r="Q185" s="669"/>
      <c r="R185" s="669"/>
      <c r="S185" s="669"/>
      <c r="T185" s="669"/>
      <c r="U185" s="669"/>
      <c r="V185" s="669"/>
      <c r="W185" s="669"/>
      <c r="X185" s="669"/>
      <c r="Y185" s="669"/>
    </row>
    <row r="186" spans="1:25" ht="14.25" customHeight="1">
      <c r="A186" s="669"/>
      <c r="B186" s="669"/>
      <c r="C186" s="669"/>
      <c r="D186" s="669"/>
      <c r="E186" s="675"/>
      <c r="F186" s="688"/>
      <c r="G186" s="689"/>
      <c r="H186" s="692"/>
      <c r="I186" s="669"/>
      <c r="J186" s="669"/>
      <c r="K186" s="669"/>
      <c r="L186" s="669"/>
      <c r="M186" s="669"/>
      <c r="N186" s="669"/>
      <c r="O186" s="669"/>
      <c r="P186" s="669"/>
      <c r="Q186" s="669"/>
      <c r="R186" s="669"/>
      <c r="S186" s="669"/>
      <c r="T186" s="669"/>
      <c r="U186" s="669"/>
      <c r="V186" s="669"/>
      <c r="W186" s="669"/>
      <c r="X186" s="669"/>
      <c r="Y186" s="669"/>
    </row>
    <row r="187" spans="1:25" ht="14.25" customHeight="1">
      <c r="A187" s="669"/>
      <c r="B187" s="669"/>
      <c r="C187" s="669"/>
      <c r="D187" s="669"/>
      <c r="E187" s="675"/>
      <c r="F187" s="688"/>
      <c r="G187" s="689"/>
      <c r="H187" s="692"/>
      <c r="I187" s="669"/>
      <c r="J187" s="669"/>
      <c r="K187" s="669"/>
      <c r="L187" s="669"/>
      <c r="M187" s="669"/>
      <c r="N187" s="669"/>
      <c r="O187" s="669"/>
      <c r="P187" s="669"/>
      <c r="Q187" s="669"/>
      <c r="R187" s="669"/>
      <c r="S187" s="669"/>
      <c r="T187" s="669"/>
      <c r="U187" s="669"/>
      <c r="V187" s="669"/>
      <c r="W187" s="669"/>
      <c r="X187" s="669"/>
      <c r="Y187" s="669"/>
    </row>
    <row r="188" spans="1:25" ht="14.25" customHeight="1">
      <c r="A188" s="669"/>
      <c r="B188" s="669"/>
      <c r="C188" s="669"/>
      <c r="D188" s="669"/>
      <c r="E188" s="675"/>
      <c r="F188" s="688"/>
      <c r="G188" s="689"/>
      <c r="H188" s="692"/>
      <c r="I188" s="669"/>
      <c r="J188" s="669"/>
      <c r="K188" s="669"/>
      <c r="L188" s="669"/>
      <c r="M188" s="669"/>
      <c r="N188" s="669"/>
      <c r="O188" s="669"/>
      <c r="P188" s="669"/>
      <c r="Q188" s="669"/>
      <c r="R188" s="669"/>
      <c r="S188" s="669"/>
      <c r="T188" s="669"/>
      <c r="U188" s="669"/>
      <c r="V188" s="669"/>
      <c r="W188" s="669"/>
      <c r="X188" s="669"/>
      <c r="Y188" s="669"/>
    </row>
    <row r="189" spans="1:25" ht="14.25" customHeight="1">
      <c r="A189" s="669"/>
      <c r="B189" s="669"/>
      <c r="C189" s="669"/>
      <c r="D189" s="669"/>
      <c r="E189" s="675"/>
      <c r="F189" s="688"/>
      <c r="G189" s="689"/>
      <c r="H189" s="692"/>
      <c r="I189" s="669"/>
      <c r="J189" s="669"/>
      <c r="K189" s="669"/>
      <c r="L189" s="669"/>
      <c r="M189" s="669"/>
      <c r="N189" s="669"/>
      <c r="O189" s="669"/>
      <c r="P189" s="669"/>
      <c r="Q189" s="669"/>
      <c r="R189" s="669"/>
      <c r="S189" s="669"/>
      <c r="T189" s="669"/>
      <c r="U189" s="669"/>
      <c r="V189" s="669"/>
      <c r="W189" s="669"/>
      <c r="X189" s="669"/>
      <c r="Y189" s="669"/>
    </row>
    <row r="190" spans="1:25" ht="14.25" customHeight="1">
      <c r="A190" s="669"/>
      <c r="B190" s="669"/>
      <c r="C190" s="669"/>
      <c r="D190" s="669"/>
      <c r="E190" s="675"/>
      <c r="F190" s="688"/>
      <c r="G190" s="689"/>
      <c r="H190" s="692"/>
      <c r="I190" s="669"/>
      <c r="J190" s="669"/>
      <c r="K190" s="669"/>
      <c r="L190" s="669"/>
      <c r="M190" s="669"/>
      <c r="N190" s="669"/>
      <c r="O190" s="669"/>
      <c r="P190" s="669"/>
      <c r="Q190" s="669"/>
      <c r="R190" s="669"/>
      <c r="S190" s="669"/>
      <c r="T190" s="669"/>
      <c r="U190" s="669"/>
      <c r="V190" s="669"/>
      <c r="W190" s="669"/>
      <c r="X190" s="669"/>
      <c r="Y190" s="669"/>
    </row>
    <row r="191" spans="1:25" ht="14.25" customHeight="1">
      <c r="A191" s="669"/>
      <c r="B191" s="669"/>
      <c r="C191" s="669"/>
      <c r="D191" s="669"/>
      <c r="E191" s="675"/>
      <c r="F191" s="688"/>
      <c r="G191" s="689"/>
      <c r="H191" s="692"/>
      <c r="I191" s="669"/>
      <c r="J191" s="669"/>
      <c r="K191" s="669"/>
      <c r="L191" s="669"/>
      <c r="M191" s="669"/>
      <c r="N191" s="669"/>
      <c r="O191" s="669"/>
      <c r="P191" s="669"/>
      <c r="Q191" s="669"/>
      <c r="R191" s="669"/>
      <c r="S191" s="669"/>
      <c r="T191" s="669"/>
      <c r="U191" s="669"/>
      <c r="V191" s="669"/>
      <c r="W191" s="669"/>
      <c r="X191" s="669"/>
      <c r="Y191" s="669"/>
    </row>
    <row r="192" spans="1:25" ht="14.25" customHeight="1">
      <c r="A192" s="669"/>
      <c r="B192" s="669"/>
      <c r="C192" s="669"/>
      <c r="D192" s="669"/>
      <c r="E192" s="675"/>
      <c r="F192" s="688"/>
      <c r="G192" s="689"/>
      <c r="H192" s="692"/>
      <c r="I192" s="669"/>
      <c r="J192" s="669"/>
      <c r="K192" s="669"/>
      <c r="L192" s="669"/>
      <c r="M192" s="669"/>
      <c r="N192" s="669"/>
      <c r="O192" s="669"/>
      <c r="P192" s="669"/>
      <c r="Q192" s="669"/>
      <c r="R192" s="669"/>
      <c r="S192" s="669"/>
      <c r="T192" s="669"/>
      <c r="U192" s="669"/>
      <c r="V192" s="669"/>
      <c r="W192" s="669"/>
      <c r="X192" s="669"/>
      <c r="Y192" s="669"/>
    </row>
    <row r="193" spans="1:25" ht="14.25" customHeight="1">
      <c r="A193" s="669"/>
      <c r="B193" s="669"/>
      <c r="C193" s="669"/>
      <c r="D193" s="669"/>
      <c r="E193" s="675"/>
      <c r="F193" s="688"/>
      <c r="G193" s="689"/>
      <c r="H193" s="692"/>
      <c r="I193" s="669"/>
      <c r="J193" s="669"/>
      <c r="K193" s="669"/>
      <c r="L193" s="669"/>
      <c r="M193" s="669"/>
      <c r="N193" s="669"/>
      <c r="O193" s="669"/>
      <c r="P193" s="669"/>
      <c r="Q193" s="669"/>
      <c r="R193" s="669"/>
      <c r="S193" s="669"/>
      <c r="T193" s="669"/>
      <c r="U193" s="669"/>
      <c r="V193" s="669"/>
      <c r="W193" s="669"/>
      <c r="X193" s="669"/>
      <c r="Y193" s="669"/>
    </row>
    <row r="194" spans="1:25" ht="14.25" customHeight="1">
      <c r="A194" s="669"/>
      <c r="B194" s="669"/>
      <c r="C194" s="669"/>
      <c r="D194" s="669"/>
      <c r="E194" s="675"/>
      <c r="F194" s="688"/>
      <c r="G194" s="689"/>
      <c r="H194" s="692"/>
      <c r="I194" s="669"/>
      <c r="J194" s="669"/>
      <c r="K194" s="669"/>
      <c r="L194" s="669"/>
      <c r="M194" s="669"/>
      <c r="N194" s="669"/>
      <c r="O194" s="669"/>
      <c r="P194" s="669"/>
      <c r="Q194" s="669"/>
      <c r="R194" s="669"/>
      <c r="S194" s="669"/>
      <c r="T194" s="669"/>
      <c r="U194" s="669"/>
      <c r="V194" s="669"/>
      <c r="W194" s="669"/>
      <c r="X194" s="669"/>
      <c r="Y194" s="669"/>
    </row>
    <row r="195" spans="1:25" ht="14.25" customHeight="1">
      <c r="A195" s="669"/>
      <c r="B195" s="669"/>
      <c r="C195" s="669"/>
      <c r="D195" s="669"/>
      <c r="E195" s="675"/>
      <c r="F195" s="688"/>
      <c r="G195" s="689"/>
      <c r="H195" s="692"/>
      <c r="I195" s="669"/>
      <c r="J195" s="669"/>
      <c r="K195" s="669"/>
      <c r="L195" s="669"/>
      <c r="M195" s="669"/>
      <c r="N195" s="669"/>
      <c r="O195" s="669"/>
      <c r="P195" s="669"/>
      <c r="Q195" s="669"/>
      <c r="R195" s="669"/>
      <c r="S195" s="669"/>
      <c r="T195" s="669"/>
      <c r="U195" s="669"/>
      <c r="V195" s="669"/>
      <c r="W195" s="669"/>
      <c r="X195" s="669"/>
      <c r="Y195" s="669"/>
    </row>
    <row r="196" spans="1:25" ht="14.25" customHeight="1">
      <c r="A196" s="669"/>
      <c r="B196" s="669"/>
      <c r="C196" s="669"/>
      <c r="D196" s="669"/>
      <c r="E196" s="675"/>
      <c r="F196" s="688"/>
      <c r="G196" s="689"/>
      <c r="H196" s="692"/>
      <c r="I196" s="669"/>
      <c r="J196" s="669"/>
      <c r="K196" s="669"/>
      <c r="L196" s="669"/>
      <c r="M196" s="669"/>
      <c r="N196" s="669"/>
      <c r="O196" s="669"/>
      <c r="P196" s="669"/>
      <c r="Q196" s="669"/>
      <c r="R196" s="669"/>
      <c r="S196" s="669"/>
      <c r="T196" s="669"/>
      <c r="U196" s="669"/>
      <c r="V196" s="669"/>
      <c r="W196" s="669"/>
      <c r="X196" s="669"/>
      <c r="Y196" s="669"/>
    </row>
    <row r="197" spans="1:25" ht="14.25" customHeight="1">
      <c r="A197" s="669"/>
      <c r="B197" s="669"/>
      <c r="C197" s="669"/>
      <c r="D197" s="669"/>
      <c r="E197" s="675"/>
      <c r="F197" s="688"/>
      <c r="G197" s="689"/>
      <c r="H197" s="692"/>
      <c r="I197" s="669"/>
      <c r="J197" s="669"/>
      <c r="K197" s="669"/>
      <c r="L197" s="669"/>
      <c r="M197" s="669"/>
      <c r="N197" s="669"/>
      <c r="O197" s="669"/>
      <c r="P197" s="669"/>
      <c r="Q197" s="669"/>
      <c r="R197" s="669"/>
      <c r="S197" s="669"/>
      <c r="T197" s="669"/>
      <c r="U197" s="669"/>
      <c r="V197" s="669"/>
      <c r="W197" s="669"/>
      <c r="X197" s="669"/>
      <c r="Y197" s="669"/>
    </row>
    <row r="198" spans="1:25" ht="14.25" customHeight="1">
      <c r="A198" s="669"/>
      <c r="B198" s="669"/>
      <c r="C198" s="669"/>
      <c r="D198" s="669"/>
      <c r="E198" s="675"/>
      <c r="F198" s="688"/>
      <c r="G198" s="689"/>
      <c r="H198" s="692"/>
      <c r="I198" s="669"/>
      <c r="J198" s="669"/>
      <c r="K198" s="669"/>
      <c r="L198" s="669"/>
      <c r="M198" s="669"/>
      <c r="N198" s="669"/>
      <c r="O198" s="669"/>
      <c r="P198" s="669"/>
      <c r="Q198" s="669"/>
      <c r="R198" s="669"/>
      <c r="S198" s="669"/>
      <c r="T198" s="669"/>
      <c r="U198" s="669"/>
      <c r="V198" s="669"/>
      <c r="W198" s="669"/>
      <c r="X198" s="669"/>
      <c r="Y198" s="669"/>
    </row>
    <row r="199" spans="1:25" ht="14.25" customHeight="1">
      <c r="A199" s="669"/>
      <c r="B199" s="669"/>
      <c r="C199" s="669"/>
      <c r="D199" s="669"/>
      <c r="E199" s="675"/>
      <c r="F199" s="688"/>
      <c r="G199" s="689"/>
      <c r="H199" s="692"/>
      <c r="I199" s="669"/>
      <c r="J199" s="669"/>
      <c r="K199" s="669"/>
      <c r="L199" s="669"/>
      <c r="M199" s="669"/>
      <c r="N199" s="669"/>
      <c r="O199" s="669"/>
      <c r="P199" s="669"/>
      <c r="Q199" s="669"/>
      <c r="R199" s="669"/>
      <c r="S199" s="669"/>
      <c r="T199" s="669"/>
      <c r="U199" s="669"/>
      <c r="V199" s="669"/>
      <c r="W199" s="669"/>
      <c r="X199" s="669"/>
      <c r="Y199" s="669"/>
    </row>
    <row r="200" spans="1:25" ht="14.25" customHeight="1">
      <c r="A200" s="669"/>
      <c r="B200" s="669"/>
      <c r="C200" s="669"/>
      <c r="D200" s="669"/>
      <c r="E200" s="675"/>
      <c r="F200" s="688"/>
      <c r="G200" s="689"/>
      <c r="H200" s="692"/>
      <c r="I200" s="669"/>
      <c r="J200" s="669"/>
      <c r="K200" s="669"/>
      <c r="L200" s="669"/>
      <c r="M200" s="669"/>
      <c r="N200" s="669"/>
      <c r="O200" s="669"/>
      <c r="P200" s="669"/>
      <c r="Q200" s="669"/>
      <c r="R200" s="669"/>
      <c r="S200" s="669"/>
      <c r="T200" s="669"/>
      <c r="U200" s="669"/>
      <c r="V200" s="669"/>
      <c r="W200" s="669"/>
      <c r="X200" s="669"/>
      <c r="Y200" s="669"/>
    </row>
    <row r="201" spans="1:25" ht="14.25" customHeight="1">
      <c r="A201" s="669"/>
      <c r="B201" s="669"/>
      <c r="C201" s="669"/>
      <c r="D201" s="669"/>
      <c r="E201" s="675"/>
      <c r="F201" s="688"/>
      <c r="G201" s="689"/>
      <c r="H201" s="692"/>
      <c r="I201" s="669"/>
      <c r="J201" s="669"/>
      <c r="K201" s="669"/>
      <c r="L201" s="669"/>
      <c r="M201" s="669"/>
      <c r="N201" s="669"/>
      <c r="O201" s="669"/>
      <c r="P201" s="669"/>
      <c r="Q201" s="669"/>
      <c r="R201" s="669"/>
      <c r="S201" s="669"/>
      <c r="T201" s="669"/>
      <c r="U201" s="669"/>
      <c r="V201" s="669"/>
      <c r="W201" s="669"/>
      <c r="X201" s="669"/>
      <c r="Y201" s="669"/>
    </row>
    <row r="202" spans="1:25" ht="14.25" customHeight="1">
      <c r="A202" s="669"/>
      <c r="B202" s="669"/>
      <c r="C202" s="669"/>
      <c r="D202" s="669"/>
      <c r="E202" s="675"/>
      <c r="F202" s="688"/>
      <c r="G202" s="689"/>
      <c r="H202" s="692"/>
      <c r="I202" s="669"/>
      <c r="J202" s="669"/>
      <c r="K202" s="669"/>
      <c r="L202" s="669"/>
      <c r="M202" s="669"/>
      <c r="N202" s="669"/>
      <c r="O202" s="669"/>
      <c r="P202" s="669"/>
      <c r="Q202" s="669"/>
      <c r="R202" s="669"/>
      <c r="S202" s="669"/>
      <c r="T202" s="669"/>
      <c r="U202" s="669"/>
      <c r="V202" s="669"/>
      <c r="W202" s="669"/>
      <c r="X202" s="669"/>
      <c r="Y202" s="669"/>
    </row>
    <row r="203" spans="1:25" ht="14.25" customHeight="1">
      <c r="A203" s="669"/>
      <c r="B203" s="669"/>
      <c r="C203" s="669"/>
      <c r="D203" s="669"/>
      <c r="E203" s="675"/>
      <c r="F203" s="688"/>
      <c r="G203" s="689"/>
      <c r="H203" s="692"/>
      <c r="I203" s="669"/>
      <c r="J203" s="669"/>
      <c r="K203" s="669"/>
      <c r="L203" s="669"/>
      <c r="M203" s="669"/>
      <c r="N203" s="669"/>
      <c r="O203" s="669"/>
      <c r="P203" s="669"/>
      <c r="Q203" s="669"/>
      <c r="R203" s="669"/>
      <c r="S203" s="669"/>
      <c r="T203" s="669"/>
      <c r="U203" s="669"/>
      <c r="V203" s="669"/>
      <c r="W203" s="669"/>
      <c r="X203" s="669"/>
      <c r="Y203" s="669"/>
    </row>
    <row r="204" spans="1:25" ht="14.25" customHeight="1">
      <c r="A204" s="669"/>
      <c r="B204" s="669"/>
      <c r="C204" s="669"/>
      <c r="D204" s="669"/>
      <c r="E204" s="675"/>
      <c r="F204" s="688"/>
      <c r="G204" s="689"/>
      <c r="H204" s="692"/>
      <c r="I204" s="669"/>
      <c r="J204" s="669"/>
      <c r="K204" s="669"/>
      <c r="L204" s="669"/>
      <c r="M204" s="669"/>
      <c r="N204" s="669"/>
      <c r="O204" s="669"/>
      <c r="P204" s="669"/>
      <c r="Q204" s="669"/>
      <c r="R204" s="669"/>
      <c r="S204" s="669"/>
      <c r="T204" s="669"/>
      <c r="U204" s="669"/>
      <c r="V204" s="669"/>
      <c r="W204" s="669"/>
      <c r="X204" s="669"/>
      <c r="Y204" s="669"/>
    </row>
    <row r="205" spans="1:25" ht="14.25" customHeight="1">
      <c r="A205" s="669"/>
      <c r="B205" s="669"/>
      <c r="C205" s="669"/>
      <c r="D205" s="669"/>
      <c r="E205" s="675"/>
      <c r="F205" s="688"/>
      <c r="G205" s="689"/>
      <c r="H205" s="692"/>
      <c r="I205" s="669"/>
      <c r="J205" s="669"/>
      <c r="K205" s="669"/>
      <c r="L205" s="669"/>
      <c r="M205" s="669"/>
      <c r="N205" s="669"/>
      <c r="O205" s="669"/>
      <c r="P205" s="669"/>
      <c r="Q205" s="669"/>
      <c r="R205" s="669"/>
      <c r="S205" s="669"/>
      <c r="T205" s="669"/>
      <c r="U205" s="669"/>
      <c r="V205" s="669"/>
      <c r="W205" s="669"/>
      <c r="X205" s="669"/>
      <c r="Y205" s="669"/>
    </row>
    <row r="206" spans="1:25" ht="14.25" customHeight="1">
      <c r="A206" s="669"/>
      <c r="B206" s="669"/>
      <c r="C206" s="669"/>
      <c r="D206" s="669"/>
      <c r="E206" s="675"/>
      <c r="F206" s="688"/>
      <c r="G206" s="689"/>
      <c r="H206" s="692"/>
      <c r="I206" s="669"/>
      <c r="J206" s="669"/>
      <c r="K206" s="669"/>
      <c r="L206" s="669"/>
      <c r="M206" s="669"/>
      <c r="N206" s="669"/>
      <c r="O206" s="669"/>
      <c r="P206" s="669"/>
      <c r="Q206" s="669"/>
      <c r="R206" s="669"/>
      <c r="S206" s="669"/>
      <c r="T206" s="669"/>
      <c r="U206" s="669"/>
      <c r="V206" s="669"/>
      <c r="W206" s="669"/>
      <c r="X206" s="669"/>
      <c r="Y206" s="669"/>
    </row>
    <row r="207" spans="1:25" ht="14.25" customHeight="1">
      <c r="A207" s="669"/>
      <c r="B207" s="669"/>
      <c r="C207" s="669"/>
      <c r="D207" s="669"/>
      <c r="E207" s="675"/>
      <c r="F207" s="688"/>
      <c r="G207" s="689"/>
      <c r="H207" s="692"/>
      <c r="I207" s="669"/>
      <c r="J207" s="669"/>
      <c r="K207" s="669"/>
      <c r="L207" s="669"/>
      <c r="M207" s="669"/>
      <c r="N207" s="669"/>
      <c r="O207" s="669"/>
      <c r="P207" s="669"/>
      <c r="Q207" s="669"/>
      <c r="R207" s="669"/>
      <c r="S207" s="669"/>
      <c r="T207" s="669"/>
      <c r="U207" s="669"/>
      <c r="V207" s="669"/>
      <c r="W207" s="669"/>
      <c r="X207" s="669"/>
      <c r="Y207" s="669"/>
    </row>
    <row r="208" spans="1:25" ht="14.25" customHeight="1">
      <c r="A208" s="669"/>
      <c r="B208" s="669"/>
      <c r="C208" s="669"/>
      <c r="D208" s="669"/>
      <c r="E208" s="675"/>
      <c r="F208" s="688"/>
      <c r="G208" s="689"/>
      <c r="H208" s="692"/>
      <c r="I208" s="669"/>
      <c r="J208" s="669"/>
      <c r="K208" s="669"/>
      <c r="L208" s="669"/>
      <c r="M208" s="669"/>
      <c r="N208" s="669"/>
      <c r="O208" s="669"/>
      <c r="P208" s="669"/>
      <c r="Q208" s="669"/>
      <c r="R208" s="669"/>
      <c r="S208" s="669"/>
      <c r="T208" s="669"/>
      <c r="U208" s="669"/>
      <c r="V208" s="669"/>
      <c r="W208" s="669"/>
      <c r="X208" s="669"/>
      <c r="Y208" s="669"/>
    </row>
    <row r="209" spans="1:25" ht="14.25" customHeight="1">
      <c r="A209" s="669"/>
      <c r="B209" s="669"/>
      <c r="C209" s="669"/>
      <c r="D209" s="669"/>
      <c r="E209" s="675"/>
      <c r="F209" s="688"/>
      <c r="G209" s="689"/>
      <c r="H209" s="692"/>
      <c r="I209" s="669"/>
      <c r="J209" s="669"/>
      <c r="K209" s="669"/>
      <c r="L209" s="669"/>
      <c r="M209" s="669"/>
      <c r="N209" s="669"/>
      <c r="O209" s="669"/>
      <c r="P209" s="669"/>
      <c r="Q209" s="669"/>
      <c r="R209" s="669"/>
      <c r="S209" s="669"/>
      <c r="T209" s="669"/>
      <c r="U209" s="669"/>
      <c r="V209" s="669"/>
      <c r="W209" s="669"/>
      <c r="X209" s="669"/>
      <c r="Y209" s="669"/>
    </row>
    <row r="210" spans="1:25" ht="14.25" customHeight="1">
      <c r="A210" s="669"/>
      <c r="B210" s="669"/>
      <c r="C210" s="669"/>
      <c r="D210" s="669"/>
      <c r="E210" s="675"/>
      <c r="F210" s="688"/>
      <c r="G210" s="689"/>
      <c r="H210" s="692"/>
      <c r="I210" s="669"/>
      <c r="J210" s="669"/>
      <c r="K210" s="669"/>
      <c r="L210" s="669"/>
      <c r="M210" s="669"/>
      <c r="N210" s="669"/>
      <c r="O210" s="669"/>
      <c r="P210" s="669"/>
      <c r="Q210" s="669"/>
      <c r="R210" s="669"/>
      <c r="S210" s="669"/>
      <c r="T210" s="669"/>
      <c r="U210" s="669"/>
      <c r="V210" s="669"/>
      <c r="W210" s="669"/>
      <c r="X210" s="669"/>
      <c r="Y210" s="669"/>
    </row>
    <row r="211" spans="1:25" ht="14.25" customHeight="1">
      <c r="A211" s="669"/>
      <c r="B211" s="669"/>
      <c r="C211" s="669"/>
      <c r="D211" s="669"/>
      <c r="E211" s="675"/>
      <c r="F211" s="688"/>
      <c r="G211" s="689"/>
      <c r="H211" s="692"/>
      <c r="I211" s="669"/>
      <c r="J211" s="669"/>
      <c r="K211" s="669"/>
      <c r="L211" s="669"/>
      <c r="M211" s="669"/>
      <c r="N211" s="669"/>
      <c r="O211" s="669"/>
      <c r="P211" s="669"/>
      <c r="Q211" s="669"/>
      <c r="R211" s="669"/>
      <c r="S211" s="669"/>
      <c r="T211" s="669"/>
      <c r="U211" s="669"/>
      <c r="V211" s="669"/>
      <c r="W211" s="669"/>
      <c r="X211" s="669"/>
      <c r="Y211" s="669"/>
    </row>
    <row r="212" spans="1:25" ht="14.25" customHeight="1">
      <c r="A212" s="669"/>
      <c r="B212" s="669"/>
      <c r="C212" s="669"/>
      <c r="D212" s="669"/>
      <c r="E212" s="675"/>
      <c r="F212" s="688"/>
      <c r="G212" s="689"/>
      <c r="H212" s="692"/>
      <c r="I212" s="669"/>
      <c r="J212" s="669"/>
      <c r="K212" s="669"/>
      <c r="L212" s="669"/>
      <c r="M212" s="669"/>
      <c r="N212" s="669"/>
      <c r="O212" s="669"/>
      <c r="P212" s="669"/>
      <c r="Q212" s="669"/>
      <c r="R212" s="669"/>
      <c r="S212" s="669"/>
      <c r="T212" s="669"/>
      <c r="U212" s="669"/>
      <c r="V212" s="669"/>
      <c r="W212" s="669"/>
      <c r="X212" s="669"/>
      <c r="Y212" s="669"/>
    </row>
    <row r="213" spans="1:25" ht="14.25" customHeight="1">
      <c r="A213" s="669"/>
      <c r="B213" s="669"/>
      <c r="C213" s="669"/>
      <c r="D213" s="669"/>
      <c r="E213" s="675"/>
      <c r="F213" s="688"/>
      <c r="G213" s="689"/>
      <c r="H213" s="692"/>
      <c r="I213" s="669"/>
      <c r="J213" s="669"/>
      <c r="K213" s="669"/>
      <c r="L213" s="669"/>
      <c r="M213" s="669"/>
      <c r="N213" s="669"/>
      <c r="O213" s="669"/>
      <c r="P213" s="669"/>
      <c r="Q213" s="669"/>
      <c r="R213" s="669"/>
      <c r="S213" s="669"/>
      <c r="T213" s="669"/>
      <c r="U213" s="669"/>
      <c r="V213" s="669"/>
      <c r="W213" s="669"/>
      <c r="X213" s="669"/>
      <c r="Y213" s="669"/>
    </row>
    <row r="214" spans="1:25" ht="14.25" customHeight="1">
      <c r="A214" s="669"/>
      <c r="B214" s="669"/>
      <c r="C214" s="669"/>
      <c r="D214" s="669"/>
      <c r="E214" s="675"/>
      <c r="F214" s="688"/>
      <c r="G214" s="689"/>
      <c r="H214" s="692"/>
      <c r="I214" s="669"/>
      <c r="J214" s="669"/>
      <c r="K214" s="669"/>
      <c r="L214" s="669"/>
      <c r="M214" s="669"/>
      <c r="N214" s="669"/>
      <c r="O214" s="669"/>
      <c r="P214" s="669"/>
      <c r="Q214" s="669"/>
      <c r="R214" s="669"/>
      <c r="S214" s="669"/>
      <c r="T214" s="669"/>
      <c r="U214" s="669"/>
      <c r="V214" s="669"/>
      <c r="W214" s="669"/>
      <c r="X214" s="669"/>
      <c r="Y214" s="669"/>
    </row>
    <row r="215" spans="1:25" ht="14.25" customHeight="1">
      <c r="A215" s="669"/>
      <c r="B215" s="669"/>
      <c r="C215" s="669"/>
      <c r="D215" s="669"/>
      <c r="E215" s="675"/>
      <c r="F215" s="688"/>
      <c r="G215" s="689"/>
      <c r="H215" s="692"/>
      <c r="I215" s="669"/>
      <c r="J215" s="669"/>
      <c r="K215" s="669"/>
      <c r="L215" s="669"/>
      <c r="M215" s="669"/>
      <c r="N215" s="669"/>
      <c r="O215" s="669"/>
      <c r="P215" s="669"/>
      <c r="Q215" s="669"/>
      <c r="R215" s="669"/>
      <c r="S215" s="669"/>
      <c r="T215" s="669"/>
      <c r="U215" s="669"/>
      <c r="V215" s="669"/>
      <c r="W215" s="669"/>
      <c r="X215" s="669"/>
      <c r="Y215" s="669"/>
    </row>
    <row r="216" spans="1:25" ht="14.25" customHeight="1">
      <c r="A216" s="669"/>
      <c r="B216" s="669"/>
      <c r="C216" s="669"/>
      <c r="D216" s="669"/>
      <c r="E216" s="675"/>
      <c r="F216" s="688"/>
      <c r="G216" s="689"/>
      <c r="H216" s="692"/>
      <c r="I216" s="669"/>
      <c r="J216" s="669"/>
      <c r="K216" s="669"/>
      <c r="L216" s="669"/>
      <c r="M216" s="669"/>
      <c r="N216" s="669"/>
      <c r="O216" s="669"/>
      <c r="P216" s="669"/>
      <c r="Q216" s="669"/>
      <c r="R216" s="669"/>
      <c r="S216" s="669"/>
      <c r="T216" s="669"/>
      <c r="U216" s="669"/>
      <c r="V216" s="669"/>
      <c r="W216" s="669"/>
      <c r="X216" s="669"/>
      <c r="Y216" s="669"/>
    </row>
    <row r="217" spans="1:25" ht="14.25" customHeight="1">
      <c r="A217" s="669"/>
      <c r="B217" s="669"/>
      <c r="C217" s="669"/>
      <c r="D217" s="669"/>
      <c r="E217" s="675"/>
      <c r="F217" s="688"/>
      <c r="G217" s="689"/>
      <c r="H217" s="692"/>
      <c r="I217" s="669"/>
      <c r="J217" s="669"/>
      <c r="K217" s="669"/>
      <c r="L217" s="669"/>
      <c r="M217" s="669"/>
      <c r="N217" s="669"/>
      <c r="O217" s="669"/>
      <c r="P217" s="669"/>
      <c r="Q217" s="669"/>
      <c r="R217" s="669"/>
      <c r="S217" s="669"/>
      <c r="T217" s="669"/>
      <c r="U217" s="669"/>
      <c r="V217" s="669"/>
      <c r="W217" s="669"/>
      <c r="X217" s="669"/>
      <c r="Y217" s="669"/>
    </row>
    <row r="218" spans="1:25" ht="14.25" customHeight="1">
      <c r="A218" s="669"/>
      <c r="B218" s="669"/>
      <c r="C218" s="669"/>
      <c r="D218" s="669"/>
      <c r="E218" s="675"/>
      <c r="F218" s="688"/>
      <c r="G218" s="689"/>
      <c r="H218" s="692"/>
      <c r="I218" s="669"/>
      <c r="J218" s="669"/>
      <c r="K218" s="669"/>
      <c r="L218" s="669"/>
      <c r="M218" s="669"/>
      <c r="N218" s="669"/>
      <c r="O218" s="669"/>
      <c r="P218" s="669"/>
      <c r="Q218" s="669"/>
      <c r="R218" s="669"/>
      <c r="S218" s="669"/>
      <c r="T218" s="669"/>
      <c r="U218" s="669"/>
      <c r="V218" s="669"/>
      <c r="W218" s="669"/>
      <c r="X218" s="669"/>
      <c r="Y218" s="669"/>
    </row>
    <row r="219" spans="1:25" ht="14.25" customHeight="1">
      <c r="A219" s="669"/>
      <c r="B219" s="669"/>
      <c r="C219" s="669"/>
      <c r="D219" s="669"/>
      <c r="E219" s="675"/>
      <c r="F219" s="688"/>
      <c r="G219" s="689"/>
      <c r="H219" s="692"/>
      <c r="I219" s="669"/>
      <c r="J219" s="669"/>
      <c r="K219" s="669"/>
      <c r="L219" s="669"/>
      <c r="M219" s="669"/>
      <c r="N219" s="669"/>
      <c r="O219" s="669"/>
      <c r="P219" s="669"/>
      <c r="Q219" s="669"/>
      <c r="R219" s="669"/>
      <c r="S219" s="669"/>
      <c r="T219" s="669"/>
      <c r="U219" s="669"/>
      <c r="V219" s="669"/>
      <c r="W219" s="669"/>
      <c r="X219" s="669"/>
      <c r="Y219" s="669"/>
    </row>
    <row r="220" spans="1:25" ht="14.25" customHeight="1">
      <c r="A220" s="669"/>
      <c r="B220" s="669"/>
      <c r="C220" s="669"/>
      <c r="D220" s="669"/>
      <c r="E220" s="675"/>
      <c r="F220" s="688"/>
      <c r="G220" s="689"/>
      <c r="H220" s="692"/>
      <c r="I220" s="669"/>
      <c r="J220" s="669"/>
      <c r="K220" s="669"/>
      <c r="L220" s="669"/>
      <c r="M220" s="669"/>
      <c r="N220" s="669"/>
      <c r="O220" s="669"/>
      <c r="P220" s="669"/>
      <c r="Q220" s="669"/>
      <c r="R220" s="669"/>
      <c r="S220" s="669"/>
      <c r="T220" s="669"/>
      <c r="U220" s="669"/>
      <c r="V220" s="669"/>
      <c r="W220" s="669"/>
      <c r="X220" s="669"/>
      <c r="Y220" s="669"/>
    </row>
    <row r="221" spans="1:25" ht="14.25" customHeight="1">
      <c r="A221" s="669"/>
      <c r="B221" s="669"/>
      <c r="C221" s="669"/>
      <c r="D221" s="669"/>
      <c r="E221" s="675"/>
      <c r="F221" s="688"/>
      <c r="G221" s="689"/>
      <c r="H221" s="692"/>
      <c r="I221" s="669"/>
      <c r="J221" s="669"/>
      <c r="K221" s="669"/>
      <c r="L221" s="669"/>
      <c r="M221" s="669"/>
      <c r="N221" s="669"/>
      <c r="O221" s="669"/>
      <c r="P221" s="669"/>
      <c r="Q221" s="669"/>
      <c r="R221" s="669"/>
      <c r="S221" s="669"/>
      <c r="T221" s="669"/>
      <c r="U221" s="669"/>
      <c r="V221" s="669"/>
      <c r="W221" s="669"/>
      <c r="X221" s="669"/>
      <c r="Y221" s="669"/>
    </row>
    <row r="222" spans="1:25" ht="14.25" customHeight="1">
      <c r="A222" s="669"/>
      <c r="B222" s="669"/>
      <c r="C222" s="669"/>
      <c r="D222" s="669"/>
      <c r="E222" s="675"/>
      <c r="F222" s="688"/>
      <c r="G222" s="689"/>
      <c r="H222" s="692"/>
      <c r="I222" s="669"/>
      <c r="J222" s="669"/>
      <c r="K222" s="669"/>
      <c r="L222" s="669"/>
      <c r="M222" s="669"/>
      <c r="N222" s="669"/>
      <c r="O222" s="669"/>
      <c r="P222" s="669"/>
      <c r="Q222" s="669"/>
      <c r="R222" s="669"/>
      <c r="S222" s="669"/>
      <c r="T222" s="669"/>
      <c r="U222" s="669"/>
      <c r="V222" s="669"/>
      <c r="W222" s="669"/>
      <c r="X222" s="669"/>
      <c r="Y222" s="669"/>
    </row>
    <row r="223" spans="1:25" ht="14.25" customHeight="1">
      <c r="A223" s="669"/>
      <c r="B223" s="669"/>
      <c r="C223" s="669"/>
      <c r="D223" s="669"/>
      <c r="E223" s="675"/>
      <c r="F223" s="688"/>
      <c r="G223" s="689"/>
      <c r="H223" s="692"/>
      <c r="I223" s="669"/>
      <c r="J223" s="669"/>
      <c r="K223" s="669"/>
      <c r="L223" s="669"/>
      <c r="M223" s="669"/>
      <c r="N223" s="669"/>
      <c r="O223" s="669"/>
      <c r="P223" s="669"/>
      <c r="Q223" s="669"/>
      <c r="R223" s="669"/>
      <c r="S223" s="669"/>
      <c r="T223" s="669"/>
      <c r="U223" s="669"/>
      <c r="V223" s="669"/>
      <c r="W223" s="669"/>
      <c r="X223" s="669"/>
      <c r="Y223" s="669"/>
    </row>
    <row r="224" spans="1:25" ht="14.25" customHeight="1">
      <c r="A224" s="669"/>
      <c r="B224" s="669"/>
      <c r="C224" s="669"/>
      <c r="D224" s="669"/>
      <c r="E224" s="675"/>
      <c r="F224" s="688"/>
      <c r="G224" s="689"/>
      <c r="H224" s="692"/>
      <c r="I224" s="669"/>
      <c r="J224" s="669"/>
      <c r="K224" s="669"/>
      <c r="L224" s="669"/>
      <c r="M224" s="669"/>
      <c r="N224" s="669"/>
      <c r="O224" s="669"/>
      <c r="P224" s="669"/>
      <c r="Q224" s="669"/>
      <c r="R224" s="669"/>
      <c r="S224" s="669"/>
      <c r="T224" s="669"/>
      <c r="U224" s="669"/>
      <c r="V224" s="669"/>
      <c r="W224" s="669"/>
      <c r="X224" s="669"/>
      <c r="Y224" s="669"/>
    </row>
    <row r="225" spans="1:25" ht="14.25" customHeight="1">
      <c r="A225" s="669"/>
      <c r="B225" s="669"/>
      <c r="C225" s="669"/>
      <c r="D225" s="669"/>
      <c r="E225" s="675"/>
      <c r="F225" s="688"/>
      <c r="G225" s="689"/>
      <c r="H225" s="692"/>
      <c r="I225" s="669"/>
      <c r="J225" s="669"/>
      <c r="K225" s="669"/>
      <c r="L225" s="669"/>
      <c r="M225" s="669"/>
      <c r="N225" s="669"/>
      <c r="O225" s="669"/>
      <c r="P225" s="669"/>
      <c r="Q225" s="669"/>
      <c r="R225" s="669"/>
      <c r="S225" s="669"/>
      <c r="T225" s="669"/>
      <c r="U225" s="669"/>
      <c r="V225" s="669"/>
      <c r="W225" s="669"/>
      <c r="X225" s="669"/>
      <c r="Y225" s="669"/>
    </row>
    <row r="226" spans="1:25" ht="14.25" customHeight="1">
      <c r="A226" s="669"/>
      <c r="B226" s="669"/>
      <c r="C226" s="669"/>
      <c r="D226" s="669"/>
      <c r="E226" s="675"/>
      <c r="F226" s="688"/>
      <c r="G226" s="689"/>
      <c r="H226" s="692"/>
      <c r="I226" s="669"/>
      <c r="J226" s="669"/>
      <c r="K226" s="669"/>
      <c r="L226" s="669"/>
      <c r="M226" s="669"/>
      <c r="N226" s="669"/>
      <c r="O226" s="669"/>
      <c r="P226" s="669"/>
      <c r="Q226" s="669"/>
      <c r="R226" s="669"/>
      <c r="S226" s="669"/>
      <c r="T226" s="669"/>
      <c r="U226" s="669"/>
      <c r="V226" s="669"/>
      <c r="W226" s="669"/>
      <c r="X226" s="669"/>
      <c r="Y226" s="669"/>
    </row>
    <row r="227" spans="1:25" ht="14.25" customHeight="1">
      <c r="A227" s="669"/>
      <c r="B227" s="669"/>
      <c r="C227" s="669"/>
      <c r="D227" s="669"/>
      <c r="E227" s="675"/>
      <c r="F227" s="688"/>
      <c r="G227" s="689"/>
      <c r="H227" s="692"/>
      <c r="I227" s="669"/>
      <c r="J227" s="669"/>
      <c r="K227" s="669"/>
      <c r="L227" s="669"/>
      <c r="M227" s="669"/>
      <c r="N227" s="669"/>
      <c r="O227" s="669"/>
      <c r="P227" s="669"/>
      <c r="Q227" s="669"/>
      <c r="R227" s="669"/>
      <c r="S227" s="669"/>
      <c r="T227" s="669"/>
      <c r="U227" s="669"/>
      <c r="V227" s="669"/>
      <c r="W227" s="669"/>
      <c r="X227" s="669"/>
      <c r="Y227" s="669"/>
    </row>
    <row r="228" spans="1:25" ht="14.25" customHeight="1">
      <c r="A228" s="669"/>
      <c r="B228" s="669"/>
      <c r="C228" s="669"/>
      <c r="D228" s="669"/>
      <c r="E228" s="675"/>
      <c r="F228" s="688"/>
      <c r="G228" s="689"/>
      <c r="H228" s="692"/>
      <c r="I228" s="669"/>
      <c r="J228" s="669"/>
      <c r="K228" s="669"/>
      <c r="L228" s="669"/>
      <c r="M228" s="669"/>
      <c r="N228" s="669"/>
      <c r="O228" s="669"/>
      <c r="P228" s="669"/>
      <c r="Q228" s="669"/>
      <c r="R228" s="669"/>
      <c r="S228" s="669"/>
      <c r="T228" s="669"/>
      <c r="U228" s="669"/>
      <c r="V228" s="669"/>
      <c r="W228" s="669"/>
      <c r="X228" s="669"/>
      <c r="Y228" s="669"/>
    </row>
    <row r="229" spans="1:25" ht="14.25" customHeight="1">
      <c r="A229" s="669"/>
      <c r="B229" s="669"/>
      <c r="C229" s="669"/>
      <c r="D229" s="669"/>
      <c r="E229" s="675"/>
      <c r="F229" s="688"/>
      <c r="G229" s="689"/>
      <c r="H229" s="692"/>
      <c r="I229" s="669"/>
      <c r="J229" s="669"/>
      <c r="K229" s="669"/>
      <c r="L229" s="669"/>
      <c r="M229" s="669"/>
      <c r="N229" s="669"/>
      <c r="O229" s="669"/>
      <c r="P229" s="669"/>
      <c r="Q229" s="669"/>
      <c r="R229" s="669"/>
      <c r="S229" s="669"/>
      <c r="T229" s="669"/>
      <c r="U229" s="669"/>
      <c r="V229" s="669"/>
      <c r="W229" s="669"/>
      <c r="X229" s="669"/>
      <c r="Y229" s="669"/>
    </row>
    <row r="230" spans="1:25" ht="14.25" customHeight="1">
      <c r="A230" s="669"/>
      <c r="B230" s="669"/>
      <c r="C230" s="669"/>
      <c r="D230" s="669"/>
      <c r="E230" s="675"/>
      <c r="F230" s="688"/>
      <c r="G230" s="689"/>
      <c r="H230" s="692"/>
      <c r="I230" s="669"/>
      <c r="J230" s="669"/>
      <c r="K230" s="669"/>
      <c r="L230" s="669"/>
      <c r="M230" s="669"/>
      <c r="N230" s="669"/>
      <c r="O230" s="669"/>
      <c r="P230" s="669"/>
      <c r="Q230" s="669"/>
      <c r="R230" s="669"/>
      <c r="S230" s="669"/>
      <c r="T230" s="669"/>
      <c r="U230" s="669"/>
      <c r="V230" s="669"/>
      <c r="W230" s="669"/>
      <c r="X230" s="669"/>
      <c r="Y230" s="669"/>
    </row>
    <row r="231" spans="1:25" ht="14.25" customHeight="1">
      <c r="A231" s="669"/>
      <c r="B231" s="669"/>
      <c r="C231" s="669"/>
      <c r="D231" s="669"/>
      <c r="E231" s="675"/>
      <c r="F231" s="688"/>
      <c r="G231" s="689"/>
      <c r="H231" s="692"/>
      <c r="I231" s="669"/>
      <c r="J231" s="669"/>
      <c r="K231" s="669"/>
      <c r="L231" s="669"/>
      <c r="M231" s="669"/>
      <c r="N231" s="669"/>
      <c r="O231" s="669"/>
      <c r="P231" s="669"/>
      <c r="Q231" s="669"/>
      <c r="R231" s="669"/>
      <c r="S231" s="669"/>
      <c r="T231" s="669"/>
      <c r="U231" s="669"/>
      <c r="V231" s="669"/>
      <c r="W231" s="669"/>
      <c r="X231" s="669"/>
      <c r="Y231" s="669"/>
    </row>
    <row r="232" spans="1:25" ht="14.25" customHeight="1">
      <c r="A232" s="669"/>
      <c r="B232" s="669"/>
      <c r="C232" s="669"/>
      <c r="D232" s="669"/>
      <c r="E232" s="675"/>
      <c r="F232" s="688"/>
      <c r="G232" s="689"/>
      <c r="H232" s="692"/>
      <c r="I232" s="669"/>
      <c r="J232" s="669"/>
      <c r="K232" s="669"/>
      <c r="L232" s="669"/>
      <c r="M232" s="669"/>
      <c r="N232" s="669"/>
      <c r="O232" s="669"/>
      <c r="P232" s="669"/>
      <c r="Q232" s="669"/>
      <c r="R232" s="669"/>
      <c r="S232" s="669"/>
      <c r="T232" s="669"/>
      <c r="U232" s="669"/>
      <c r="V232" s="669"/>
      <c r="W232" s="669"/>
      <c r="X232" s="669"/>
      <c r="Y232" s="669"/>
    </row>
    <row r="233" spans="1:25" ht="14.25" customHeight="1">
      <c r="A233" s="669"/>
      <c r="B233" s="669"/>
      <c r="C233" s="669"/>
      <c r="D233" s="669"/>
      <c r="E233" s="675"/>
      <c r="F233" s="688"/>
      <c r="G233" s="689"/>
      <c r="H233" s="692"/>
      <c r="I233" s="669"/>
      <c r="J233" s="669"/>
      <c r="K233" s="669"/>
      <c r="L233" s="669"/>
      <c r="M233" s="669"/>
      <c r="N233" s="669"/>
      <c r="O233" s="669"/>
      <c r="P233" s="669"/>
      <c r="Q233" s="669"/>
      <c r="R233" s="669"/>
      <c r="S233" s="669"/>
      <c r="T233" s="669"/>
      <c r="U233" s="669"/>
      <c r="V233" s="669"/>
      <c r="W233" s="669"/>
      <c r="X233" s="669"/>
      <c r="Y233" s="669"/>
    </row>
    <row r="234" spans="1:25" ht="14.25" customHeight="1">
      <c r="A234" s="669"/>
      <c r="B234" s="669"/>
      <c r="C234" s="669"/>
      <c r="D234" s="669"/>
      <c r="E234" s="675"/>
      <c r="F234" s="688"/>
      <c r="G234" s="689"/>
      <c r="H234" s="692"/>
      <c r="I234" s="669"/>
      <c r="J234" s="669"/>
      <c r="K234" s="669"/>
      <c r="L234" s="669"/>
      <c r="M234" s="669"/>
      <c r="N234" s="669"/>
      <c r="O234" s="669"/>
      <c r="P234" s="669"/>
      <c r="Q234" s="669"/>
      <c r="R234" s="669"/>
      <c r="S234" s="669"/>
      <c r="T234" s="669"/>
      <c r="U234" s="669"/>
      <c r="V234" s="669"/>
      <c r="W234" s="669"/>
      <c r="X234" s="669"/>
      <c r="Y234" s="669"/>
    </row>
    <row r="235" spans="1:25" ht="14.25" customHeight="1">
      <c r="A235" s="669"/>
      <c r="B235" s="669"/>
      <c r="C235" s="669"/>
      <c r="D235" s="669"/>
      <c r="E235" s="675"/>
      <c r="F235" s="688"/>
      <c r="G235" s="689"/>
      <c r="H235" s="692"/>
      <c r="I235" s="669"/>
      <c r="J235" s="669"/>
      <c r="K235" s="669"/>
      <c r="L235" s="669"/>
      <c r="M235" s="669"/>
      <c r="N235" s="669"/>
      <c r="O235" s="669"/>
      <c r="P235" s="669"/>
      <c r="Q235" s="669"/>
      <c r="R235" s="669"/>
      <c r="S235" s="669"/>
      <c r="T235" s="669"/>
      <c r="U235" s="669"/>
      <c r="V235" s="669"/>
      <c r="W235" s="669"/>
      <c r="X235" s="669"/>
      <c r="Y235" s="669"/>
    </row>
    <row r="236" spans="1:25" ht="14.25" customHeight="1">
      <c r="A236" s="669"/>
      <c r="B236" s="669"/>
      <c r="C236" s="669"/>
      <c r="D236" s="669"/>
      <c r="E236" s="675"/>
      <c r="F236" s="688"/>
      <c r="G236" s="689"/>
      <c r="H236" s="692"/>
      <c r="I236" s="669"/>
      <c r="J236" s="669"/>
      <c r="K236" s="669"/>
      <c r="L236" s="669"/>
      <c r="M236" s="669"/>
      <c r="N236" s="669"/>
      <c r="O236" s="669"/>
      <c r="P236" s="669"/>
      <c r="Q236" s="669"/>
      <c r="R236" s="669"/>
      <c r="S236" s="669"/>
      <c r="T236" s="669"/>
      <c r="U236" s="669"/>
      <c r="V236" s="669"/>
      <c r="W236" s="669"/>
      <c r="X236" s="669"/>
      <c r="Y236" s="669"/>
    </row>
    <row r="237" spans="1:25" ht="14.25" customHeight="1">
      <c r="A237" s="669"/>
      <c r="B237" s="669"/>
      <c r="C237" s="669"/>
      <c r="D237" s="669"/>
      <c r="E237" s="675"/>
      <c r="F237" s="688"/>
      <c r="G237" s="689"/>
      <c r="H237" s="692"/>
      <c r="I237" s="669"/>
      <c r="J237" s="669"/>
      <c r="K237" s="669"/>
      <c r="L237" s="669"/>
      <c r="M237" s="669"/>
      <c r="N237" s="669"/>
      <c r="O237" s="669"/>
      <c r="P237" s="669"/>
      <c r="Q237" s="669"/>
      <c r="R237" s="669"/>
      <c r="S237" s="669"/>
      <c r="T237" s="669"/>
      <c r="U237" s="669"/>
      <c r="V237" s="669"/>
      <c r="W237" s="669"/>
      <c r="X237" s="669"/>
      <c r="Y237" s="669"/>
    </row>
    <row r="238" spans="1:25" ht="14.25" customHeight="1">
      <c r="A238" s="669"/>
      <c r="B238" s="669"/>
      <c r="C238" s="669"/>
      <c r="D238" s="669"/>
      <c r="E238" s="675"/>
      <c r="F238" s="688"/>
      <c r="G238" s="689"/>
      <c r="H238" s="692"/>
      <c r="I238" s="669"/>
      <c r="J238" s="669"/>
      <c r="K238" s="669"/>
      <c r="L238" s="669"/>
      <c r="M238" s="669"/>
      <c r="N238" s="669"/>
      <c r="O238" s="669"/>
      <c r="P238" s="669"/>
      <c r="Q238" s="669"/>
      <c r="R238" s="669"/>
      <c r="S238" s="669"/>
      <c r="T238" s="669"/>
      <c r="U238" s="669"/>
      <c r="V238" s="669"/>
      <c r="W238" s="669"/>
      <c r="X238" s="669"/>
      <c r="Y238" s="669"/>
    </row>
    <row r="239" spans="1:25" ht="14.25" customHeight="1">
      <c r="A239" s="669"/>
      <c r="B239" s="669"/>
      <c r="C239" s="669"/>
      <c r="D239" s="669"/>
      <c r="E239" s="675"/>
      <c r="F239" s="688"/>
      <c r="G239" s="689"/>
      <c r="H239" s="692"/>
      <c r="I239" s="669"/>
      <c r="J239" s="669"/>
      <c r="K239" s="669"/>
      <c r="L239" s="669"/>
      <c r="M239" s="669"/>
      <c r="N239" s="669"/>
      <c r="O239" s="669"/>
      <c r="P239" s="669"/>
      <c r="Q239" s="669"/>
      <c r="R239" s="669"/>
      <c r="S239" s="669"/>
      <c r="T239" s="669"/>
      <c r="U239" s="669"/>
      <c r="V239" s="669"/>
      <c r="W239" s="669"/>
      <c r="X239" s="669"/>
      <c r="Y239" s="669"/>
    </row>
    <row r="240" spans="1:25" ht="14.25" customHeight="1">
      <c r="A240" s="669"/>
      <c r="B240" s="669"/>
      <c r="C240" s="669"/>
      <c r="D240" s="669"/>
      <c r="E240" s="675"/>
      <c r="F240" s="688"/>
      <c r="G240" s="689"/>
      <c r="H240" s="692"/>
      <c r="I240" s="669"/>
      <c r="J240" s="669"/>
      <c r="K240" s="669"/>
      <c r="L240" s="669"/>
      <c r="M240" s="669"/>
      <c r="N240" s="669"/>
      <c r="O240" s="669"/>
      <c r="P240" s="669"/>
      <c r="Q240" s="669"/>
      <c r="R240" s="669"/>
      <c r="S240" s="669"/>
      <c r="T240" s="669"/>
      <c r="U240" s="669"/>
      <c r="V240" s="669"/>
      <c r="W240" s="669"/>
      <c r="X240" s="669"/>
      <c r="Y240" s="669"/>
    </row>
    <row r="241" spans="1:25" ht="14.25" customHeight="1">
      <c r="A241" s="669"/>
      <c r="B241" s="669"/>
      <c r="C241" s="669"/>
      <c r="D241" s="669"/>
      <c r="E241" s="675"/>
      <c r="F241" s="688"/>
      <c r="G241" s="689"/>
      <c r="H241" s="692"/>
      <c r="I241" s="669"/>
      <c r="J241" s="669"/>
      <c r="K241" s="669"/>
      <c r="L241" s="669"/>
      <c r="M241" s="669"/>
      <c r="N241" s="669"/>
      <c r="O241" s="669"/>
      <c r="P241" s="669"/>
      <c r="Q241" s="669"/>
      <c r="R241" s="669"/>
      <c r="S241" s="669"/>
      <c r="T241" s="669"/>
      <c r="U241" s="669"/>
      <c r="V241" s="669"/>
      <c r="W241" s="669"/>
      <c r="X241" s="669"/>
      <c r="Y241" s="669"/>
    </row>
    <row r="242" spans="1:25" ht="14.25" customHeight="1">
      <c r="A242" s="669"/>
      <c r="B242" s="669"/>
      <c r="C242" s="669"/>
      <c r="D242" s="669"/>
      <c r="E242" s="675"/>
      <c r="F242" s="688"/>
      <c r="G242" s="689"/>
      <c r="H242" s="692"/>
      <c r="I242" s="669"/>
      <c r="J242" s="669"/>
      <c r="K242" s="669"/>
      <c r="L242" s="669"/>
      <c r="M242" s="669"/>
      <c r="N242" s="669"/>
      <c r="O242" s="669"/>
      <c r="P242" s="669"/>
      <c r="Q242" s="669"/>
      <c r="R242" s="669"/>
      <c r="S242" s="669"/>
      <c r="T242" s="669"/>
      <c r="U242" s="669"/>
      <c r="V242" s="669"/>
      <c r="W242" s="669"/>
      <c r="X242" s="669"/>
      <c r="Y242" s="669"/>
    </row>
    <row r="243" spans="1:25" ht="14.25" customHeight="1">
      <c r="A243" s="669"/>
      <c r="B243" s="669"/>
      <c r="C243" s="669"/>
      <c r="D243" s="669"/>
      <c r="E243" s="675"/>
      <c r="F243" s="688"/>
      <c r="G243" s="689"/>
      <c r="H243" s="692"/>
      <c r="I243" s="669"/>
      <c r="J243" s="669"/>
      <c r="K243" s="669"/>
      <c r="L243" s="669"/>
      <c r="M243" s="669"/>
      <c r="N243" s="669"/>
      <c r="O243" s="669"/>
      <c r="P243" s="669"/>
      <c r="Q243" s="669"/>
      <c r="R243" s="669"/>
      <c r="S243" s="669"/>
      <c r="T243" s="669"/>
      <c r="U243" s="669"/>
      <c r="V243" s="669"/>
      <c r="W243" s="669"/>
      <c r="X243" s="669"/>
      <c r="Y243" s="669"/>
    </row>
    <row r="244" spans="1:25" ht="14.25" customHeight="1">
      <c r="A244" s="669"/>
      <c r="B244" s="669"/>
      <c r="C244" s="669"/>
      <c r="D244" s="669"/>
      <c r="E244" s="675"/>
      <c r="F244" s="688"/>
      <c r="G244" s="689"/>
      <c r="H244" s="692"/>
      <c r="I244" s="669"/>
      <c r="J244" s="669"/>
      <c r="K244" s="669"/>
      <c r="L244" s="669"/>
      <c r="M244" s="669"/>
      <c r="N244" s="669"/>
      <c r="O244" s="669"/>
      <c r="P244" s="669"/>
      <c r="Q244" s="669"/>
      <c r="R244" s="669"/>
      <c r="S244" s="669"/>
      <c r="T244" s="669"/>
      <c r="U244" s="669"/>
      <c r="V244" s="669"/>
      <c r="W244" s="669"/>
      <c r="X244" s="669"/>
      <c r="Y244" s="669"/>
    </row>
    <row r="245" spans="1:25" ht="14.25" customHeight="1">
      <c r="A245" s="669"/>
      <c r="B245" s="669"/>
      <c r="C245" s="669"/>
      <c r="D245" s="669"/>
      <c r="E245" s="675"/>
      <c r="F245" s="688"/>
      <c r="G245" s="689"/>
      <c r="H245" s="692"/>
      <c r="I245" s="669"/>
      <c r="J245" s="669"/>
      <c r="K245" s="669"/>
      <c r="L245" s="669"/>
      <c r="M245" s="669"/>
      <c r="N245" s="669"/>
      <c r="O245" s="669"/>
      <c r="P245" s="669"/>
      <c r="Q245" s="669"/>
      <c r="R245" s="669"/>
      <c r="S245" s="669"/>
      <c r="T245" s="669"/>
      <c r="U245" s="669"/>
      <c r="V245" s="669"/>
      <c r="W245" s="669"/>
      <c r="X245" s="669"/>
      <c r="Y245" s="669"/>
    </row>
    <row r="246" spans="1:25" ht="14.25" customHeight="1">
      <c r="A246" s="669"/>
      <c r="B246" s="669"/>
      <c r="C246" s="669"/>
      <c r="D246" s="669"/>
      <c r="E246" s="675"/>
      <c r="F246" s="688"/>
      <c r="G246" s="689"/>
      <c r="H246" s="692"/>
      <c r="I246" s="669"/>
      <c r="J246" s="669"/>
      <c r="K246" s="669"/>
      <c r="L246" s="669"/>
      <c r="M246" s="669"/>
      <c r="N246" s="669"/>
      <c r="O246" s="669"/>
      <c r="P246" s="669"/>
      <c r="Q246" s="669"/>
      <c r="R246" s="669"/>
      <c r="S246" s="669"/>
      <c r="T246" s="669"/>
      <c r="U246" s="669"/>
      <c r="V246" s="669"/>
      <c r="W246" s="669"/>
      <c r="X246" s="669"/>
      <c r="Y246" s="669"/>
    </row>
    <row r="247" spans="1:25" ht="14.25" customHeight="1">
      <c r="A247" s="669"/>
      <c r="B247" s="669"/>
      <c r="C247" s="669"/>
      <c r="D247" s="669"/>
      <c r="E247" s="675"/>
      <c r="F247" s="688"/>
      <c r="G247" s="689"/>
      <c r="H247" s="692"/>
      <c r="I247" s="669"/>
      <c r="J247" s="669"/>
      <c r="K247" s="669"/>
      <c r="L247" s="669"/>
      <c r="M247" s="669"/>
      <c r="N247" s="669"/>
      <c r="O247" s="669"/>
      <c r="P247" s="669"/>
      <c r="Q247" s="669"/>
      <c r="R247" s="669"/>
      <c r="S247" s="669"/>
      <c r="T247" s="669"/>
      <c r="U247" s="669"/>
      <c r="V247" s="669"/>
      <c r="W247" s="669"/>
      <c r="X247" s="669"/>
      <c r="Y247" s="669"/>
    </row>
    <row r="248" spans="1:25" ht="14.25" customHeight="1">
      <c r="A248" s="669"/>
      <c r="B248" s="669"/>
      <c r="C248" s="669"/>
      <c r="D248" s="669"/>
      <c r="E248" s="675"/>
      <c r="F248" s="688"/>
      <c r="G248" s="689"/>
      <c r="H248" s="692"/>
      <c r="I248" s="669"/>
      <c r="J248" s="669"/>
      <c r="K248" s="669"/>
      <c r="L248" s="669"/>
      <c r="M248" s="669"/>
      <c r="N248" s="669"/>
      <c r="O248" s="669"/>
      <c r="P248" s="669"/>
      <c r="Q248" s="669"/>
      <c r="R248" s="669"/>
      <c r="S248" s="669"/>
      <c r="T248" s="669"/>
      <c r="U248" s="669"/>
      <c r="V248" s="669"/>
      <c r="W248" s="669"/>
      <c r="X248" s="669"/>
      <c r="Y248" s="669"/>
    </row>
    <row r="249" spans="1:25" ht="14.25" customHeight="1">
      <c r="A249" s="669"/>
      <c r="B249" s="669"/>
      <c r="C249" s="669"/>
      <c r="D249" s="669"/>
      <c r="E249" s="675"/>
      <c r="F249" s="688"/>
      <c r="G249" s="689"/>
      <c r="H249" s="692"/>
      <c r="I249" s="669"/>
      <c r="J249" s="669"/>
      <c r="K249" s="669"/>
      <c r="L249" s="669"/>
      <c r="M249" s="669"/>
      <c r="N249" s="669"/>
      <c r="O249" s="669"/>
      <c r="P249" s="669"/>
      <c r="Q249" s="669"/>
      <c r="R249" s="669"/>
      <c r="S249" s="669"/>
      <c r="T249" s="669"/>
      <c r="U249" s="669"/>
      <c r="V249" s="669"/>
      <c r="W249" s="669"/>
      <c r="X249" s="669"/>
      <c r="Y249" s="669"/>
    </row>
    <row r="250" spans="1:25" ht="14.25" customHeight="1">
      <c r="A250" s="669"/>
      <c r="B250" s="669"/>
      <c r="C250" s="669"/>
      <c r="D250" s="669"/>
      <c r="E250" s="675"/>
      <c r="F250" s="688"/>
      <c r="G250" s="689"/>
      <c r="H250" s="692"/>
      <c r="I250" s="669"/>
      <c r="J250" s="669"/>
      <c r="K250" s="669"/>
      <c r="L250" s="669"/>
      <c r="M250" s="669"/>
      <c r="N250" s="669"/>
      <c r="O250" s="669"/>
      <c r="P250" s="669"/>
      <c r="Q250" s="669"/>
      <c r="R250" s="669"/>
      <c r="S250" s="669"/>
      <c r="T250" s="669"/>
      <c r="U250" s="669"/>
      <c r="V250" s="669"/>
      <c r="W250" s="669"/>
      <c r="X250" s="669"/>
      <c r="Y250" s="669"/>
    </row>
    <row r="251" spans="1:25" ht="14.25" customHeight="1">
      <c r="A251" s="669"/>
      <c r="B251" s="669"/>
      <c r="C251" s="669"/>
      <c r="D251" s="669"/>
      <c r="E251" s="675"/>
      <c r="F251" s="688"/>
      <c r="G251" s="689"/>
      <c r="H251" s="692"/>
      <c r="I251" s="669"/>
      <c r="J251" s="669"/>
      <c r="K251" s="669"/>
      <c r="L251" s="669"/>
      <c r="M251" s="669"/>
      <c r="N251" s="669"/>
      <c r="O251" s="669"/>
      <c r="P251" s="669"/>
      <c r="Q251" s="669"/>
      <c r="R251" s="669"/>
      <c r="S251" s="669"/>
      <c r="T251" s="669"/>
      <c r="U251" s="669"/>
      <c r="V251" s="669"/>
      <c r="W251" s="669"/>
      <c r="X251" s="669"/>
      <c r="Y251" s="669"/>
    </row>
    <row r="252" spans="1:25" ht="14.25" customHeight="1">
      <c r="A252" s="669"/>
      <c r="B252" s="669"/>
      <c r="C252" s="669"/>
      <c r="D252" s="669"/>
      <c r="E252" s="675"/>
      <c r="F252" s="688"/>
      <c r="G252" s="689"/>
      <c r="H252" s="692"/>
      <c r="I252" s="669"/>
      <c r="J252" s="669"/>
      <c r="K252" s="669"/>
      <c r="L252" s="669"/>
      <c r="M252" s="669"/>
      <c r="N252" s="669"/>
      <c r="O252" s="669"/>
      <c r="P252" s="669"/>
      <c r="Q252" s="669"/>
      <c r="R252" s="669"/>
      <c r="S252" s="669"/>
      <c r="T252" s="669"/>
      <c r="U252" s="669"/>
      <c r="V252" s="669"/>
      <c r="W252" s="669"/>
      <c r="X252" s="669"/>
      <c r="Y252" s="669"/>
    </row>
    <row r="253" spans="1:25" ht="14.25" customHeight="1">
      <c r="A253" s="669"/>
      <c r="B253" s="669"/>
      <c r="C253" s="669"/>
      <c r="D253" s="669"/>
      <c r="E253" s="675"/>
      <c r="F253" s="688"/>
      <c r="G253" s="689"/>
      <c r="H253" s="692"/>
      <c r="I253" s="669"/>
      <c r="J253" s="669"/>
      <c r="K253" s="669"/>
      <c r="L253" s="669"/>
      <c r="M253" s="669"/>
      <c r="N253" s="669"/>
      <c r="O253" s="669"/>
      <c r="P253" s="669"/>
      <c r="Q253" s="669"/>
      <c r="R253" s="669"/>
      <c r="S253" s="669"/>
      <c r="T253" s="669"/>
      <c r="U253" s="669"/>
      <c r="V253" s="669"/>
      <c r="W253" s="669"/>
      <c r="X253" s="669"/>
      <c r="Y253" s="669"/>
    </row>
    <row r="254" spans="1:25" ht="14.25" customHeight="1">
      <c r="A254" s="669"/>
      <c r="B254" s="669"/>
      <c r="C254" s="669"/>
      <c r="D254" s="669"/>
      <c r="E254" s="675"/>
      <c r="F254" s="688"/>
      <c r="G254" s="689"/>
      <c r="H254" s="692"/>
      <c r="I254" s="669"/>
      <c r="J254" s="669"/>
      <c r="K254" s="669"/>
      <c r="L254" s="669"/>
      <c r="M254" s="669"/>
      <c r="N254" s="669"/>
      <c r="O254" s="669"/>
      <c r="P254" s="669"/>
      <c r="Q254" s="669"/>
      <c r="R254" s="669"/>
      <c r="S254" s="669"/>
      <c r="T254" s="669"/>
      <c r="U254" s="669"/>
      <c r="V254" s="669"/>
      <c r="W254" s="669"/>
      <c r="X254" s="669"/>
      <c r="Y254" s="669"/>
    </row>
    <row r="255" spans="1:25" ht="14.25" customHeight="1">
      <c r="A255" s="669"/>
      <c r="B255" s="669"/>
      <c r="C255" s="669"/>
      <c r="D255" s="669"/>
      <c r="E255" s="675"/>
      <c r="F255" s="688"/>
      <c r="G255" s="689"/>
      <c r="H255" s="692"/>
      <c r="I255" s="669"/>
      <c r="J255" s="669"/>
      <c r="K255" s="669"/>
      <c r="L255" s="669"/>
      <c r="M255" s="669"/>
      <c r="N255" s="669"/>
      <c r="O255" s="669"/>
      <c r="P255" s="669"/>
      <c r="Q255" s="669"/>
      <c r="R255" s="669"/>
      <c r="S255" s="669"/>
      <c r="T255" s="669"/>
      <c r="U255" s="669"/>
      <c r="V255" s="669"/>
      <c r="W255" s="669"/>
      <c r="X255" s="669"/>
      <c r="Y255" s="669"/>
    </row>
    <row r="256" spans="1:25" ht="14.25" customHeight="1">
      <c r="A256" s="669"/>
      <c r="B256" s="669"/>
      <c r="C256" s="669"/>
      <c r="D256" s="669"/>
      <c r="E256" s="675"/>
      <c r="F256" s="688"/>
      <c r="G256" s="689"/>
      <c r="H256" s="692"/>
      <c r="I256" s="669"/>
      <c r="J256" s="669"/>
      <c r="K256" s="669"/>
      <c r="L256" s="669"/>
      <c r="M256" s="669"/>
      <c r="N256" s="669"/>
      <c r="O256" s="669"/>
      <c r="P256" s="669"/>
      <c r="Q256" s="669"/>
      <c r="R256" s="669"/>
      <c r="S256" s="669"/>
      <c r="T256" s="669"/>
      <c r="U256" s="669"/>
      <c r="V256" s="669"/>
      <c r="W256" s="669"/>
      <c r="X256" s="669"/>
      <c r="Y256" s="669"/>
    </row>
    <row r="257" spans="1:25" ht="14.25" customHeight="1">
      <c r="A257" s="669"/>
      <c r="B257" s="669"/>
      <c r="C257" s="669"/>
      <c r="D257" s="669"/>
      <c r="E257" s="675"/>
      <c r="F257" s="688"/>
      <c r="G257" s="689"/>
      <c r="H257" s="692"/>
      <c r="I257" s="669"/>
      <c r="J257" s="669"/>
      <c r="K257" s="669"/>
      <c r="L257" s="669"/>
      <c r="M257" s="669"/>
      <c r="N257" s="669"/>
      <c r="O257" s="669"/>
      <c r="P257" s="669"/>
      <c r="Q257" s="669"/>
      <c r="R257" s="669"/>
      <c r="S257" s="669"/>
      <c r="T257" s="669"/>
      <c r="U257" s="669"/>
      <c r="V257" s="669"/>
      <c r="W257" s="669"/>
      <c r="X257" s="669"/>
      <c r="Y257" s="669"/>
    </row>
    <row r="258" spans="1:25" ht="14.25" customHeight="1">
      <c r="A258" s="669"/>
      <c r="B258" s="669"/>
      <c r="C258" s="669"/>
      <c r="D258" s="669"/>
      <c r="E258" s="675"/>
      <c r="F258" s="688"/>
      <c r="G258" s="689"/>
      <c r="H258" s="692"/>
      <c r="I258" s="669"/>
      <c r="J258" s="669"/>
      <c r="K258" s="669"/>
      <c r="L258" s="669"/>
      <c r="M258" s="669"/>
      <c r="N258" s="669"/>
      <c r="O258" s="669"/>
      <c r="P258" s="669"/>
      <c r="Q258" s="669"/>
      <c r="R258" s="669"/>
      <c r="S258" s="669"/>
      <c r="T258" s="669"/>
      <c r="U258" s="669"/>
      <c r="V258" s="669"/>
      <c r="W258" s="669"/>
      <c r="X258" s="669"/>
      <c r="Y258" s="669"/>
    </row>
    <row r="259" spans="1:25" ht="14.25" customHeight="1">
      <c r="A259" s="669"/>
      <c r="B259" s="669"/>
      <c r="C259" s="669"/>
      <c r="D259" s="669"/>
      <c r="E259" s="675"/>
      <c r="F259" s="688"/>
      <c r="G259" s="689"/>
      <c r="H259" s="692"/>
      <c r="I259" s="669"/>
      <c r="J259" s="669"/>
      <c r="K259" s="669"/>
      <c r="L259" s="669"/>
      <c r="M259" s="669"/>
      <c r="N259" s="669"/>
      <c r="O259" s="669"/>
      <c r="P259" s="669"/>
      <c r="Q259" s="669"/>
      <c r="R259" s="669"/>
      <c r="S259" s="669"/>
      <c r="T259" s="669"/>
      <c r="U259" s="669"/>
      <c r="V259" s="669"/>
      <c r="W259" s="669"/>
      <c r="X259" s="669"/>
      <c r="Y259" s="669"/>
    </row>
    <row r="260" spans="1:25" ht="14.25" customHeight="1">
      <c r="A260" s="669"/>
      <c r="B260" s="669"/>
      <c r="C260" s="669"/>
      <c r="D260" s="669"/>
      <c r="E260" s="675"/>
      <c r="F260" s="688"/>
      <c r="G260" s="689"/>
      <c r="H260" s="692"/>
      <c r="I260" s="669"/>
      <c r="J260" s="669"/>
      <c r="K260" s="669"/>
      <c r="L260" s="669"/>
      <c r="M260" s="669"/>
      <c r="N260" s="669"/>
      <c r="O260" s="669"/>
      <c r="P260" s="669"/>
      <c r="Q260" s="669"/>
      <c r="R260" s="669"/>
      <c r="S260" s="669"/>
      <c r="T260" s="669"/>
      <c r="U260" s="669"/>
      <c r="V260" s="669"/>
      <c r="W260" s="669"/>
      <c r="X260" s="669"/>
      <c r="Y260" s="669"/>
    </row>
    <row r="261" spans="1:25" ht="14.25" customHeight="1">
      <c r="A261" s="669"/>
      <c r="B261" s="669"/>
      <c r="C261" s="669"/>
      <c r="D261" s="669"/>
      <c r="E261" s="675"/>
      <c r="F261" s="688"/>
      <c r="G261" s="689"/>
      <c r="H261" s="692"/>
      <c r="I261" s="669"/>
      <c r="J261" s="669"/>
      <c r="K261" s="669"/>
      <c r="L261" s="669"/>
      <c r="M261" s="669"/>
      <c r="N261" s="669"/>
      <c r="O261" s="669"/>
      <c r="P261" s="669"/>
      <c r="Q261" s="669"/>
      <c r="R261" s="669"/>
      <c r="S261" s="669"/>
      <c r="T261" s="669"/>
      <c r="U261" s="669"/>
      <c r="V261" s="669"/>
      <c r="W261" s="669"/>
      <c r="X261" s="669"/>
      <c r="Y261" s="669"/>
    </row>
    <row r="262" spans="1:25" ht="14.25" customHeight="1">
      <c r="A262" s="669"/>
      <c r="B262" s="669"/>
      <c r="C262" s="669"/>
      <c r="D262" s="669"/>
      <c r="E262" s="675"/>
      <c r="F262" s="688"/>
      <c r="G262" s="689"/>
      <c r="H262" s="692"/>
      <c r="I262" s="669"/>
      <c r="J262" s="669"/>
      <c r="K262" s="669"/>
      <c r="L262" s="669"/>
      <c r="M262" s="669"/>
      <c r="N262" s="669"/>
      <c r="O262" s="669"/>
      <c r="P262" s="669"/>
      <c r="Q262" s="669"/>
      <c r="R262" s="669"/>
      <c r="S262" s="669"/>
      <c r="T262" s="669"/>
      <c r="U262" s="669"/>
      <c r="V262" s="669"/>
      <c r="W262" s="669"/>
      <c r="X262" s="669"/>
      <c r="Y262" s="669"/>
    </row>
    <row r="263" spans="1:25" ht="14.25" customHeight="1">
      <c r="A263" s="669"/>
      <c r="B263" s="669"/>
      <c r="C263" s="669"/>
      <c r="D263" s="669"/>
      <c r="E263" s="675"/>
      <c r="F263" s="688"/>
      <c r="G263" s="689"/>
      <c r="H263" s="692"/>
      <c r="I263" s="669"/>
      <c r="J263" s="669"/>
      <c r="K263" s="669"/>
      <c r="L263" s="669"/>
      <c r="M263" s="669"/>
      <c r="N263" s="669"/>
      <c r="O263" s="669"/>
      <c r="P263" s="669"/>
      <c r="Q263" s="669"/>
      <c r="R263" s="669"/>
      <c r="S263" s="669"/>
      <c r="T263" s="669"/>
      <c r="U263" s="669"/>
      <c r="V263" s="669"/>
      <c r="W263" s="669"/>
      <c r="X263" s="669"/>
      <c r="Y263" s="669"/>
    </row>
    <row r="264" spans="1:25" ht="14.25" customHeight="1">
      <c r="A264" s="669"/>
      <c r="B264" s="669"/>
      <c r="C264" s="669"/>
      <c r="D264" s="669"/>
      <c r="E264" s="675"/>
      <c r="F264" s="688"/>
      <c r="G264" s="689"/>
      <c r="H264" s="692"/>
      <c r="I264" s="669"/>
      <c r="J264" s="669"/>
      <c r="K264" s="669"/>
      <c r="L264" s="669"/>
      <c r="M264" s="669"/>
      <c r="N264" s="669"/>
      <c r="O264" s="669"/>
      <c r="P264" s="669"/>
      <c r="Q264" s="669"/>
      <c r="R264" s="669"/>
      <c r="S264" s="669"/>
      <c r="T264" s="669"/>
      <c r="U264" s="669"/>
      <c r="V264" s="669"/>
      <c r="W264" s="669"/>
      <c r="X264" s="669"/>
      <c r="Y264" s="669"/>
    </row>
    <row r="265" spans="1:25" ht="14.25" customHeight="1">
      <c r="A265" s="669"/>
      <c r="B265" s="669"/>
      <c r="C265" s="669"/>
      <c r="D265" s="669"/>
      <c r="E265" s="675"/>
      <c r="F265" s="688"/>
      <c r="G265" s="689"/>
      <c r="H265" s="692"/>
      <c r="I265" s="669"/>
      <c r="J265" s="669"/>
      <c r="K265" s="669"/>
      <c r="L265" s="669"/>
      <c r="M265" s="669"/>
      <c r="N265" s="669"/>
      <c r="O265" s="669"/>
      <c r="P265" s="669"/>
      <c r="Q265" s="669"/>
      <c r="R265" s="669"/>
      <c r="S265" s="669"/>
      <c r="T265" s="669"/>
      <c r="U265" s="669"/>
      <c r="V265" s="669"/>
      <c r="W265" s="669"/>
      <c r="X265" s="669"/>
      <c r="Y265" s="669"/>
    </row>
    <row r="266" spans="1:25" ht="14.25" customHeight="1">
      <c r="A266" s="669"/>
      <c r="B266" s="669"/>
      <c r="C266" s="669"/>
      <c r="D266" s="669"/>
      <c r="E266" s="675"/>
      <c r="F266" s="688"/>
      <c r="G266" s="689"/>
      <c r="H266" s="692"/>
      <c r="I266" s="669"/>
      <c r="J266" s="669"/>
      <c r="K266" s="669"/>
      <c r="L266" s="669"/>
      <c r="M266" s="669"/>
      <c r="N266" s="669"/>
      <c r="O266" s="669"/>
      <c r="P266" s="669"/>
      <c r="Q266" s="669"/>
      <c r="R266" s="669"/>
      <c r="S266" s="669"/>
      <c r="T266" s="669"/>
      <c r="U266" s="669"/>
      <c r="V266" s="669"/>
      <c r="W266" s="669"/>
      <c r="X266" s="669"/>
      <c r="Y266" s="669"/>
    </row>
    <row r="267" spans="1:25" ht="14.25" customHeight="1">
      <c r="A267" s="669"/>
      <c r="B267" s="669"/>
      <c r="C267" s="669"/>
      <c r="D267" s="669"/>
      <c r="E267" s="675"/>
      <c r="F267" s="688"/>
      <c r="G267" s="689"/>
      <c r="H267" s="692"/>
      <c r="I267" s="669"/>
      <c r="J267" s="669"/>
      <c r="K267" s="669"/>
      <c r="L267" s="669"/>
      <c r="M267" s="669"/>
      <c r="N267" s="669"/>
      <c r="O267" s="669"/>
      <c r="P267" s="669"/>
      <c r="Q267" s="669"/>
      <c r="R267" s="669"/>
      <c r="S267" s="669"/>
      <c r="T267" s="669"/>
      <c r="U267" s="669"/>
      <c r="V267" s="669"/>
      <c r="W267" s="669"/>
      <c r="X267" s="669"/>
      <c r="Y267" s="669"/>
    </row>
    <row r="268" spans="1:25" ht="14.25" customHeight="1">
      <c r="A268" s="669"/>
      <c r="B268" s="669"/>
      <c r="C268" s="669"/>
      <c r="D268" s="669"/>
      <c r="E268" s="675"/>
      <c r="F268" s="688"/>
      <c r="G268" s="689"/>
      <c r="H268" s="692"/>
      <c r="I268" s="669"/>
      <c r="J268" s="669"/>
      <c r="K268" s="669"/>
      <c r="L268" s="669"/>
      <c r="M268" s="669"/>
      <c r="N268" s="669"/>
      <c r="O268" s="669"/>
      <c r="P268" s="669"/>
      <c r="Q268" s="669"/>
      <c r="R268" s="669"/>
      <c r="S268" s="669"/>
      <c r="T268" s="669"/>
      <c r="U268" s="669"/>
      <c r="V268" s="669"/>
      <c r="W268" s="669"/>
      <c r="X268" s="669"/>
      <c r="Y268" s="669"/>
    </row>
    <row r="269" spans="1:25" ht="14.25" customHeight="1">
      <c r="A269" s="669"/>
      <c r="B269" s="669"/>
      <c r="C269" s="669"/>
      <c r="D269" s="669"/>
      <c r="E269" s="675"/>
      <c r="F269" s="688"/>
      <c r="G269" s="689"/>
      <c r="H269" s="692"/>
      <c r="I269" s="669"/>
      <c r="J269" s="669"/>
      <c r="K269" s="669"/>
      <c r="L269" s="669"/>
      <c r="M269" s="669"/>
      <c r="N269" s="669"/>
      <c r="O269" s="669"/>
      <c r="P269" s="669"/>
      <c r="Q269" s="669"/>
      <c r="R269" s="669"/>
      <c r="S269" s="669"/>
      <c r="T269" s="669"/>
      <c r="U269" s="669"/>
      <c r="V269" s="669"/>
      <c r="W269" s="669"/>
      <c r="X269" s="669"/>
      <c r="Y269" s="669"/>
    </row>
    <row r="270" spans="1:25" ht="14.25" customHeight="1">
      <c r="A270" s="669"/>
      <c r="B270" s="669"/>
      <c r="C270" s="669"/>
      <c r="D270" s="669"/>
      <c r="E270" s="675"/>
      <c r="F270" s="688"/>
      <c r="G270" s="689"/>
      <c r="H270" s="692"/>
      <c r="I270" s="669"/>
      <c r="J270" s="669"/>
      <c r="K270" s="669"/>
      <c r="L270" s="669"/>
      <c r="M270" s="669"/>
      <c r="N270" s="669"/>
      <c r="O270" s="669"/>
      <c r="P270" s="669"/>
      <c r="Q270" s="669"/>
      <c r="R270" s="669"/>
      <c r="S270" s="669"/>
      <c r="T270" s="669"/>
      <c r="U270" s="669"/>
      <c r="V270" s="669"/>
      <c r="W270" s="669"/>
      <c r="X270" s="669"/>
      <c r="Y270" s="669"/>
    </row>
    <row r="271" spans="1:25" ht="14.25" customHeight="1">
      <c r="A271" s="669"/>
      <c r="B271" s="669"/>
      <c r="C271" s="669"/>
      <c r="D271" s="669"/>
      <c r="E271" s="675"/>
      <c r="F271" s="688"/>
      <c r="G271" s="689"/>
      <c r="H271" s="692"/>
      <c r="I271" s="669"/>
      <c r="J271" s="669"/>
      <c r="K271" s="669"/>
      <c r="L271" s="669"/>
      <c r="M271" s="669"/>
      <c r="N271" s="669"/>
      <c r="O271" s="669"/>
      <c r="P271" s="669"/>
      <c r="Q271" s="669"/>
      <c r="R271" s="669"/>
      <c r="S271" s="669"/>
      <c r="T271" s="669"/>
      <c r="U271" s="669"/>
      <c r="V271" s="669"/>
      <c r="W271" s="669"/>
      <c r="X271" s="669"/>
      <c r="Y271" s="669"/>
    </row>
    <row r="272" spans="1:25" ht="14.25" customHeight="1">
      <c r="A272" s="669"/>
      <c r="B272" s="669"/>
      <c r="C272" s="669"/>
      <c r="D272" s="669"/>
      <c r="E272" s="675"/>
      <c r="F272" s="688"/>
      <c r="G272" s="689"/>
      <c r="H272" s="692"/>
      <c r="I272" s="669"/>
      <c r="J272" s="669"/>
      <c r="K272" s="669"/>
      <c r="L272" s="669"/>
      <c r="M272" s="669"/>
      <c r="N272" s="669"/>
      <c r="O272" s="669"/>
      <c r="P272" s="669"/>
      <c r="Q272" s="669"/>
      <c r="R272" s="669"/>
      <c r="S272" s="669"/>
      <c r="T272" s="669"/>
      <c r="U272" s="669"/>
      <c r="V272" s="669"/>
      <c r="W272" s="669"/>
      <c r="X272" s="669"/>
      <c r="Y272" s="669"/>
    </row>
    <row r="273" spans="1:25" ht="14.25" customHeight="1">
      <c r="A273" s="669"/>
      <c r="B273" s="669"/>
      <c r="C273" s="669"/>
      <c r="D273" s="669"/>
      <c r="E273" s="675"/>
      <c r="F273" s="688"/>
      <c r="G273" s="689"/>
      <c r="H273" s="692"/>
      <c r="I273" s="669"/>
      <c r="J273" s="669"/>
      <c r="K273" s="669"/>
      <c r="L273" s="669"/>
      <c r="M273" s="669"/>
      <c r="N273" s="669"/>
      <c r="O273" s="669"/>
      <c r="P273" s="669"/>
      <c r="Q273" s="669"/>
      <c r="R273" s="669"/>
      <c r="S273" s="669"/>
      <c r="T273" s="669"/>
      <c r="U273" s="669"/>
      <c r="V273" s="669"/>
      <c r="W273" s="669"/>
      <c r="X273" s="669"/>
      <c r="Y273" s="669"/>
    </row>
    <row r="274" spans="1:25" ht="14.25" customHeight="1">
      <c r="A274" s="669"/>
      <c r="B274" s="669"/>
      <c r="C274" s="669"/>
      <c r="D274" s="669"/>
      <c r="E274" s="675"/>
      <c r="F274" s="688"/>
      <c r="G274" s="689"/>
      <c r="H274" s="692"/>
      <c r="I274" s="669"/>
      <c r="J274" s="669"/>
      <c r="K274" s="669"/>
      <c r="L274" s="669"/>
      <c r="M274" s="669"/>
      <c r="N274" s="669"/>
      <c r="O274" s="669"/>
      <c r="P274" s="669"/>
      <c r="Q274" s="669"/>
      <c r="R274" s="669"/>
      <c r="S274" s="669"/>
      <c r="T274" s="669"/>
      <c r="U274" s="669"/>
      <c r="V274" s="669"/>
      <c r="W274" s="669"/>
      <c r="X274" s="669"/>
      <c r="Y274" s="669"/>
    </row>
    <row r="275" spans="1:25" ht="14.25" customHeight="1">
      <c r="A275" s="669"/>
      <c r="B275" s="669"/>
      <c r="C275" s="669"/>
      <c r="D275" s="669"/>
      <c r="E275" s="675"/>
      <c r="F275" s="688"/>
      <c r="G275" s="689"/>
      <c r="H275" s="692"/>
      <c r="I275" s="669"/>
      <c r="J275" s="669"/>
      <c r="K275" s="669"/>
      <c r="L275" s="669"/>
      <c r="M275" s="669"/>
      <c r="N275" s="669"/>
      <c r="O275" s="669"/>
      <c r="P275" s="669"/>
      <c r="Q275" s="669"/>
      <c r="R275" s="669"/>
      <c r="S275" s="669"/>
      <c r="T275" s="669"/>
      <c r="U275" s="669"/>
      <c r="V275" s="669"/>
      <c r="W275" s="669"/>
      <c r="X275" s="669"/>
      <c r="Y275" s="669"/>
    </row>
    <row r="276" spans="1:25" ht="14.25" customHeight="1">
      <c r="A276" s="669"/>
      <c r="B276" s="669"/>
      <c r="C276" s="669"/>
      <c r="D276" s="669"/>
      <c r="E276" s="675"/>
      <c r="F276" s="688"/>
      <c r="G276" s="689"/>
      <c r="H276" s="692"/>
      <c r="I276" s="669"/>
      <c r="J276" s="669"/>
      <c r="K276" s="669"/>
      <c r="L276" s="669"/>
      <c r="M276" s="669"/>
      <c r="N276" s="669"/>
      <c r="O276" s="669"/>
      <c r="P276" s="669"/>
      <c r="Q276" s="669"/>
      <c r="R276" s="669"/>
      <c r="S276" s="669"/>
      <c r="T276" s="669"/>
      <c r="U276" s="669"/>
      <c r="V276" s="669"/>
      <c r="W276" s="669"/>
      <c r="X276" s="669"/>
      <c r="Y276" s="669"/>
    </row>
    <row r="277" spans="1:25" ht="14.25" customHeight="1">
      <c r="A277" s="669"/>
      <c r="B277" s="669"/>
      <c r="C277" s="669"/>
      <c r="D277" s="669"/>
      <c r="E277" s="675"/>
      <c r="F277" s="688"/>
      <c r="G277" s="689"/>
      <c r="H277" s="692"/>
      <c r="I277" s="669"/>
      <c r="J277" s="669"/>
      <c r="K277" s="669"/>
      <c r="L277" s="669"/>
      <c r="M277" s="669"/>
      <c r="N277" s="669"/>
      <c r="O277" s="669"/>
      <c r="P277" s="669"/>
      <c r="Q277" s="669"/>
      <c r="R277" s="669"/>
      <c r="S277" s="669"/>
      <c r="T277" s="669"/>
      <c r="U277" s="669"/>
      <c r="V277" s="669"/>
      <c r="W277" s="669"/>
      <c r="X277" s="669"/>
      <c r="Y277" s="669"/>
    </row>
    <row r="278" spans="1:25" ht="14.25" customHeight="1">
      <c r="A278" s="669"/>
      <c r="B278" s="669"/>
      <c r="C278" s="669"/>
      <c r="D278" s="669"/>
      <c r="E278" s="675"/>
      <c r="F278" s="688"/>
      <c r="G278" s="689"/>
      <c r="H278" s="692"/>
      <c r="I278" s="669"/>
      <c r="J278" s="669"/>
      <c r="K278" s="669"/>
      <c r="L278" s="669"/>
      <c r="M278" s="669"/>
      <c r="N278" s="669"/>
      <c r="O278" s="669"/>
      <c r="P278" s="669"/>
      <c r="Q278" s="669"/>
      <c r="R278" s="669"/>
      <c r="S278" s="669"/>
      <c r="T278" s="669"/>
      <c r="U278" s="669"/>
      <c r="V278" s="669"/>
      <c r="W278" s="669"/>
      <c r="X278" s="669"/>
      <c r="Y278" s="669"/>
    </row>
    <row r="279" spans="1:25" ht="14.25" customHeight="1">
      <c r="A279" s="669"/>
      <c r="B279" s="669"/>
      <c r="C279" s="669"/>
      <c r="D279" s="669"/>
      <c r="E279" s="675"/>
      <c r="F279" s="688"/>
      <c r="G279" s="689"/>
      <c r="H279" s="692"/>
      <c r="I279" s="669"/>
      <c r="J279" s="669"/>
      <c r="K279" s="669"/>
      <c r="L279" s="669"/>
      <c r="M279" s="669"/>
      <c r="N279" s="669"/>
      <c r="O279" s="669"/>
      <c r="P279" s="669"/>
      <c r="Q279" s="669"/>
      <c r="R279" s="669"/>
      <c r="S279" s="669"/>
      <c r="T279" s="669"/>
      <c r="U279" s="669"/>
      <c r="V279" s="669"/>
      <c r="W279" s="669"/>
      <c r="X279" s="669"/>
      <c r="Y279" s="669"/>
    </row>
    <row r="280" spans="1:25" ht="14.25" customHeight="1">
      <c r="A280" s="669"/>
      <c r="B280" s="669"/>
      <c r="C280" s="669"/>
      <c r="D280" s="669"/>
      <c r="E280" s="675"/>
      <c r="F280" s="688"/>
      <c r="G280" s="689"/>
      <c r="H280" s="692"/>
      <c r="I280" s="669"/>
      <c r="J280" s="669"/>
      <c r="K280" s="669"/>
      <c r="L280" s="669"/>
      <c r="M280" s="669"/>
      <c r="N280" s="669"/>
      <c r="O280" s="669"/>
      <c r="P280" s="669"/>
      <c r="Q280" s="669"/>
      <c r="R280" s="669"/>
      <c r="S280" s="669"/>
      <c r="T280" s="669"/>
      <c r="U280" s="669"/>
      <c r="V280" s="669"/>
      <c r="W280" s="669"/>
      <c r="X280" s="669"/>
      <c r="Y280" s="669"/>
    </row>
    <row r="281" spans="1:25" ht="14.25" customHeight="1">
      <c r="A281" s="669"/>
      <c r="B281" s="669"/>
      <c r="C281" s="669"/>
      <c r="D281" s="669"/>
      <c r="E281" s="675"/>
      <c r="F281" s="688"/>
      <c r="G281" s="689"/>
      <c r="H281" s="692"/>
      <c r="I281" s="669"/>
      <c r="J281" s="669"/>
      <c r="K281" s="669"/>
      <c r="L281" s="669"/>
      <c r="M281" s="669"/>
      <c r="N281" s="669"/>
      <c r="O281" s="669"/>
      <c r="P281" s="669"/>
      <c r="Q281" s="669"/>
      <c r="R281" s="669"/>
      <c r="S281" s="669"/>
      <c r="T281" s="669"/>
      <c r="U281" s="669"/>
      <c r="V281" s="669"/>
      <c r="W281" s="669"/>
      <c r="X281" s="669"/>
      <c r="Y281" s="669"/>
    </row>
    <row r="282" spans="1:25" ht="14.25" customHeight="1">
      <c r="A282" s="669"/>
      <c r="B282" s="669"/>
      <c r="C282" s="669"/>
      <c r="D282" s="669"/>
      <c r="E282" s="675"/>
      <c r="F282" s="688"/>
      <c r="G282" s="689"/>
      <c r="H282" s="692"/>
      <c r="I282" s="669"/>
      <c r="J282" s="669"/>
      <c r="K282" s="669"/>
      <c r="L282" s="669"/>
      <c r="M282" s="669"/>
      <c r="N282" s="669"/>
      <c r="O282" s="669"/>
      <c r="P282" s="669"/>
      <c r="Q282" s="669"/>
      <c r="R282" s="669"/>
      <c r="S282" s="669"/>
      <c r="T282" s="669"/>
      <c r="U282" s="669"/>
      <c r="V282" s="669"/>
      <c r="W282" s="669"/>
      <c r="X282" s="669"/>
      <c r="Y282" s="669"/>
    </row>
    <row r="283" spans="1:25" ht="14.25" customHeight="1">
      <c r="A283" s="669"/>
      <c r="B283" s="669"/>
      <c r="C283" s="669"/>
      <c r="D283" s="669"/>
      <c r="E283" s="675"/>
      <c r="F283" s="688"/>
      <c r="G283" s="689"/>
      <c r="H283" s="692"/>
      <c r="I283" s="669"/>
      <c r="J283" s="669"/>
      <c r="K283" s="669"/>
      <c r="L283" s="669"/>
      <c r="M283" s="669"/>
      <c r="N283" s="669"/>
      <c r="O283" s="669"/>
      <c r="P283" s="669"/>
      <c r="Q283" s="669"/>
      <c r="R283" s="669"/>
      <c r="S283" s="669"/>
      <c r="T283" s="669"/>
      <c r="U283" s="669"/>
      <c r="V283" s="669"/>
      <c r="W283" s="669"/>
      <c r="X283" s="669"/>
      <c r="Y283" s="669"/>
    </row>
    <row r="284" spans="1:25" ht="14.25" customHeight="1">
      <c r="A284" s="669"/>
      <c r="B284" s="669"/>
      <c r="C284" s="669"/>
      <c r="D284" s="669"/>
      <c r="E284" s="675"/>
      <c r="F284" s="688"/>
      <c r="G284" s="689"/>
      <c r="H284" s="692"/>
      <c r="I284" s="669"/>
      <c r="J284" s="669"/>
      <c r="K284" s="669"/>
      <c r="L284" s="669"/>
      <c r="M284" s="669"/>
      <c r="N284" s="669"/>
      <c r="O284" s="669"/>
      <c r="P284" s="669"/>
      <c r="Q284" s="669"/>
      <c r="R284" s="669"/>
      <c r="S284" s="669"/>
      <c r="T284" s="669"/>
      <c r="U284" s="669"/>
      <c r="V284" s="669"/>
      <c r="W284" s="669"/>
      <c r="X284" s="669"/>
      <c r="Y284" s="669"/>
    </row>
    <row r="285" spans="1:25" ht="14.25" customHeight="1">
      <c r="A285" s="669"/>
      <c r="B285" s="669"/>
      <c r="C285" s="669"/>
      <c r="D285" s="669"/>
      <c r="E285" s="675"/>
      <c r="F285" s="688"/>
      <c r="G285" s="689"/>
      <c r="H285" s="692"/>
      <c r="I285" s="669"/>
      <c r="J285" s="669"/>
      <c r="K285" s="669"/>
      <c r="L285" s="669"/>
      <c r="M285" s="669"/>
      <c r="N285" s="669"/>
      <c r="O285" s="669"/>
      <c r="P285" s="669"/>
      <c r="Q285" s="669"/>
      <c r="R285" s="669"/>
      <c r="S285" s="669"/>
      <c r="T285" s="669"/>
      <c r="U285" s="669"/>
      <c r="V285" s="669"/>
      <c r="W285" s="669"/>
      <c r="X285" s="669"/>
      <c r="Y285" s="669"/>
    </row>
    <row r="286" spans="1:25" ht="14.25" customHeight="1">
      <c r="A286" s="669"/>
      <c r="B286" s="669"/>
      <c r="C286" s="669"/>
      <c r="D286" s="669"/>
      <c r="E286" s="675"/>
      <c r="F286" s="688"/>
      <c r="G286" s="689"/>
      <c r="H286" s="692"/>
      <c r="I286" s="669"/>
      <c r="J286" s="669"/>
      <c r="K286" s="669"/>
      <c r="L286" s="669"/>
      <c r="M286" s="669"/>
      <c r="N286" s="669"/>
      <c r="O286" s="669"/>
      <c r="P286" s="669"/>
      <c r="Q286" s="669"/>
      <c r="R286" s="669"/>
      <c r="S286" s="669"/>
      <c r="T286" s="669"/>
      <c r="U286" s="669"/>
      <c r="V286" s="669"/>
      <c r="W286" s="669"/>
      <c r="X286" s="669"/>
      <c r="Y286" s="669"/>
    </row>
    <row r="287" spans="1:25" ht="14.25" customHeight="1">
      <c r="A287" s="669"/>
      <c r="B287" s="669"/>
      <c r="C287" s="669"/>
      <c r="D287" s="669"/>
      <c r="E287" s="675"/>
      <c r="F287" s="688"/>
      <c r="G287" s="689"/>
      <c r="H287" s="692"/>
      <c r="I287" s="669"/>
      <c r="J287" s="669"/>
      <c r="K287" s="669"/>
      <c r="L287" s="669"/>
      <c r="M287" s="669"/>
      <c r="N287" s="669"/>
      <c r="O287" s="669"/>
      <c r="P287" s="669"/>
      <c r="Q287" s="669"/>
      <c r="R287" s="669"/>
      <c r="S287" s="669"/>
      <c r="T287" s="669"/>
      <c r="U287" s="669"/>
      <c r="V287" s="669"/>
      <c r="W287" s="669"/>
      <c r="X287" s="669"/>
      <c r="Y287" s="669"/>
    </row>
    <row r="288" spans="1:25" ht="14.25" customHeight="1">
      <c r="A288" s="669"/>
      <c r="B288" s="669"/>
      <c r="C288" s="669"/>
      <c r="D288" s="669"/>
      <c r="E288" s="675"/>
      <c r="F288" s="688"/>
      <c r="G288" s="689"/>
      <c r="H288" s="692"/>
      <c r="I288" s="669"/>
      <c r="J288" s="669"/>
      <c r="K288" s="669"/>
      <c r="L288" s="669"/>
      <c r="M288" s="669"/>
      <c r="N288" s="669"/>
      <c r="O288" s="669"/>
      <c r="P288" s="669"/>
      <c r="Q288" s="669"/>
      <c r="R288" s="669"/>
      <c r="S288" s="669"/>
      <c r="T288" s="669"/>
      <c r="U288" s="669"/>
      <c r="V288" s="669"/>
      <c r="W288" s="669"/>
      <c r="X288" s="669"/>
      <c r="Y288" s="669"/>
    </row>
    <row r="289" spans="1:25" ht="14.25" customHeight="1">
      <c r="A289" s="669"/>
      <c r="B289" s="669"/>
      <c r="C289" s="669"/>
      <c r="D289" s="669"/>
      <c r="E289" s="675"/>
      <c r="F289" s="688"/>
      <c r="G289" s="689"/>
      <c r="H289" s="692"/>
      <c r="I289" s="669"/>
      <c r="J289" s="669"/>
      <c r="K289" s="669"/>
      <c r="L289" s="669"/>
      <c r="M289" s="669"/>
      <c r="N289" s="669"/>
      <c r="O289" s="669"/>
      <c r="P289" s="669"/>
      <c r="Q289" s="669"/>
      <c r="R289" s="669"/>
      <c r="S289" s="669"/>
      <c r="T289" s="669"/>
      <c r="U289" s="669"/>
      <c r="V289" s="669"/>
      <c r="W289" s="669"/>
      <c r="X289" s="669"/>
      <c r="Y289" s="669"/>
    </row>
    <row r="290" spans="1:25" ht="14.25" customHeight="1">
      <c r="A290" s="669"/>
      <c r="B290" s="669"/>
      <c r="C290" s="669"/>
      <c r="D290" s="669"/>
      <c r="E290" s="675"/>
      <c r="F290" s="688"/>
      <c r="G290" s="689"/>
      <c r="H290" s="692"/>
      <c r="I290" s="669"/>
      <c r="J290" s="669"/>
      <c r="K290" s="669"/>
      <c r="L290" s="669"/>
      <c r="M290" s="669"/>
      <c r="N290" s="669"/>
      <c r="O290" s="669"/>
      <c r="P290" s="669"/>
      <c r="Q290" s="669"/>
      <c r="R290" s="669"/>
      <c r="S290" s="669"/>
      <c r="T290" s="669"/>
      <c r="U290" s="669"/>
      <c r="V290" s="669"/>
      <c r="W290" s="669"/>
      <c r="X290" s="669"/>
      <c r="Y290" s="669"/>
    </row>
    <row r="291" spans="1:25" ht="14.25" customHeight="1">
      <c r="A291" s="669"/>
      <c r="B291" s="669"/>
      <c r="C291" s="669"/>
      <c r="D291" s="669"/>
      <c r="E291" s="675"/>
      <c r="F291" s="688"/>
      <c r="G291" s="689"/>
      <c r="H291" s="692"/>
      <c r="I291" s="669"/>
      <c r="J291" s="669"/>
      <c r="K291" s="669"/>
      <c r="L291" s="669"/>
      <c r="M291" s="669"/>
      <c r="N291" s="669"/>
      <c r="O291" s="669"/>
      <c r="P291" s="669"/>
      <c r="Q291" s="669"/>
      <c r="R291" s="669"/>
      <c r="S291" s="669"/>
      <c r="T291" s="669"/>
      <c r="U291" s="669"/>
      <c r="V291" s="669"/>
      <c r="W291" s="669"/>
      <c r="X291" s="669"/>
      <c r="Y291" s="669"/>
    </row>
    <row r="292" spans="1:25" ht="14.25" customHeight="1">
      <c r="A292" s="669"/>
      <c r="B292" s="669"/>
      <c r="C292" s="669"/>
      <c r="D292" s="669"/>
      <c r="E292" s="675"/>
      <c r="F292" s="688"/>
      <c r="G292" s="689"/>
      <c r="H292" s="692"/>
      <c r="I292" s="669"/>
      <c r="J292" s="669"/>
      <c r="K292" s="669"/>
      <c r="L292" s="669"/>
      <c r="M292" s="669"/>
      <c r="N292" s="669"/>
      <c r="O292" s="669"/>
      <c r="P292" s="669"/>
      <c r="Q292" s="669"/>
      <c r="R292" s="669"/>
      <c r="S292" s="669"/>
      <c r="T292" s="669"/>
      <c r="U292" s="669"/>
      <c r="V292" s="669"/>
      <c r="W292" s="669"/>
      <c r="X292" s="669"/>
      <c r="Y292" s="669"/>
    </row>
    <row r="293" spans="1:25" ht="14.25" customHeight="1">
      <c r="A293" s="669"/>
      <c r="B293" s="669"/>
      <c r="C293" s="669"/>
      <c r="D293" s="669"/>
      <c r="E293" s="675"/>
      <c r="F293" s="688"/>
      <c r="G293" s="689"/>
      <c r="H293" s="692"/>
      <c r="I293" s="669"/>
      <c r="J293" s="669"/>
      <c r="K293" s="669"/>
      <c r="L293" s="669"/>
      <c r="M293" s="669"/>
      <c r="N293" s="669"/>
      <c r="O293" s="669"/>
      <c r="P293" s="669"/>
      <c r="Q293" s="669"/>
      <c r="R293" s="669"/>
      <c r="S293" s="669"/>
      <c r="T293" s="669"/>
      <c r="U293" s="669"/>
      <c r="V293" s="669"/>
      <c r="W293" s="669"/>
      <c r="X293" s="669"/>
      <c r="Y293" s="669"/>
    </row>
    <row r="294" spans="1:25" ht="14.25" customHeight="1">
      <c r="A294" s="669"/>
      <c r="B294" s="669"/>
      <c r="C294" s="669"/>
      <c r="D294" s="669"/>
      <c r="E294" s="675"/>
      <c r="F294" s="688"/>
      <c r="G294" s="689"/>
      <c r="H294" s="692"/>
      <c r="I294" s="669"/>
      <c r="J294" s="669"/>
      <c r="K294" s="669"/>
      <c r="L294" s="669"/>
      <c r="M294" s="669"/>
      <c r="N294" s="669"/>
      <c r="O294" s="669"/>
      <c r="P294" s="669"/>
      <c r="Q294" s="669"/>
      <c r="R294" s="669"/>
      <c r="S294" s="669"/>
      <c r="T294" s="669"/>
      <c r="U294" s="669"/>
      <c r="V294" s="669"/>
      <c r="W294" s="669"/>
      <c r="X294" s="669"/>
      <c r="Y294" s="669"/>
    </row>
    <row r="295" spans="1:25" ht="14.25" customHeight="1">
      <c r="A295" s="669"/>
      <c r="B295" s="669"/>
      <c r="C295" s="669"/>
      <c r="D295" s="669"/>
      <c r="E295" s="675"/>
      <c r="F295" s="688"/>
      <c r="G295" s="689"/>
      <c r="H295" s="692"/>
      <c r="I295" s="669"/>
      <c r="J295" s="669"/>
      <c r="K295" s="669"/>
      <c r="L295" s="669"/>
      <c r="M295" s="669"/>
      <c r="N295" s="669"/>
      <c r="O295" s="669"/>
      <c r="P295" s="669"/>
      <c r="Q295" s="669"/>
      <c r="R295" s="669"/>
      <c r="S295" s="669"/>
      <c r="T295" s="669"/>
      <c r="U295" s="669"/>
      <c r="V295" s="669"/>
      <c r="W295" s="669"/>
      <c r="X295" s="669"/>
      <c r="Y295" s="669"/>
    </row>
    <row r="296" spans="1:25" ht="14.25" customHeight="1">
      <c r="A296" s="669"/>
      <c r="B296" s="669"/>
      <c r="C296" s="669"/>
      <c r="D296" s="669"/>
      <c r="E296" s="675"/>
      <c r="F296" s="688"/>
      <c r="G296" s="689"/>
      <c r="H296" s="692"/>
      <c r="I296" s="669"/>
      <c r="J296" s="669"/>
      <c r="K296" s="669"/>
      <c r="L296" s="669"/>
      <c r="M296" s="669"/>
      <c r="N296" s="669"/>
      <c r="O296" s="669"/>
      <c r="P296" s="669"/>
      <c r="Q296" s="669"/>
      <c r="R296" s="669"/>
      <c r="S296" s="669"/>
      <c r="T296" s="669"/>
      <c r="U296" s="669"/>
      <c r="V296" s="669"/>
      <c r="W296" s="669"/>
      <c r="X296" s="669"/>
      <c r="Y296" s="669"/>
    </row>
    <row r="297" spans="1:25" ht="14.25" customHeight="1">
      <c r="A297" s="669"/>
      <c r="B297" s="669"/>
      <c r="C297" s="669"/>
      <c r="D297" s="669"/>
      <c r="E297" s="675"/>
      <c r="F297" s="688"/>
      <c r="G297" s="689"/>
      <c r="H297" s="692"/>
      <c r="I297" s="669"/>
      <c r="J297" s="669"/>
      <c r="K297" s="669"/>
      <c r="L297" s="669"/>
      <c r="M297" s="669"/>
      <c r="N297" s="669"/>
      <c r="O297" s="669"/>
      <c r="P297" s="669"/>
      <c r="Q297" s="669"/>
      <c r="R297" s="669"/>
      <c r="S297" s="669"/>
      <c r="T297" s="669"/>
      <c r="U297" s="669"/>
      <c r="V297" s="669"/>
      <c r="W297" s="669"/>
      <c r="X297" s="669"/>
      <c r="Y297" s="669"/>
    </row>
    <row r="298" spans="1:25" ht="14.25" customHeight="1">
      <c r="A298" s="669"/>
      <c r="B298" s="669"/>
      <c r="C298" s="669"/>
      <c r="D298" s="669"/>
      <c r="E298" s="675"/>
      <c r="F298" s="688"/>
      <c r="G298" s="689"/>
      <c r="H298" s="692"/>
      <c r="I298" s="669"/>
      <c r="J298" s="669"/>
      <c r="K298" s="669"/>
      <c r="L298" s="669"/>
      <c r="M298" s="669"/>
      <c r="N298" s="669"/>
      <c r="O298" s="669"/>
      <c r="P298" s="669"/>
      <c r="Q298" s="669"/>
      <c r="R298" s="669"/>
      <c r="S298" s="669"/>
      <c r="T298" s="669"/>
      <c r="U298" s="669"/>
      <c r="V298" s="669"/>
      <c r="W298" s="669"/>
      <c r="X298" s="669"/>
      <c r="Y298" s="669"/>
    </row>
    <row r="299" spans="1:25" ht="14.25" customHeight="1">
      <c r="A299" s="669"/>
      <c r="B299" s="669"/>
      <c r="C299" s="669"/>
      <c r="D299" s="669"/>
      <c r="E299" s="675"/>
      <c r="F299" s="688"/>
      <c r="G299" s="689"/>
      <c r="H299" s="692"/>
      <c r="I299" s="669"/>
      <c r="J299" s="669"/>
      <c r="K299" s="669"/>
      <c r="L299" s="669"/>
      <c r="M299" s="669"/>
      <c r="N299" s="669"/>
      <c r="O299" s="669"/>
      <c r="P299" s="669"/>
      <c r="Q299" s="669"/>
      <c r="R299" s="669"/>
      <c r="S299" s="669"/>
      <c r="T299" s="669"/>
      <c r="U299" s="669"/>
      <c r="V299" s="669"/>
      <c r="W299" s="669"/>
      <c r="X299" s="669"/>
      <c r="Y299" s="669"/>
    </row>
    <row r="300" spans="1:25" ht="14.25" customHeight="1">
      <c r="A300" s="669"/>
      <c r="B300" s="669"/>
      <c r="C300" s="669"/>
      <c r="D300" s="669"/>
      <c r="E300" s="675"/>
      <c r="F300" s="688"/>
      <c r="G300" s="689"/>
      <c r="H300" s="692"/>
      <c r="I300" s="669"/>
      <c r="J300" s="669"/>
      <c r="K300" s="669"/>
      <c r="L300" s="669"/>
      <c r="M300" s="669"/>
      <c r="N300" s="669"/>
      <c r="O300" s="669"/>
      <c r="P300" s="669"/>
      <c r="Q300" s="669"/>
      <c r="R300" s="669"/>
      <c r="S300" s="669"/>
      <c r="T300" s="669"/>
      <c r="U300" s="669"/>
      <c r="V300" s="669"/>
      <c r="W300" s="669"/>
      <c r="X300" s="669"/>
      <c r="Y300" s="669"/>
    </row>
    <row r="301" spans="1:25" ht="14.25" customHeight="1">
      <c r="A301" s="669"/>
      <c r="B301" s="669"/>
      <c r="C301" s="669"/>
      <c r="D301" s="669"/>
      <c r="E301" s="675"/>
      <c r="F301" s="688"/>
      <c r="G301" s="689"/>
      <c r="H301" s="692"/>
      <c r="I301" s="669"/>
      <c r="J301" s="669"/>
      <c r="K301" s="669"/>
      <c r="L301" s="669"/>
      <c r="M301" s="669"/>
      <c r="N301" s="669"/>
      <c r="O301" s="669"/>
      <c r="P301" s="669"/>
      <c r="Q301" s="669"/>
      <c r="R301" s="669"/>
      <c r="S301" s="669"/>
      <c r="T301" s="669"/>
      <c r="U301" s="669"/>
      <c r="V301" s="669"/>
      <c r="W301" s="669"/>
      <c r="X301" s="669"/>
      <c r="Y301" s="669"/>
    </row>
    <row r="302" spans="1:25" ht="14.25" customHeight="1">
      <c r="A302" s="669"/>
      <c r="B302" s="669"/>
      <c r="C302" s="669"/>
      <c r="D302" s="669"/>
      <c r="E302" s="675"/>
      <c r="F302" s="688"/>
      <c r="G302" s="689"/>
      <c r="H302" s="692"/>
      <c r="I302" s="669"/>
      <c r="J302" s="669"/>
      <c r="K302" s="669"/>
      <c r="L302" s="669"/>
      <c r="M302" s="669"/>
      <c r="N302" s="669"/>
      <c r="O302" s="669"/>
      <c r="P302" s="669"/>
      <c r="Q302" s="669"/>
      <c r="R302" s="669"/>
      <c r="S302" s="669"/>
      <c r="T302" s="669"/>
      <c r="U302" s="669"/>
      <c r="V302" s="669"/>
      <c r="W302" s="669"/>
      <c r="X302" s="669"/>
      <c r="Y302" s="669"/>
    </row>
    <row r="303" spans="1:25" ht="14.25" customHeight="1">
      <c r="A303" s="669"/>
      <c r="B303" s="669"/>
      <c r="C303" s="669"/>
      <c r="D303" s="669"/>
      <c r="E303" s="675"/>
      <c r="F303" s="688"/>
      <c r="G303" s="689"/>
      <c r="H303" s="692"/>
      <c r="I303" s="669"/>
      <c r="J303" s="669"/>
      <c r="K303" s="669"/>
      <c r="L303" s="669"/>
      <c r="M303" s="669"/>
      <c r="N303" s="669"/>
      <c r="O303" s="669"/>
      <c r="P303" s="669"/>
      <c r="Q303" s="669"/>
      <c r="R303" s="669"/>
      <c r="S303" s="669"/>
      <c r="T303" s="669"/>
      <c r="U303" s="669"/>
      <c r="V303" s="669"/>
      <c r="W303" s="669"/>
      <c r="X303" s="669"/>
      <c r="Y303" s="669"/>
    </row>
    <row r="304" spans="1:25" ht="14.25" customHeight="1">
      <c r="A304" s="669"/>
      <c r="B304" s="669"/>
      <c r="C304" s="669"/>
      <c r="D304" s="669"/>
      <c r="E304" s="675"/>
      <c r="F304" s="688"/>
      <c r="G304" s="689"/>
      <c r="H304" s="692"/>
      <c r="I304" s="669"/>
      <c r="J304" s="669"/>
      <c r="K304" s="669"/>
      <c r="L304" s="669"/>
      <c r="M304" s="669"/>
      <c r="N304" s="669"/>
      <c r="O304" s="669"/>
      <c r="P304" s="669"/>
      <c r="Q304" s="669"/>
      <c r="R304" s="669"/>
      <c r="S304" s="669"/>
      <c r="T304" s="669"/>
      <c r="U304" s="669"/>
      <c r="V304" s="669"/>
      <c r="W304" s="669"/>
      <c r="X304" s="669"/>
      <c r="Y304" s="669"/>
    </row>
    <row r="305" spans="1:25" ht="14.25" customHeight="1">
      <c r="A305" s="669"/>
      <c r="B305" s="669"/>
      <c r="C305" s="669"/>
      <c r="D305" s="669"/>
      <c r="E305" s="675"/>
      <c r="F305" s="688"/>
      <c r="G305" s="689"/>
      <c r="H305" s="692"/>
      <c r="I305" s="669"/>
      <c r="J305" s="669"/>
      <c r="K305" s="669"/>
      <c r="L305" s="669"/>
      <c r="M305" s="669"/>
      <c r="N305" s="669"/>
      <c r="O305" s="669"/>
      <c r="P305" s="669"/>
      <c r="Q305" s="669"/>
      <c r="R305" s="669"/>
      <c r="S305" s="669"/>
      <c r="T305" s="669"/>
      <c r="U305" s="669"/>
      <c r="V305" s="669"/>
      <c r="W305" s="669"/>
      <c r="X305" s="669"/>
      <c r="Y305" s="669"/>
    </row>
    <row r="306" spans="1:25" ht="14.25" customHeight="1">
      <c r="A306" s="669"/>
      <c r="B306" s="669"/>
      <c r="C306" s="669"/>
      <c r="D306" s="669"/>
      <c r="E306" s="675"/>
      <c r="F306" s="688"/>
      <c r="G306" s="689"/>
      <c r="H306" s="692"/>
      <c r="I306" s="669"/>
      <c r="J306" s="669"/>
      <c r="K306" s="669"/>
      <c r="L306" s="669"/>
      <c r="M306" s="669"/>
      <c r="N306" s="669"/>
      <c r="O306" s="669"/>
      <c r="P306" s="669"/>
      <c r="Q306" s="669"/>
      <c r="R306" s="669"/>
      <c r="S306" s="669"/>
      <c r="T306" s="669"/>
      <c r="U306" s="669"/>
      <c r="V306" s="669"/>
      <c r="W306" s="669"/>
      <c r="X306" s="669"/>
      <c r="Y306" s="669"/>
    </row>
    <row r="307" spans="1:25" ht="14.25" customHeight="1">
      <c r="A307" s="669"/>
      <c r="B307" s="669"/>
      <c r="C307" s="669"/>
      <c r="D307" s="669"/>
      <c r="E307" s="675"/>
      <c r="F307" s="688"/>
      <c r="G307" s="689"/>
      <c r="H307" s="692"/>
      <c r="I307" s="669"/>
      <c r="J307" s="669"/>
      <c r="K307" s="669"/>
      <c r="L307" s="669"/>
      <c r="M307" s="669"/>
      <c r="N307" s="669"/>
      <c r="O307" s="669"/>
      <c r="P307" s="669"/>
      <c r="Q307" s="669"/>
      <c r="R307" s="669"/>
      <c r="S307" s="669"/>
      <c r="T307" s="669"/>
      <c r="U307" s="669"/>
      <c r="V307" s="669"/>
      <c r="W307" s="669"/>
      <c r="X307" s="669"/>
      <c r="Y307" s="669"/>
    </row>
    <row r="308" spans="1:25" ht="14.25" customHeight="1">
      <c r="A308" s="669"/>
      <c r="B308" s="669"/>
      <c r="C308" s="669"/>
      <c r="D308" s="669"/>
      <c r="E308" s="675"/>
      <c r="F308" s="688"/>
      <c r="G308" s="689"/>
      <c r="H308" s="692"/>
      <c r="I308" s="669"/>
      <c r="J308" s="669"/>
      <c r="K308" s="669"/>
      <c r="L308" s="669"/>
      <c r="M308" s="669"/>
      <c r="N308" s="669"/>
      <c r="O308" s="669"/>
      <c r="P308" s="669"/>
      <c r="Q308" s="669"/>
      <c r="R308" s="669"/>
      <c r="S308" s="669"/>
      <c r="T308" s="669"/>
      <c r="U308" s="669"/>
      <c r="V308" s="669"/>
      <c r="W308" s="669"/>
      <c r="X308" s="669"/>
      <c r="Y308" s="669"/>
    </row>
    <row r="309" spans="1:25" ht="14.25" customHeight="1">
      <c r="A309" s="669"/>
      <c r="B309" s="669"/>
      <c r="C309" s="669"/>
      <c r="D309" s="669"/>
      <c r="E309" s="675"/>
      <c r="F309" s="688"/>
      <c r="G309" s="689"/>
      <c r="H309" s="692"/>
      <c r="I309" s="669"/>
      <c r="J309" s="669"/>
      <c r="K309" s="669"/>
      <c r="L309" s="669"/>
      <c r="M309" s="669"/>
      <c r="N309" s="669"/>
      <c r="O309" s="669"/>
      <c r="P309" s="669"/>
      <c r="Q309" s="669"/>
      <c r="R309" s="669"/>
      <c r="S309" s="669"/>
      <c r="T309" s="669"/>
      <c r="U309" s="669"/>
      <c r="V309" s="669"/>
      <c r="W309" s="669"/>
      <c r="X309" s="669"/>
      <c r="Y309" s="669"/>
    </row>
    <row r="310" spans="1:25" ht="14.25" customHeight="1">
      <c r="A310" s="669"/>
      <c r="B310" s="669"/>
      <c r="C310" s="669"/>
      <c r="D310" s="669"/>
      <c r="E310" s="675"/>
      <c r="F310" s="688"/>
      <c r="G310" s="689"/>
      <c r="H310" s="692"/>
      <c r="I310" s="669"/>
      <c r="J310" s="669"/>
      <c r="K310" s="669"/>
      <c r="L310" s="669"/>
      <c r="M310" s="669"/>
      <c r="N310" s="669"/>
      <c r="O310" s="669"/>
      <c r="P310" s="669"/>
      <c r="Q310" s="669"/>
      <c r="R310" s="669"/>
      <c r="S310" s="669"/>
      <c r="T310" s="669"/>
      <c r="U310" s="669"/>
      <c r="V310" s="669"/>
      <c r="W310" s="669"/>
      <c r="X310" s="669"/>
      <c r="Y310" s="669"/>
    </row>
    <row r="311" spans="1:25" ht="14.25" customHeight="1">
      <c r="A311" s="669"/>
      <c r="B311" s="669"/>
      <c r="C311" s="669"/>
      <c r="D311" s="669"/>
      <c r="E311" s="675"/>
      <c r="F311" s="688"/>
      <c r="G311" s="689"/>
      <c r="H311" s="692"/>
      <c r="I311" s="669"/>
      <c r="J311" s="669"/>
      <c r="K311" s="669"/>
      <c r="L311" s="669"/>
      <c r="M311" s="669"/>
      <c r="N311" s="669"/>
      <c r="O311" s="669"/>
      <c r="P311" s="669"/>
      <c r="Q311" s="669"/>
      <c r="R311" s="669"/>
      <c r="S311" s="669"/>
      <c r="T311" s="669"/>
      <c r="U311" s="669"/>
      <c r="V311" s="669"/>
      <c r="W311" s="669"/>
      <c r="X311" s="669"/>
      <c r="Y311" s="669"/>
    </row>
    <row r="312" spans="1:25" ht="14.25" customHeight="1">
      <c r="A312" s="669"/>
      <c r="B312" s="669"/>
      <c r="C312" s="669"/>
      <c r="D312" s="669"/>
      <c r="E312" s="675"/>
      <c r="F312" s="688"/>
      <c r="G312" s="689"/>
      <c r="H312" s="692"/>
      <c r="I312" s="669"/>
      <c r="J312" s="669"/>
      <c r="K312" s="669"/>
      <c r="L312" s="669"/>
      <c r="M312" s="669"/>
      <c r="N312" s="669"/>
      <c r="O312" s="669"/>
      <c r="P312" s="669"/>
      <c r="Q312" s="669"/>
      <c r="R312" s="669"/>
      <c r="S312" s="669"/>
      <c r="T312" s="669"/>
      <c r="U312" s="669"/>
      <c r="V312" s="669"/>
      <c r="W312" s="669"/>
      <c r="X312" s="669"/>
      <c r="Y312" s="669"/>
    </row>
    <row r="313" spans="1:25" ht="14.25" customHeight="1">
      <c r="A313" s="669"/>
      <c r="B313" s="669"/>
      <c r="C313" s="669"/>
      <c r="D313" s="669"/>
      <c r="E313" s="675"/>
      <c r="F313" s="688"/>
      <c r="G313" s="689"/>
      <c r="H313" s="692"/>
      <c r="I313" s="669"/>
      <c r="J313" s="669"/>
      <c r="K313" s="669"/>
      <c r="L313" s="669"/>
      <c r="M313" s="669"/>
      <c r="N313" s="669"/>
      <c r="O313" s="669"/>
      <c r="P313" s="669"/>
      <c r="Q313" s="669"/>
      <c r="R313" s="669"/>
      <c r="S313" s="669"/>
      <c r="T313" s="669"/>
      <c r="U313" s="669"/>
      <c r="V313" s="669"/>
      <c r="W313" s="669"/>
      <c r="X313" s="669"/>
      <c r="Y313" s="669"/>
    </row>
    <row r="314" spans="1:25" ht="14.25" customHeight="1">
      <c r="A314" s="669"/>
      <c r="B314" s="669"/>
      <c r="C314" s="669"/>
      <c r="D314" s="669"/>
      <c r="E314" s="675"/>
      <c r="F314" s="688"/>
      <c r="G314" s="689"/>
      <c r="H314" s="692"/>
      <c r="I314" s="669"/>
      <c r="J314" s="669"/>
      <c r="K314" s="669"/>
      <c r="L314" s="669"/>
      <c r="M314" s="669"/>
      <c r="N314" s="669"/>
      <c r="O314" s="669"/>
      <c r="P314" s="669"/>
      <c r="Q314" s="669"/>
      <c r="R314" s="669"/>
      <c r="S314" s="669"/>
      <c r="T314" s="669"/>
      <c r="U314" s="669"/>
      <c r="V314" s="669"/>
      <c r="W314" s="669"/>
      <c r="X314" s="669"/>
      <c r="Y314" s="669"/>
    </row>
    <row r="315" spans="1:25" ht="14.25" customHeight="1">
      <c r="A315" s="669"/>
      <c r="B315" s="669"/>
      <c r="C315" s="669"/>
      <c r="D315" s="669"/>
      <c r="E315" s="675"/>
      <c r="F315" s="688"/>
      <c r="G315" s="689"/>
      <c r="H315" s="692"/>
      <c r="I315" s="669"/>
      <c r="J315" s="669"/>
      <c r="K315" s="669"/>
      <c r="L315" s="669"/>
      <c r="M315" s="669"/>
      <c r="N315" s="669"/>
      <c r="O315" s="669"/>
      <c r="P315" s="669"/>
      <c r="Q315" s="669"/>
      <c r="R315" s="669"/>
      <c r="S315" s="669"/>
      <c r="T315" s="669"/>
      <c r="U315" s="669"/>
      <c r="V315" s="669"/>
      <c r="W315" s="669"/>
      <c r="X315" s="669"/>
      <c r="Y315" s="669"/>
    </row>
    <row r="316" spans="1:25" ht="14.25" customHeight="1">
      <c r="A316" s="669"/>
      <c r="B316" s="669"/>
      <c r="C316" s="669"/>
      <c r="D316" s="669"/>
      <c r="E316" s="675"/>
      <c r="F316" s="688"/>
      <c r="G316" s="689"/>
      <c r="H316" s="692"/>
      <c r="I316" s="669"/>
      <c r="J316" s="669"/>
      <c r="K316" s="669"/>
      <c r="L316" s="669"/>
      <c r="M316" s="669"/>
      <c r="N316" s="669"/>
      <c r="O316" s="669"/>
      <c r="P316" s="669"/>
      <c r="Q316" s="669"/>
      <c r="R316" s="669"/>
      <c r="S316" s="669"/>
      <c r="T316" s="669"/>
      <c r="U316" s="669"/>
      <c r="V316" s="669"/>
      <c r="W316" s="669"/>
      <c r="X316" s="669"/>
      <c r="Y316" s="669"/>
    </row>
    <row r="317" spans="1:25" ht="14.25" customHeight="1">
      <c r="A317" s="669"/>
      <c r="B317" s="669"/>
      <c r="C317" s="669"/>
      <c r="D317" s="669"/>
      <c r="E317" s="675"/>
      <c r="F317" s="688"/>
      <c r="G317" s="689"/>
      <c r="H317" s="692"/>
      <c r="I317" s="669"/>
      <c r="J317" s="669"/>
      <c r="K317" s="669"/>
      <c r="L317" s="669"/>
      <c r="M317" s="669"/>
      <c r="N317" s="669"/>
      <c r="O317" s="669"/>
      <c r="P317" s="669"/>
      <c r="Q317" s="669"/>
      <c r="R317" s="669"/>
      <c r="S317" s="669"/>
      <c r="T317" s="669"/>
      <c r="U317" s="669"/>
      <c r="V317" s="669"/>
      <c r="W317" s="669"/>
      <c r="X317" s="669"/>
      <c r="Y317" s="669"/>
    </row>
    <row r="318" spans="1:25" ht="14.25" customHeight="1">
      <c r="A318" s="669"/>
      <c r="B318" s="669"/>
      <c r="C318" s="669"/>
      <c r="D318" s="669"/>
      <c r="E318" s="675"/>
      <c r="F318" s="688"/>
      <c r="G318" s="689"/>
      <c r="H318" s="692"/>
      <c r="I318" s="669"/>
      <c r="J318" s="669"/>
      <c r="K318" s="669"/>
      <c r="L318" s="669"/>
      <c r="M318" s="669"/>
      <c r="N318" s="669"/>
      <c r="O318" s="669"/>
      <c r="P318" s="669"/>
      <c r="Q318" s="669"/>
      <c r="R318" s="669"/>
      <c r="S318" s="669"/>
      <c r="T318" s="669"/>
      <c r="U318" s="669"/>
      <c r="V318" s="669"/>
      <c r="W318" s="669"/>
      <c r="X318" s="669"/>
      <c r="Y318" s="669"/>
    </row>
    <row r="319" spans="1:25" ht="14.25" customHeight="1">
      <c r="A319" s="669"/>
      <c r="B319" s="669"/>
      <c r="C319" s="669"/>
      <c r="D319" s="669"/>
      <c r="E319" s="675"/>
      <c r="F319" s="688"/>
      <c r="G319" s="689"/>
      <c r="H319" s="692"/>
      <c r="I319" s="669"/>
      <c r="J319" s="669"/>
      <c r="K319" s="669"/>
      <c r="L319" s="669"/>
      <c r="M319" s="669"/>
      <c r="N319" s="669"/>
      <c r="O319" s="669"/>
      <c r="P319" s="669"/>
      <c r="Q319" s="669"/>
      <c r="R319" s="669"/>
      <c r="S319" s="669"/>
      <c r="T319" s="669"/>
      <c r="U319" s="669"/>
      <c r="V319" s="669"/>
      <c r="W319" s="669"/>
      <c r="X319" s="669"/>
      <c r="Y319" s="669"/>
    </row>
    <row r="320" spans="1:25" ht="14.25" customHeight="1">
      <c r="A320" s="669"/>
      <c r="B320" s="669"/>
      <c r="C320" s="669"/>
      <c r="D320" s="669"/>
      <c r="E320" s="675"/>
      <c r="F320" s="688"/>
      <c r="G320" s="689"/>
      <c r="H320" s="692"/>
      <c r="I320" s="669"/>
      <c r="J320" s="669"/>
      <c r="K320" s="669"/>
      <c r="L320" s="669"/>
      <c r="M320" s="669"/>
      <c r="N320" s="669"/>
      <c r="O320" s="669"/>
      <c r="P320" s="669"/>
      <c r="Q320" s="669"/>
      <c r="R320" s="669"/>
      <c r="S320" s="669"/>
      <c r="T320" s="669"/>
      <c r="U320" s="669"/>
      <c r="V320" s="669"/>
      <c r="W320" s="669"/>
      <c r="X320" s="669"/>
      <c r="Y320" s="669"/>
    </row>
    <row r="321" spans="1:25" ht="14.25" customHeight="1">
      <c r="A321" s="669"/>
      <c r="B321" s="669"/>
      <c r="C321" s="669"/>
      <c r="D321" s="669"/>
      <c r="E321" s="675"/>
      <c r="F321" s="688"/>
      <c r="G321" s="689"/>
      <c r="H321" s="692"/>
      <c r="I321" s="669"/>
      <c r="J321" s="669"/>
      <c r="K321" s="669"/>
      <c r="L321" s="669"/>
      <c r="M321" s="669"/>
      <c r="N321" s="669"/>
      <c r="O321" s="669"/>
      <c r="P321" s="669"/>
      <c r="Q321" s="669"/>
      <c r="R321" s="669"/>
      <c r="S321" s="669"/>
      <c r="T321" s="669"/>
      <c r="U321" s="669"/>
      <c r="V321" s="669"/>
      <c r="W321" s="669"/>
      <c r="X321" s="669"/>
      <c r="Y321" s="669"/>
    </row>
    <row r="322" spans="1:25" ht="14.25" customHeight="1">
      <c r="A322" s="669"/>
      <c r="B322" s="669"/>
      <c r="C322" s="669"/>
      <c r="D322" s="669"/>
      <c r="E322" s="675"/>
      <c r="F322" s="688"/>
      <c r="G322" s="689"/>
      <c r="H322" s="692"/>
      <c r="I322" s="669"/>
      <c r="J322" s="669"/>
      <c r="K322" s="669"/>
      <c r="L322" s="669"/>
      <c r="M322" s="669"/>
      <c r="N322" s="669"/>
      <c r="O322" s="669"/>
      <c r="P322" s="669"/>
      <c r="Q322" s="669"/>
      <c r="R322" s="669"/>
      <c r="S322" s="669"/>
      <c r="T322" s="669"/>
      <c r="U322" s="669"/>
      <c r="V322" s="669"/>
      <c r="W322" s="669"/>
      <c r="X322" s="669"/>
      <c r="Y322" s="669"/>
    </row>
    <row r="323" spans="1:25" ht="14.25" customHeight="1">
      <c r="A323" s="669"/>
      <c r="B323" s="669"/>
      <c r="C323" s="669"/>
      <c r="D323" s="669"/>
      <c r="E323" s="675"/>
      <c r="F323" s="688"/>
      <c r="G323" s="689"/>
      <c r="H323" s="692"/>
      <c r="I323" s="669"/>
      <c r="J323" s="669"/>
      <c r="K323" s="669"/>
      <c r="L323" s="669"/>
      <c r="M323" s="669"/>
      <c r="N323" s="669"/>
      <c r="O323" s="669"/>
      <c r="P323" s="669"/>
      <c r="Q323" s="669"/>
      <c r="R323" s="669"/>
      <c r="S323" s="669"/>
      <c r="T323" s="669"/>
      <c r="U323" s="669"/>
      <c r="V323" s="669"/>
      <c r="W323" s="669"/>
      <c r="X323" s="669"/>
      <c r="Y323" s="669"/>
    </row>
    <row r="324" spans="1:25" ht="14.25" customHeight="1">
      <c r="A324" s="669"/>
      <c r="B324" s="669"/>
      <c r="C324" s="669"/>
      <c r="D324" s="669"/>
      <c r="E324" s="675"/>
      <c r="F324" s="688"/>
      <c r="G324" s="689"/>
      <c r="H324" s="692"/>
      <c r="I324" s="669"/>
      <c r="J324" s="669"/>
      <c r="K324" s="669"/>
      <c r="L324" s="669"/>
      <c r="M324" s="669"/>
      <c r="N324" s="669"/>
      <c r="O324" s="669"/>
      <c r="P324" s="669"/>
      <c r="Q324" s="669"/>
      <c r="R324" s="669"/>
      <c r="S324" s="669"/>
      <c r="T324" s="669"/>
      <c r="U324" s="669"/>
      <c r="V324" s="669"/>
      <c r="W324" s="669"/>
      <c r="X324" s="669"/>
      <c r="Y324" s="669"/>
    </row>
    <row r="325" spans="1:25" ht="14.25" customHeight="1">
      <c r="A325" s="669"/>
      <c r="B325" s="669"/>
      <c r="C325" s="669"/>
      <c r="D325" s="669"/>
      <c r="E325" s="675"/>
      <c r="F325" s="688"/>
      <c r="G325" s="689"/>
      <c r="H325" s="692"/>
      <c r="I325" s="669"/>
      <c r="J325" s="669"/>
      <c r="K325" s="669"/>
      <c r="L325" s="669"/>
      <c r="M325" s="669"/>
      <c r="N325" s="669"/>
      <c r="O325" s="669"/>
      <c r="P325" s="669"/>
      <c r="Q325" s="669"/>
      <c r="R325" s="669"/>
      <c r="S325" s="669"/>
      <c r="T325" s="669"/>
      <c r="U325" s="669"/>
      <c r="V325" s="669"/>
      <c r="W325" s="669"/>
      <c r="X325" s="669"/>
      <c r="Y325" s="669"/>
    </row>
    <row r="326" spans="1:25" ht="14.25" customHeight="1">
      <c r="A326" s="669"/>
      <c r="B326" s="669"/>
      <c r="C326" s="669"/>
      <c r="D326" s="669"/>
      <c r="E326" s="675"/>
      <c r="F326" s="688"/>
      <c r="G326" s="689"/>
      <c r="H326" s="692"/>
      <c r="I326" s="669"/>
      <c r="J326" s="669"/>
      <c r="K326" s="669"/>
      <c r="L326" s="669"/>
      <c r="M326" s="669"/>
      <c r="N326" s="669"/>
      <c r="O326" s="669"/>
      <c r="P326" s="669"/>
      <c r="Q326" s="669"/>
      <c r="R326" s="669"/>
      <c r="S326" s="669"/>
      <c r="T326" s="669"/>
      <c r="U326" s="669"/>
      <c r="V326" s="669"/>
      <c r="W326" s="669"/>
      <c r="X326" s="669"/>
      <c r="Y326" s="669"/>
    </row>
    <row r="327" spans="1:25" ht="14.25" customHeight="1">
      <c r="A327" s="669"/>
      <c r="B327" s="669"/>
      <c r="C327" s="669"/>
      <c r="D327" s="669"/>
      <c r="E327" s="675"/>
      <c r="F327" s="688"/>
      <c r="G327" s="689"/>
      <c r="H327" s="692"/>
      <c r="I327" s="669"/>
      <c r="J327" s="669"/>
      <c r="K327" s="669"/>
      <c r="L327" s="669"/>
      <c r="M327" s="669"/>
      <c r="N327" s="669"/>
      <c r="O327" s="669"/>
      <c r="P327" s="669"/>
      <c r="Q327" s="669"/>
      <c r="R327" s="669"/>
      <c r="S327" s="669"/>
      <c r="T327" s="669"/>
      <c r="U327" s="669"/>
      <c r="V327" s="669"/>
      <c r="W327" s="669"/>
      <c r="X327" s="669"/>
      <c r="Y327" s="669"/>
    </row>
    <row r="328" spans="1:25" ht="14.25" customHeight="1">
      <c r="A328" s="669"/>
      <c r="B328" s="669"/>
      <c r="C328" s="669"/>
      <c r="D328" s="669"/>
      <c r="E328" s="675"/>
      <c r="F328" s="688"/>
      <c r="G328" s="689"/>
      <c r="H328" s="692"/>
      <c r="I328" s="669"/>
      <c r="J328" s="669"/>
      <c r="K328" s="669"/>
      <c r="L328" s="669"/>
      <c r="M328" s="669"/>
      <c r="N328" s="669"/>
      <c r="O328" s="669"/>
      <c r="P328" s="669"/>
      <c r="Q328" s="669"/>
      <c r="R328" s="669"/>
      <c r="S328" s="669"/>
      <c r="T328" s="669"/>
      <c r="U328" s="669"/>
      <c r="V328" s="669"/>
      <c r="W328" s="669"/>
      <c r="X328" s="669"/>
      <c r="Y328" s="669"/>
    </row>
    <row r="329" spans="1:25" ht="14.25" customHeight="1">
      <c r="A329" s="669"/>
      <c r="B329" s="669"/>
      <c r="C329" s="669"/>
      <c r="D329" s="669"/>
      <c r="E329" s="675"/>
      <c r="F329" s="688"/>
      <c r="G329" s="689"/>
      <c r="H329" s="692"/>
      <c r="I329" s="669"/>
      <c r="J329" s="669"/>
      <c r="K329" s="669"/>
      <c r="L329" s="669"/>
      <c r="M329" s="669"/>
      <c r="N329" s="669"/>
      <c r="O329" s="669"/>
      <c r="P329" s="669"/>
      <c r="Q329" s="669"/>
      <c r="R329" s="669"/>
      <c r="S329" s="669"/>
      <c r="T329" s="669"/>
      <c r="U329" s="669"/>
      <c r="V329" s="669"/>
      <c r="W329" s="669"/>
      <c r="X329" s="669"/>
      <c r="Y329" s="669"/>
    </row>
    <row r="330" spans="1:25" ht="14.25" customHeight="1">
      <c r="A330" s="669"/>
      <c r="B330" s="669"/>
      <c r="C330" s="669"/>
      <c r="D330" s="669"/>
      <c r="E330" s="675"/>
      <c r="F330" s="688"/>
      <c r="G330" s="689"/>
      <c r="H330" s="692"/>
      <c r="I330" s="669"/>
      <c r="J330" s="669"/>
      <c r="K330" s="669"/>
      <c r="L330" s="669"/>
      <c r="M330" s="669"/>
      <c r="N330" s="669"/>
      <c r="O330" s="669"/>
      <c r="P330" s="669"/>
      <c r="Q330" s="669"/>
      <c r="R330" s="669"/>
      <c r="S330" s="669"/>
      <c r="T330" s="669"/>
      <c r="U330" s="669"/>
      <c r="V330" s="669"/>
      <c r="W330" s="669"/>
      <c r="X330" s="669"/>
      <c r="Y330" s="669"/>
    </row>
    <row r="331" spans="1:25" ht="14.25" customHeight="1">
      <c r="A331" s="669"/>
      <c r="B331" s="669"/>
      <c r="C331" s="669"/>
      <c r="D331" s="669"/>
      <c r="E331" s="675"/>
      <c r="F331" s="688"/>
      <c r="G331" s="689"/>
      <c r="H331" s="692"/>
      <c r="I331" s="669"/>
      <c r="J331" s="669"/>
      <c r="K331" s="669"/>
      <c r="L331" s="669"/>
      <c r="M331" s="669"/>
      <c r="N331" s="669"/>
      <c r="O331" s="669"/>
      <c r="P331" s="669"/>
      <c r="Q331" s="669"/>
      <c r="R331" s="669"/>
      <c r="S331" s="669"/>
      <c r="T331" s="669"/>
      <c r="U331" s="669"/>
      <c r="V331" s="669"/>
      <c r="W331" s="669"/>
      <c r="X331" s="669"/>
      <c r="Y331" s="669"/>
    </row>
    <row r="332" spans="1:25" ht="14.25" customHeight="1">
      <c r="A332" s="669"/>
      <c r="B332" s="669"/>
      <c r="C332" s="669"/>
      <c r="D332" s="669"/>
      <c r="E332" s="675"/>
      <c r="F332" s="688"/>
      <c r="G332" s="689"/>
      <c r="H332" s="692"/>
      <c r="I332" s="669"/>
      <c r="J332" s="669"/>
      <c r="K332" s="669"/>
      <c r="L332" s="669"/>
      <c r="M332" s="669"/>
      <c r="N332" s="669"/>
      <c r="O332" s="669"/>
      <c r="P332" s="669"/>
      <c r="Q332" s="669"/>
      <c r="R332" s="669"/>
      <c r="S332" s="669"/>
      <c r="T332" s="669"/>
      <c r="U332" s="669"/>
      <c r="V332" s="669"/>
      <c r="W332" s="669"/>
      <c r="X332" s="669"/>
      <c r="Y332" s="669"/>
    </row>
    <row r="333" spans="1:25" ht="14.25" customHeight="1">
      <c r="A333" s="669"/>
      <c r="B333" s="669"/>
      <c r="C333" s="669"/>
      <c r="D333" s="669"/>
      <c r="E333" s="675"/>
      <c r="F333" s="688"/>
      <c r="G333" s="689"/>
      <c r="H333" s="692"/>
      <c r="I333" s="669"/>
      <c r="J333" s="669"/>
      <c r="K333" s="669"/>
      <c r="L333" s="669"/>
      <c r="M333" s="669"/>
      <c r="N333" s="669"/>
      <c r="O333" s="669"/>
      <c r="P333" s="669"/>
      <c r="Q333" s="669"/>
      <c r="R333" s="669"/>
      <c r="S333" s="669"/>
      <c r="T333" s="669"/>
      <c r="U333" s="669"/>
      <c r="V333" s="669"/>
      <c r="W333" s="669"/>
      <c r="X333" s="669"/>
      <c r="Y333" s="669"/>
    </row>
    <row r="334" spans="1:25" ht="14.25" customHeight="1">
      <c r="A334" s="669"/>
      <c r="B334" s="669"/>
      <c r="C334" s="669"/>
      <c r="D334" s="669"/>
      <c r="E334" s="675"/>
      <c r="F334" s="688"/>
      <c r="G334" s="689"/>
      <c r="H334" s="692"/>
      <c r="I334" s="669"/>
      <c r="J334" s="669"/>
      <c r="K334" s="669"/>
      <c r="L334" s="669"/>
      <c r="M334" s="669"/>
      <c r="N334" s="669"/>
      <c r="O334" s="669"/>
      <c r="P334" s="669"/>
      <c r="Q334" s="669"/>
      <c r="R334" s="669"/>
      <c r="S334" s="669"/>
      <c r="T334" s="669"/>
      <c r="U334" s="669"/>
      <c r="V334" s="669"/>
      <c r="W334" s="669"/>
      <c r="X334" s="669"/>
      <c r="Y334" s="669"/>
    </row>
    <row r="335" spans="1:25" ht="14.25" customHeight="1">
      <c r="A335" s="669"/>
      <c r="B335" s="669"/>
      <c r="C335" s="669"/>
      <c r="D335" s="669"/>
      <c r="E335" s="675"/>
      <c r="F335" s="688"/>
      <c r="G335" s="689"/>
      <c r="H335" s="692"/>
      <c r="I335" s="669"/>
      <c r="J335" s="669"/>
      <c r="K335" s="669"/>
      <c r="L335" s="669"/>
      <c r="M335" s="669"/>
      <c r="N335" s="669"/>
      <c r="O335" s="669"/>
      <c r="P335" s="669"/>
      <c r="Q335" s="669"/>
      <c r="R335" s="669"/>
      <c r="S335" s="669"/>
      <c r="T335" s="669"/>
      <c r="U335" s="669"/>
      <c r="V335" s="669"/>
      <c r="W335" s="669"/>
      <c r="X335" s="669"/>
      <c r="Y335" s="669"/>
    </row>
    <row r="336" spans="1:25" ht="14.25" customHeight="1">
      <c r="A336" s="669"/>
      <c r="B336" s="669"/>
      <c r="C336" s="669"/>
      <c r="D336" s="669"/>
      <c r="E336" s="675"/>
      <c r="F336" s="688"/>
      <c r="G336" s="689"/>
      <c r="H336" s="692"/>
      <c r="I336" s="669"/>
      <c r="J336" s="669"/>
      <c r="K336" s="669"/>
      <c r="L336" s="669"/>
      <c r="M336" s="669"/>
      <c r="N336" s="669"/>
      <c r="O336" s="669"/>
      <c r="P336" s="669"/>
      <c r="Q336" s="669"/>
      <c r="R336" s="669"/>
      <c r="S336" s="669"/>
      <c r="T336" s="669"/>
      <c r="U336" s="669"/>
      <c r="V336" s="669"/>
      <c r="W336" s="669"/>
      <c r="X336" s="669"/>
      <c r="Y336" s="669"/>
    </row>
    <row r="337" spans="1:25" ht="14.25" customHeight="1">
      <c r="A337" s="669"/>
      <c r="B337" s="669"/>
      <c r="C337" s="669"/>
      <c r="D337" s="669"/>
      <c r="E337" s="675"/>
      <c r="F337" s="688"/>
      <c r="G337" s="689"/>
      <c r="H337" s="692"/>
      <c r="I337" s="669"/>
      <c r="J337" s="669"/>
      <c r="K337" s="669"/>
      <c r="L337" s="669"/>
      <c r="M337" s="669"/>
      <c r="N337" s="669"/>
      <c r="O337" s="669"/>
      <c r="P337" s="669"/>
      <c r="Q337" s="669"/>
      <c r="R337" s="669"/>
      <c r="S337" s="669"/>
      <c r="T337" s="669"/>
      <c r="U337" s="669"/>
      <c r="V337" s="669"/>
      <c r="W337" s="669"/>
      <c r="X337" s="669"/>
      <c r="Y337" s="669"/>
    </row>
    <row r="338" spans="1:25" ht="14.25" customHeight="1">
      <c r="A338" s="669"/>
      <c r="B338" s="669"/>
      <c r="C338" s="669"/>
      <c r="D338" s="669"/>
      <c r="E338" s="675"/>
      <c r="F338" s="688"/>
      <c r="G338" s="689"/>
      <c r="H338" s="692"/>
      <c r="I338" s="669"/>
      <c r="J338" s="669"/>
      <c r="K338" s="669"/>
      <c r="L338" s="669"/>
      <c r="M338" s="669"/>
      <c r="N338" s="669"/>
      <c r="O338" s="669"/>
      <c r="P338" s="669"/>
      <c r="Q338" s="669"/>
      <c r="R338" s="669"/>
      <c r="S338" s="669"/>
      <c r="T338" s="669"/>
      <c r="U338" s="669"/>
      <c r="V338" s="669"/>
      <c r="W338" s="669"/>
      <c r="X338" s="669"/>
      <c r="Y338" s="669"/>
    </row>
    <row r="339" spans="1:25" ht="14.25" customHeight="1">
      <c r="A339" s="669"/>
      <c r="B339" s="669"/>
      <c r="C339" s="669"/>
      <c r="D339" s="669"/>
      <c r="E339" s="675"/>
      <c r="F339" s="688"/>
      <c r="G339" s="689"/>
      <c r="H339" s="692"/>
      <c r="I339" s="669"/>
      <c r="J339" s="669"/>
      <c r="K339" s="669"/>
      <c r="L339" s="669"/>
      <c r="M339" s="669"/>
      <c r="N339" s="669"/>
      <c r="O339" s="669"/>
      <c r="P339" s="669"/>
      <c r="Q339" s="669"/>
      <c r="R339" s="669"/>
      <c r="S339" s="669"/>
      <c r="T339" s="669"/>
      <c r="U339" s="669"/>
      <c r="V339" s="669"/>
      <c r="W339" s="669"/>
      <c r="X339" s="669"/>
      <c r="Y339" s="669"/>
    </row>
    <row r="340" spans="1:25" ht="14.25" customHeight="1">
      <c r="A340" s="669"/>
      <c r="B340" s="669"/>
      <c r="C340" s="669"/>
      <c r="D340" s="669"/>
      <c r="E340" s="675"/>
      <c r="F340" s="688"/>
      <c r="G340" s="689"/>
      <c r="H340" s="692"/>
      <c r="I340" s="669"/>
      <c r="J340" s="669"/>
      <c r="K340" s="669"/>
      <c r="L340" s="669"/>
      <c r="M340" s="669"/>
      <c r="N340" s="669"/>
      <c r="O340" s="669"/>
      <c r="P340" s="669"/>
      <c r="Q340" s="669"/>
      <c r="R340" s="669"/>
      <c r="S340" s="669"/>
      <c r="T340" s="669"/>
      <c r="U340" s="669"/>
      <c r="V340" s="669"/>
      <c r="W340" s="669"/>
      <c r="X340" s="669"/>
      <c r="Y340" s="669"/>
    </row>
    <row r="341" spans="1:25" ht="14.25" customHeight="1">
      <c r="A341" s="669"/>
      <c r="B341" s="669"/>
      <c r="C341" s="669"/>
      <c r="D341" s="669"/>
      <c r="E341" s="675"/>
      <c r="F341" s="688"/>
      <c r="G341" s="689"/>
      <c r="H341" s="692"/>
      <c r="I341" s="669"/>
      <c r="J341" s="669"/>
      <c r="K341" s="669"/>
      <c r="L341" s="669"/>
      <c r="M341" s="669"/>
      <c r="N341" s="669"/>
      <c r="O341" s="669"/>
      <c r="P341" s="669"/>
      <c r="Q341" s="669"/>
      <c r="R341" s="669"/>
      <c r="S341" s="669"/>
      <c r="T341" s="669"/>
      <c r="U341" s="669"/>
      <c r="V341" s="669"/>
      <c r="W341" s="669"/>
      <c r="X341" s="669"/>
      <c r="Y341" s="669"/>
    </row>
    <row r="342" spans="1:25" ht="14.25" customHeight="1">
      <c r="A342" s="669"/>
      <c r="B342" s="669"/>
      <c r="C342" s="669"/>
      <c r="D342" s="669"/>
      <c r="E342" s="675"/>
      <c r="F342" s="688"/>
      <c r="G342" s="689"/>
      <c r="H342" s="692"/>
      <c r="I342" s="669"/>
      <c r="J342" s="669"/>
      <c r="K342" s="669"/>
      <c r="L342" s="669"/>
      <c r="M342" s="669"/>
      <c r="N342" s="669"/>
      <c r="O342" s="669"/>
      <c r="P342" s="669"/>
      <c r="Q342" s="669"/>
      <c r="R342" s="669"/>
      <c r="S342" s="669"/>
      <c r="T342" s="669"/>
      <c r="U342" s="669"/>
      <c r="V342" s="669"/>
      <c r="W342" s="669"/>
      <c r="X342" s="669"/>
      <c r="Y342" s="669"/>
    </row>
    <row r="343" spans="1:25" ht="14.25" customHeight="1">
      <c r="A343" s="669"/>
      <c r="B343" s="669"/>
      <c r="C343" s="669"/>
      <c r="D343" s="669"/>
      <c r="E343" s="675"/>
      <c r="F343" s="688"/>
      <c r="G343" s="689"/>
      <c r="H343" s="692"/>
      <c r="I343" s="669"/>
      <c r="J343" s="669"/>
      <c r="K343" s="669"/>
      <c r="L343" s="669"/>
      <c r="M343" s="669"/>
      <c r="N343" s="669"/>
      <c r="O343" s="669"/>
      <c r="P343" s="669"/>
      <c r="Q343" s="669"/>
      <c r="R343" s="669"/>
      <c r="S343" s="669"/>
      <c r="T343" s="669"/>
      <c r="U343" s="669"/>
      <c r="V343" s="669"/>
      <c r="W343" s="669"/>
      <c r="X343" s="669"/>
      <c r="Y343" s="669"/>
    </row>
    <row r="344" spans="1:25" ht="14.25" customHeight="1">
      <c r="A344" s="669"/>
      <c r="B344" s="669"/>
      <c r="C344" s="669"/>
      <c r="D344" s="669"/>
      <c r="E344" s="675"/>
      <c r="F344" s="688"/>
      <c r="G344" s="689"/>
      <c r="H344" s="692"/>
      <c r="I344" s="669"/>
      <c r="J344" s="669"/>
      <c r="K344" s="669"/>
      <c r="L344" s="669"/>
      <c r="M344" s="669"/>
      <c r="N344" s="669"/>
      <c r="O344" s="669"/>
      <c r="P344" s="669"/>
      <c r="Q344" s="669"/>
      <c r="R344" s="669"/>
      <c r="S344" s="669"/>
      <c r="T344" s="669"/>
      <c r="U344" s="669"/>
      <c r="V344" s="669"/>
      <c r="W344" s="669"/>
      <c r="X344" s="669"/>
      <c r="Y344" s="669"/>
    </row>
    <row r="345" spans="1:25" ht="14.25" customHeight="1">
      <c r="A345" s="669"/>
      <c r="B345" s="669"/>
      <c r="C345" s="669"/>
      <c r="D345" s="669"/>
      <c r="E345" s="675"/>
      <c r="F345" s="688"/>
      <c r="G345" s="689"/>
      <c r="H345" s="692"/>
      <c r="I345" s="669"/>
      <c r="J345" s="669"/>
      <c r="K345" s="669"/>
      <c r="L345" s="669"/>
      <c r="M345" s="669"/>
      <c r="N345" s="669"/>
      <c r="O345" s="669"/>
      <c r="P345" s="669"/>
      <c r="Q345" s="669"/>
      <c r="R345" s="669"/>
      <c r="S345" s="669"/>
      <c r="T345" s="669"/>
      <c r="U345" s="669"/>
      <c r="V345" s="669"/>
      <c r="W345" s="669"/>
      <c r="X345" s="669"/>
      <c r="Y345" s="669"/>
    </row>
    <row r="346" spans="1:25" ht="14.25" customHeight="1">
      <c r="A346" s="669"/>
      <c r="B346" s="669"/>
      <c r="C346" s="669"/>
      <c r="D346" s="669"/>
      <c r="E346" s="675"/>
      <c r="F346" s="688"/>
      <c r="G346" s="689"/>
      <c r="H346" s="692"/>
      <c r="I346" s="669"/>
      <c r="J346" s="669"/>
      <c r="K346" s="669"/>
      <c r="L346" s="669"/>
      <c r="M346" s="669"/>
      <c r="N346" s="669"/>
      <c r="O346" s="669"/>
      <c r="P346" s="669"/>
      <c r="Q346" s="669"/>
      <c r="R346" s="669"/>
      <c r="S346" s="669"/>
      <c r="T346" s="669"/>
      <c r="U346" s="669"/>
      <c r="V346" s="669"/>
      <c r="W346" s="669"/>
      <c r="X346" s="669"/>
      <c r="Y346" s="669"/>
    </row>
    <row r="347" spans="1:25" ht="14.25" customHeight="1">
      <c r="A347" s="669"/>
      <c r="B347" s="669"/>
      <c r="C347" s="669"/>
      <c r="D347" s="669"/>
      <c r="E347" s="675"/>
      <c r="F347" s="688"/>
      <c r="G347" s="689"/>
      <c r="H347" s="692"/>
      <c r="I347" s="669"/>
      <c r="J347" s="669"/>
      <c r="K347" s="669"/>
      <c r="L347" s="669"/>
      <c r="M347" s="669"/>
      <c r="N347" s="669"/>
      <c r="O347" s="669"/>
      <c r="P347" s="669"/>
      <c r="Q347" s="669"/>
      <c r="R347" s="669"/>
      <c r="S347" s="669"/>
      <c r="T347" s="669"/>
      <c r="U347" s="669"/>
      <c r="V347" s="669"/>
      <c r="W347" s="669"/>
      <c r="X347" s="669"/>
      <c r="Y347" s="669"/>
    </row>
    <row r="348" spans="1:25" ht="14.25" customHeight="1">
      <c r="A348" s="669"/>
      <c r="B348" s="669"/>
      <c r="C348" s="669"/>
      <c r="D348" s="669"/>
      <c r="E348" s="675"/>
      <c r="F348" s="688"/>
      <c r="G348" s="689"/>
      <c r="H348" s="692"/>
      <c r="I348" s="669"/>
      <c r="J348" s="669"/>
      <c r="K348" s="669"/>
      <c r="L348" s="669"/>
      <c r="M348" s="669"/>
      <c r="N348" s="669"/>
      <c r="O348" s="669"/>
      <c r="P348" s="669"/>
      <c r="Q348" s="669"/>
      <c r="R348" s="669"/>
      <c r="S348" s="669"/>
      <c r="T348" s="669"/>
      <c r="U348" s="669"/>
      <c r="V348" s="669"/>
      <c r="W348" s="669"/>
      <c r="X348" s="669"/>
      <c r="Y348" s="669"/>
    </row>
    <row r="349" spans="1:25" ht="14.25" customHeight="1">
      <c r="A349" s="669"/>
      <c r="B349" s="669"/>
      <c r="C349" s="669"/>
      <c r="D349" s="669"/>
      <c r="E349" s="675"/>
      <c r="F349" s="688"/>
      <c r="G349" s="689"/>
      <c r="H349" s="692"/>
      <c r="I349" s="669"/>
      <c r="J349" s="669"/>
      <c r="K349" s="669"/>
      <c r="L349" s="669"/>
      <c r="M349" s="669"/>
      <c r="N349" s="669"/>
      <c r="O349" s="669"/>
      <c r="P349" s="669"/>
      <c r="Q349" s="669"/>
      <c r="R349" s="669"/>
      <c r="S349" s="669"/>
      <c r="T349" s="669"/>
      <c r="U349" s="669"/>
      <c r="V349" s="669"/>
      <c r="W349" s="669"/>
      <c r="X349" s="669"/>
      <c r="Y349" s="669"/>
    </row>
    <row r="350" spans="1:25" ht="14.25" customHeight="1">
      <c r="A350" s="669"/>
      <c r="B350" s="669"/>
      <c r="C350" s="669"/>
      <c r="D350" s="669"/>
      <c r="E350" s="675"/>
      <c r="F350" s="688"/>
      <c r="G350" s="689"/>
      <c r="H350" s="692"/>
      <c r="I350" s="669"/>
      <c r="J350" s="669"/>
      <c r="K350" s="669"/>
      <c r="L350" s="669"/>
      <c r="M350" s="669"/>
      <c r="N350" s="669"/>
      <c r="O350" s="669"/>
      <c r="P350" s="669"/>
      <c r="Q350" s="669"/>
      <c r="R350" s="669"/>
      <c r="S350" s="669"/>
      <c r="T350" s="669"/>
      <c r="U350" s="669"/>
      <c r="V350" s="669"/>
      <c r="W350" s="669"/>
      <c r="X350" s="669"/>
      <c r="Y350" s="669"/>
    </row>
    <row r="351" spans="1:25" ht="14.25" customHeight="1">
      <c r="A351" s="669"/>
      <c r="B351" s="669"/>
      <c r="C351" s="669"/>
      <c r="D351" s="669"/>
      <c r="E351" s="675"/>
      <c r="F351" s="688"/>
      <c r="G351" s="689"/>
      <c r="H351" s="692"/>
      <c r="I351" s="669"/>
      <c r="J351" s="669"/>
      <c r="K351" s="669"/>
      <c r="L351" s="669"/>
      <c r="M351" s="669"/>
      <c r="N351" s="669"/>
      <c r="O351" s="669"/>
      <c r="P351" s="669"/>
      <c r="Q351" s="669"/>
      <c r="R351" s="669"/>
      <c r="S351" s="669"/>
      <c r="T351" s="669"/>
      <c r="U351" s="669"/>
      <c r="V351" s="669"/>
      <c r="W351" s="669"/>
      <c r="X351" s="669"/>
      <c r="Y351" s="669"/>
    </row>
    <row r="352" spans="1:25" ht="14.25" customHeight="1">
      <c r="A352" s="669"/>
      <c r="B352" s="669"/>
      <c r="C352" s="669"/>
      <c r="D352" s="669"/>
      <c r="E352" s="675"/>
      <c r="F352" s="688"/>
      <c r="G352" s="689"/>
      <c r="H352" s="692"/>
      <c r="I352" s="669"/>
      <c r="J352" s="669"/>
      <c r="K352" s="669"/>
      <c r="L352" s="669"/>
      <c r="M352" s="669"/>
      <c r="N352" s="669"/>
      <c r="O352" s="669"/>
      <c r="P352" s="669"/>
      <c r="Q352" s="669"/>
      <c r="R352" s="669"/>
      <c r="S352" s="669"/>
      <c r="T352" s="669"/>
      <c r="U352" s="669"/>
      <c r="V352" s="669"/>
      <c r="W352" s="669"/>
      <c r="X352" s="669"/>
      <c r="Y352" s="669"/>
    </row>
    <row r="353" spans="1:25" ht="14.25" customHeight="1">
      <c r="A353" s="669"/>
      <c r="B353" s="669"/>
      <c r="C353" s="669"/>
      <c r="D353" s="669"/>
      <c r="E353" s="675"/>
      <c r="F353" s="688"/>
      <c r="G353" s="689"/>
      <c r="H353" s="692"/>
      <c r="I353" s="669"/>
      <c r="J353" s="669"/>
      <c r="K353" s="669"/>
      <c r="L353" s="669"/>
      <c r="M353" s="669"/>
      <c r="N353" s="669"/>
      <c r="O353" s="669"/>
      <c r="P353" s="669"/>
      <c r="Q353" s="669"/>
      <c r="R353" s="669"/>
      <c r="S353" s="669"/>
      <c r="T353" s="669"/>
      <c r="U353" s="669"/>
      <c r="V353" s="669"/>
      <c r="W353" s="669"/>
      <c r="X353" s="669"/>
      <c r="Y353" s="669"/>
    </row>
    <row r="354" spans="1:25" ht="14.25" customHeight="1">
      <c r="A354" s="669"/>
      <c r="B354" s="669"/>
      <c r="C354" s="669"/>
      <c r="D354" s="669"/>
      <c r="E354" s="675"/>
      <c r="F354" s="688"/>
      <c r="G354" s="689"/>
      <c r="H354" s="692"/>
      <c r="I354" s="669"/>
      <c r="J354" s="669"/>
      <c r="K354" s="669"/>
      <c r="L354" s="669"/>
      <c r="M354" s="669"/>
      <c r="N354" s="669"/>
      <c r="O354" s="669"/>
      <c r="P354" s="669"/>
      <c r="Q354" s="669"/>
      <c r="R354" s="669"/>
      <c r="S354" s="669"/>
      <c r="T354" s="669"/>
      <c r="U354" s="669"/>
      <c r="V354" s="669"/>
      <c r="W354" s="669"/>
      <c r="X354" s="669"/>
      <c r="Y354" s="669"/>
    </row>
    <row r="355" spans="1:25" ht="14.25" customHeight="1">
      <c r="A355" s="669"/>
      <c r="B355" s="669"/>
      <c r="C355" s="669"/>
      <c r="D355" s="669"/>
      <c r="E355" s="675"/>
      <c r="F355" s="688"/>
      <c r="G355" s="689"/>
      <c r="H355" s="692"/>
      <c r="I355" s="669"/>
      <c r="J355" s="669"/>
      <c r="K355" s="669"/>
      <c r="L355" s="669"/>
      <c r="M355" s="669"/>
      <c r="N355" s="669"/>
      <c r="O355" s="669"/>
      <c r="P355" s="669"/>
      <c r="Q355" s="669"/>
      <c r="R355" s="669"/>
      <c r="S355" s="669"/>
      <c r="T355" s="669"/>
      <c r="U355" s="669"/>
      <c r="V355" s="669"/>
      <c r="W355" s="669"/>
      <c r="X355" s="669"/>
      <c r="Y355" s="669"/>
    </row>
    <row r="356" spans="1:25" ht="14.25" customHeight="1">
      <c r="A356" s="669"/>
      <c r="B356" s="669"/>
      <c r="C356" s="669"/>
      <c r="D356" s="669"/>
      <c r="E356" s="675"/>
      <c r="F356" s="688"/>
      <c r="G356" s="689"/>
      <c r="H356" s="692"/>
      <c r="I356" s="669"/>
      <c r="J356" s="669"/>
      <c r="K356" s="669"/>
      <c r="L356" s="669"/>
      <c r="M356" s="669"/>
      <c r="N356" s="669"/>
      <c r="O356" s="669"/>
      <c r="P356" s="669"/>
      <c r="Q356" s="669"/>
      <c r="R356" s="669"/>
      <c r="S356" s="669"/>
      <c r="T356" s="669"/>
      <c r="U356" s="669"/>
      <c r="V356" s="669"/>
      <c r="W356" s="669"/>
      <c r="X356" s="669"/>
      <c r="Y356" s="669"/>
    </row>
    <row r="357" spans="1:25" ht="14.25" customHeight="1">
      <c r="A357" s="669"/>
      <c r="B357" s="669"/>
      <c r="C357" s="669"/>
      <c r="D357" s="669"/>
      <c r="E357" s="675"/>
      <c r="F357" s="688"/>
      <c r="G357" s="689"/>
      <c r="H357" s="692"/>
      <c r="I357" s="669"/>
      <c r="J357" s="669"/>
      <c r="K357" s="669"/>
      <c r="L357" s="669"/>
      <c r="M357" s="669"/>
      <c r="N357" s="669"/>
      <c r="O357" s="669"/>
      <c r="P357" s="669"/>
      <c r="Q357" s="669"/>
      <c r="R357" s="669"/>
      <c r="S357" s="669"/>
      <c r="T357" s="669"/>
      <c r="U357" s="669"/>
      <c r="V357" s="669"/>
      <c r="W357" s="669"/>
      <c r="X357" s="669"/>
      <c r="Y357" s="669"/>
    </row>
    <row r="358" spans="1:25" ht="14.25" customHeight="1">
      <c r="A358" s="669"/>
      <c r="B358" s="669"/>
      <c r="C358" s="669"/>
      <c r="D358" s="669"/>
      <c r="E358" s="675"/>
      <c r="F358" s="688"/>
      <c r="G358" s="689"/>
      <c r="H358" s="692"/>
      <c r="I358" s="669"/>
      <c r="J358" s="669"/>
      <c r="K358" s="669"/>
      <c r="L358" s="669"/>
      <c r="M358" s="669"/>
      <c r="N358" s="669"/>
      <c r="O358" s="669"/>
      <c r="P358" s="669"/>
      <c r="Q358" s="669"/>
      <c r="R358" s="669"/>
      <c r="S358" s="669"/>
      <c r="T358" s="669"/>
      <c r="U358" s="669"/>
      <c r="V358" s="669"/>
      <c r="W358" s="669"/>
      <c r="X358" s="669"/>
      <c r="Y358" s="669"/>
    </row>
    <row r="359" spans="1:25" ht="14.25" customHeight="1">
      <c r="A359" s="669"/>
      <c r="B359" s="669"/>
      <c r="C359" s="669"/>
      <c r="D359" s="669"/>
      <c r="E359" s="675"/>
      <c r="F359" s="688"/>
      <c r="G359" s="689"/>
      <c r="H359" s="692"/>
      <c r="I359" s="669"/>
      <c r="J359" s="669"/>
      <c r="K359" s="669"/>
      <c r="L359" s="669"/>
      <c r="M359" s="669"/>
      <c r="N359" s="669"/>
      <c r="O359" s="669"/>
      <c r="P359" s="669"/>
      <c r="Q359" s="669"/>
      <c r="R359" s="669"/>
      <c r="S359" s="669"/>
      <c r="T359" s="669"/>
      <c r="U359" s="669"/>
      <c r="V359" s="669"/>
      <c r="W359" s="669"/>
      <c r="X359" s="669"/>
      <c r="Y359" s="669"/>
    </row>
    <row r="360" spans="1:25" ht="14.25" customHeight="1">
      <c r="A360" s="669"/>
      <c r="B360" s="669"/>
      <c r="C360" s="669"/>
      <c r="D360" s="669"/>
      <c r="E360" s="675"/>
      <c r="F360" s="688"/>
      <c r="G360" s="689"/>
      <c r="H360" s="692"/>
      <c r="I360" s="669"/>
      <c r="J360" s="669"/>
      <c r="K360" s="669"/>
      <c r="L360" s="669"/>
      <c r="M360" s="669"/>
      <c r="N360" s="669"/>
      <c r="O360" s="669"/>
      <c r="P360" s="669"/>
      <c r="Q360" s="669"/>
      <c r="R360" s="669"/>
      <c r="S360" s="669"/>
      <c r="T360" s="669"/>
      <c r="U360" s="669"/>
      <c r="V360" s="669"/>
      <c r="W360" s="669"/>
      <c r="X360" s="669"/>
      <c r="Y360" s="669"/>
    </row>
    <row r="361" spans="1:25" ht="14.25" customHeight="1">
      <c r="A361" s="669"/>
      <c r="B361" s="669"/>
      <c r="C361" s="669"/>
      <c r="D361" s="669"/>
      <c r="E361" s="675"/>
      <c r="F361" s="688"/>
      <c r="G361" s="689"/>
      <c r="H361" s="692"/>
      <c r="I361" s="669"/>
      <c r="J361" s="669"/>
      <c r="K361" s="669"/>
      <c r="L361" s="669"/>
      <c r="M361" s="669"/>
      <c r="N361" s="669"/>
      <c r="O361" s="669"/>
      <c r="P361" s="669"/>
      <c r="Q361" s="669"/>
      <c r="R361" s="669"/>
      <c r="S361" s="669"/>
      <c r="T361" s="669"/>
      <c r="U361" s="669"/>
      <c r="V361" s="669"/>
      <c r="W361" s="669"/>
      <c r="X361" s="669"/>
      <c r="Y361" s="669"/>
    </row>
    <row r="362" spans="1:25" ht="14.25" customHeight="1">
      <c r="A362" s="669"/>
      <c r="B362" s="669"/>
      <c r="C362" s="669"/>
      <c r="D362" s="669"/>
      <c r="E362" s="675"/>
      <c r="F362" s="688"/>
      <c r="G362" s="689"/>
      <c r="H362" s="692"/>
      <c r="I362" s="669"/>
      <c r="J362" s="669"/>
      <c r="K362" s="669"/>
      <c r="L362" s="669"/>
      <c r="M362" s="669"/>
      <c r="N362" s="669"/>
      <c r="O362" s="669"/>
      <c r="P362" s="669"/>
      <c r="Q362" s="669"/>
      <c r="R362" s="669"/>
      <c r="S362" s="669"/>
      <c r="T362" s="669"/>
      <c r="U362" s="669"/>
      <c r="V362" s="669"/>
      <c r="W362" s="669"/>
      <c r="X362" s="669"/>
      <c r="Y362" s="669"/>
    </row>
    <row r="363" spans="1:25" ht="14.25" customHeight="1">
      <c r="A363" s="669"/>
      <c r="B363" s="669"/>
      <c r="C363" s="669"/>
      <c r="D363" s="669"/>
      <c r="E363" s="675"/>
      <c r="F363" s="688"/>
      <c r="G363" s="689"/>
      <c r="H363" s="692"/>
      <c r="I363" s="669"/>
      <c r="J363" s="669"/>
      <c r="K363" s="669"/>
      <c r="L363" s="669"/>
      <c r="M363" s="669"/>
      <c r="N363" s="669"/>
      <c r="O363" s="669"/>
      <c r="P363" s="669"/>
      <c r="Q363" s="669"/>
      <c r="R363" s="669"/>
      <c r="S363" s="669"/>
      <c r="T363" s="669"/>
      <c r="U363" s="669"/>
      <c r="V363" s="669"/>
      <c r="W363" s="669"/>
      <c r="X363" s="669"/>
      <c r="Y363" s="669"/>
    </row>
    <row r="364" spans="1:25" ht="14.25" customHeight="1">
      <c r="A364" s="669"/>
      <c r="B364" s="669"/>
      <c r="C364" s="669"/>
      <c r="D364" s="669"/>
      <c r="E364" s="675"/>
      <c r="F364" s="688"/>
      <c r="G364" s="689"/>
      <c r="H364" s="692"/>
      <c r="I364" s="669"/>
      <c r="J364" s="669"/>
      <c r="K364" s="669"/>
      <c r="L364" s="669"/>
      <c r="M364" s="669"/>
      <c r="N364" s="669"/>
      <c r="O364" s="669"/>
      <c r="P364" s="669"/>
      <c r="Q364" s="669"/>
      <c r="R364" s="669"/>
      <c r="S364" s="669"/>
      <c r="T364" s="669"/>
      <c r="U364" s="669"/>
      <c r="V364" s="669"/>
      <c r="W364" s="669"/>
      <c r="X364" s="669"/>
      <c r="Y364" s="669"/>
    </row>
    <row r="365" spans="1:25" ht="14.25" customHeight="1">
      <c r="A365" s="669"/>
      <c r="B365" s="669"/>
      <c r="C365" s="669"/>
      <c r="D365" s="669"/>
      <c r="E365" s="675"/>
      <c r="F365" s="688"/>
      <c r="G365" s="689"/>
      <c r="H365" s="692"/>
      <c r="I365" s="669"/>
      <c r="J365" s="669"/>
      <c r="K365" s="669"/>
      <c r="L365" s="669"/>
      <c r="M365" s="669"/>
      <c r="N365" s="669"/>
      <c r="O365" s="669"/>
      <c r="P365" s="669"/>
      <c r="Q365" s="669"/>
      <c r="R365" s="669"/>
      <c r="S365" s="669"/>
      <c r="T365" s="669"/>
      <c r="U365" s="669"/>
      <c r="V365" s="669"/>
      <c r="W365" s="669"/>
      <c r="X365" s="669"/>
      <c r="Y365" s="669"/>
    </row>
    <row r="366" spans="1:25" ht="14.25" customHeight="1">
      <c r="A366" s="669"/>
      <c r="B366" s="669"/>
      <c r="C366" s="669"/>
      <c r="D366" s="669"/>
      <c r="E366" s="675"/>
      <c r="F366" s="688"/>
      <c r="G366" s="689"/>
      <c r="H366" s="692"/>
      <c r="I366" s="669"/>
      <c r="J366" s="669"/>
      <c r="K366" s="669"/>
      <c r="L366" s="669"/>
      <c r="M366" s="669"/>
      <c r="N366" s="669"/>
      <c r="O366" s="669"/>
      <c r="P366" s="669"/>
      <c r="Q366" s="669"/>
      <c r="R366" s="669"/>
      <c r="S366" s="669"/>
      <c r="T366" s="669"/>
      <c r="U366" s="669"/>
      <c r="V366" s="669"/>
      <c r="W366" s="669"/>
      <c r="X366" s="669"/>
      <c r="Y366" s="669"/>
    </row>
    <row r="367" spans="1:25" ht="14.25" customHeight="1">
      <c r="A367" s="669"/>
      <c r="B367" s="669"/>
      <c r="C367" s="669"/>
      <c r="D367" s="669"/>
      <c r="E367" s="675"/>
      <c r="F367" s="688"/>
      <c r="G367" s="689"/>
      <c r="H367" s="692"/>
      <c r="I367" s="669"/>
      <c r="J367" s="669"/>
      <c r="K367" s="669"/>
      <c r="L367" s="669"/>
      <c r="M367" s="669"/>
      <c r="N367" s="669"/>
      <c r="O367" s="669"/>
      <c r="P367" s="669"/>
      <c r="Q367" s="669"/>
      <c r="R367" s="669"/>
      <c r="S367" s="669"/>
      <c r="T367" s="669"/>
      <c r="U367" s="669"/>
      <c r="V367" s="669"/>
      <c r="W367" s="669"/>
      <c r="X367" s="669"/>
      <c r="Y367" s="669"/>
    </row>
    <row r="368" spans="1:25" ht="14.25" customHeight="1">
      <c r="A368" s="669"/>
      <c r="B368" s="669"/>
      <c r="C368" s="669"/>
      <c r="D368" s="669"/>
      <c r="E368" s="675"/>
      <c r="F368" s="688"/>
      <c r="G368" s="689"/>
      <c r="H368" s="692"/>
      <c r="I368" s="669"/>
      <c r="J368" s="669"/>
      <c r="K368" s="669"/>
      <c r="L368" s="669"/>
      <c r="M368" s="669"/>
      <c r="N368" s="669"/>
      <c r="O368" s="669"/>
      <c r="P368" s="669"/>
      <c r="Q368" s="669"/>
      <c r="R368" s="669"/>
      <c r="S368" s="669"/>
      <c r="T368" s="669"/>
      <c r="U368" s="669"/>
      <c r="V368" s="669"/>
      <c r="W368" s="669"/>
      <c r="X368" s="669"/>
      <c r="Y368" s="669"/>
    </row>
    <row r="369" spans="1:25" ht="14.25" customHeight="1">
      <c r="A369" s="669"/>
      <c r="B369" s="669"/>
      <c r="C369" s="669"/>
      <c r="D369" s="669"/>
      <c r="E369" s="675"/>
      <c r="F369" s="688"/>
      <c r="G369" s="689"/>
      <c r="H369" s="692"/>
      <c r="I369" s="669"/>
      <c r="J369" s="669"/>
      <c r="K369" s="669"/>
      <c r="L369" s="669"/>
      <c r="M369" s="669"/>
      <c r="N369" s="669"/>
      <c r="O369" s="669"/>
      <c r="P369" s="669"/>
      <c r="Q369" s="669"/>
      <c r="R369" s="669"/>
      <c r="S369" s="669"/>
      <c r="T369" s="669"/>
      <c r="U369" s="669"/>
      <c r="V369" s="669"/>
      <c r="W369" s="669"/>
      <c r="X369" s="669"/>
      <c r="Y369" s="669"/>
    </row>
    <row r="370" spans="1:25" ht="14.25" customHeight="1">
      <c r="A370" s="669"/>
      <c r="B370" s="669"/>
      <c r="C370" s="669"/>
      <c r="D370" s="669"/>
      <c r="E370" s="675"/>
      <c r="F370" s="688"/>
      <c r="G370" s="689"/>
      <c r="H370" s="692"/>
      <c r="I370" s="669"/>
      <c r="J370" s="669"/>
      <c r="K370" s="669"/>
      <c r="L370" s="669"/>
      <c r="M370" s="669"/>
      <c r="N370" s="669"/>
      <c r="O370" s="669"/>
      <c r="P370" s="669"/>
      <c r="Q370" s="669"/>
      <c r="R370" s="669"/>
      <c r="S370" s="669"/>
      <c r="T370" s="669"/>
      <c r="U370" s="669"/>
      <c r="V370" s="669"/>
      <c r="W370" s="669"/>
      <c r="X370" s="669"/>
      <c r="Y370" s="669"/>
    </row>
    <row r="371" spans="1:25" ht="14.25" customHeight="1">
      <c r="A371" s="669"/>
      <c r="B371" s="669"/>
      <c r="C371" s="669"/>
      <c r="D371" s="669"/>
      <c r="E371" s="675"/>
      <c r="F371" s="688"/>
      <c r="G371" s="689"/>
      <c r="H371" s="692"/>
      <c r="I371" s="669"/>
      <c r="J371" s="669"/>
      <c r="K371" s="669"/>
      <c r="L371" s="669"/>
      <c r="M371" s="669"/>
      <c r="N371" s="669"/>
      <c r="O371" s="669"/>
      <c r="P371" s="669"/>
      <c r="Q371" s="669"/>
      <c r="R371" s="669"/>
      <c r="S371" s="669"/>
      <c r="T371" s="669"/>
      <c r="U371" s="669"/>
      <c r="V371" s="669"/>
      <c r="W371" s="669"/>
      <c r="X371" s="669"/>
      <c r="Y371" s="669"/>
    </row>
    <row r="372" spans="1:25" ht="14.25" customHeight="1">
      <c r="A372" s="669"/>
      <c r="B372" s="669"/>
      <c r="C372" s="669"/>
      <c r="D372" s="669"/>
      <c r="E372" s="675"/>
      <c r="F372" s="688"/>
      <c r="G372" s="689"/>
      <c r="H372" s="692"/>
      <c r="I372" s="669"/>
      <c r="J372" s="669"/>
      <c r="K372" s="669"/>
      <c r="L372" s="669"/>
      <c r="M372" s="669"/>
      <c r="N372" s="669"/>
      <c r="O372" s="669"/>
      <c r="P372" s="669"/>
      <c r="Q372" s="669"/>
      <c r="R372" s="669"/>
      <c r="S372" s="669"/>
      <c r="T372" s="669"/>
      <c r="U372" s="669"/>
      <c r="V372" s="669"/>
      <c r="W372" s="669"/>
      <c r="X372" s="669"/>
      <c r="Y372" s="669"/>
    </row>
    <row r="373" spans="1:25" ht="14.25" customHeight="1">
      <c r="A373" s="669"/>
      <c r="B373" s="669"/>
      <c r="C373" s="669"/>
      <c r="D373" s="669"/>
      <c r="E373" s="675"/>
      <c r="F373" s="688"/>
      <c r="G373" s="689"/>
      <c r="H373" s="692"/>
      <c r="I373" s="669"/>
      <c r="J373" s="669"/>
      <c r="K373" s="669"/>
      <c r="L373" s="669"/>
      <c r="M373" s="669"/>
      <c r="N373" s="669"/>
      <c r="O373" s="669"/>
      <c r="P373" s="669"/>
      <c r="Q373" s="669"/>
      <c r="R373" s="669"/>
      <c r="S373" s="669"/>
      <c r="T373" s="669"/>
      <c r="U373" s="669"/>
      <c r="V373" s="669"/>
      <c r="W373" s="669"/>
      <c r="X373" s="669"/>
      <c r="Y373" s="669"/>
    </row>
    <row r="374" spans="1:25" ht="14.25" customHeight="1">
      <c r="A374" s="669"/>
      <c r="B374" s="669"/>
      <c r="C374" s="669"/>
      <c r="D374" s="669"/>
      <c r="E374" s="675"/>
      <c r="F374" s="688"/>
      <c r="G374" s="689"/>
      <c r="H374" s="692"/>
      <c r="I374" s="669"/>
      <c r="J374" s="669"/>
      <c r="K374" s="669"/>
      <c r="L374" s="669"/>
      <c r="M374" s="669"/>
      <c r="N374" s="669"/>
      <c r="O374" s="669"/>
      <c r="P374" s="669"/>
      <c r="Q374" s="669"/>
      <c r="R374" s="669"/>
      <c r="S374" s="669"/>
      <c r="T374" s="669"/>
      <c r="U374" s="669"/>
      <c r="V374" s="669"/>
      <c r="W374" s="669"/>
      <c r="X374" s="669"/>
      <c r="Y374" s="669"/>
    </row>
    <row r="375" spans="1:25" ht="14.25" customHeight="1">
      <c r="A375" s="669"/>
      <c r="B375" s="669"/>
      <c r="C375" s="669"/>
      <c r="D375" s="669"/>
      <c r="E375" s="675"/>
      <c r="F375" s="688"/>
      <c r="G375" s="689"/>
      <c r="H375" s="692"/>
      <c r="I375" s="669"/>
      <c r="J375" s="669"/>
      <c r="K375" s="669"/>
      <c r="L375" s="669"/>
      <c r="M375" s="669"/>
      <c r="N375" s="669"/>
      <c r="O375" s="669"/>
      <c r="P375" s="669"/>
      <c r="Q375" s="669"/>
      <c r="R375" s="669"/>
      <c r="S375" s="669"/>
      <c r="T375" s="669"/>
      <c r="U375" s="669"/>
      <c r="V375" s="669"/>
      <c r="W375" s="669"/>
      <c r="X375" s="669"/>
      <c r="Y375" s="669"/>
    </row>
    <row r="376" spans="1:25" ht="14.25" customHeight="1">
      <c r="A376" s="669"/>
      <c r="B376" s="669"/>
      <c r="C376" s="669"/>
      <c r="D376" s="669"/>
      <c r="E376" s="675"/>
      <c r="F376" s="688"/>
      <c r="G376" s="689"/>
      <c r="H376" s="692"/>
      <c r="I376" s="669"/>
      <c r="J376" s="669"/>
      <c r="K376" s="669"/>
      <c r="L376" s="669"/>
      <c r="M376" s="669"/>
      <c r="N376" s="669"/>
      <c r="O376" s="669"/>
      <c r="P376" s="669"/>
      <c r="Q376" s="669"/>
      <c r="R376" s="669"/>
      <c r="S376" s="669"/>
      <c r="T376" s="669"/>
      <c r="U376" s="669"/>
      <c r="V376" s="669"/>
      <c r="W376" s="669"/>
      <c r="X376" s="669"/>
      <c r="Y376" s="669"/>
    </row>
    <row r="377" spans="1:25" ht="14.25" customHeight="1">
      <c r="A377" s="669"/>
      <c r="B377" s="669"/>
      <c r="C377" s="669"/>
      <c r="D377" s="669"/>
      <c r="E377" s="675"/>
      <c r="F377" s="688"/>
      <c r="G377" s="689"/>
      <c r="H377" s="692"/>
      <c r="I377" s="669"/>
      <c r="J377" s="669"/>
      <c r="K377" s="669"/>
      <c r="L377" s="669"/>
      <c r="M377" s="669"/>
      <c r="N377" s="669"/>
      <c r="O377" s="669"/>
      <c r="P377" s="669"/>
      <c r="Q377" s="669"/>
      <c r="R377" s="669"/>
      <c r="S377" s="669"/>
      <c r="T377" s="669"/>
      <c r="U377" s="669"/>
      <c r="V377" s="669"/>
      <c r="W377" s="669"/>
      <c r="X377" s="669"/>
      <c r="Y377" s="669"/>
    </row>
    <row r="378" spans="1:25" ht="14.25" customHeight="1">
      <c r="A378" s="669"/>
      <c r="B378" s="669"/>
      <c r="C378" s="669"/>
      <c r="D378" s="669"/>
      <c r="E378" s="675"/>
      <c r="F378" s="688"/>
      <c r="G378" s="689"/>
      <c r="H378" s="692"/>
      <c r="I378" s="669"/>
      <c r="J378" s="669"/>
      <c r="K378" s="669"/>
      <c r="L378" s="669"/>
      <c r="M378" s="669"/>
      <c r="N378" s="669"/>
      <c r="O378" s="669"/>
      <c r="P378" s="669"/>
      <c r="Q378" s="669"/>
      <c r="R378" s="669"/>
      <c r="S378" s="669"/>
      <c r="T378" s="669"/>
      <c r="U378" s="669"/>
      <c r="V378" s="669"/>
      <c r="W378" s="669"/>
      <c r="X378" s="669"/>
      <c r="Y378" s="669"/>
    </row>
    <row r="379" spans="1:25" ht="14.25" customHeight="1">
      <c r="A379" s="669"/>
      <c r="B379" s="669"/>
      <c r="C379" s="669"/>
      <c r="D379" s="669"/>
      <c r="E379" s="675"/>
      <c r="F379" s="688"/>
      <c r="G379" s="689"/>
      <c r="H379" s="692"/>
      <c r="I379" s="669"/>
      <c r="J379" s="669"/>
      <c r="K379" s="669"/>
      <c r="L379" s="669"/>
      <c r="M379" s="669"/>
      <c r="N379" s="669"/>
      <c r="O379" s="669"/>
      <c r="P379" s="669"/>
      <c r="Q379" s="669"/>
      <c r="R379" s="669"/>
      <c r="S379" s="669"/>
      <c r="T379" s="669"/>
      <c r="U379" s="669"/>
      <c r="V379" s="669"/>
      <c r="W379" s="669"/>
      <c r="X379" s="669"/>
      <c r="Y379" s="669"/>
    </row>
    <row r="380" spans="1:25" ht="14.25" customHeight="1">
      <c r="A380" s="669"/>
      <c r="B380" s="669"/>
      <c r="C380" s="669"/>
      <c r="D380" s="669"/>
      <c r="E380" s="675"/>
      <c r="F380" s="688"/>
      <c r="G380" s="689"/>
      <c r="H380" s="692"/>
      <c r="I380" s="669"/>
      <c r="J380" s="669"/>
      <c r="K380" s="669"/>
      <c r="L380" s="669"/>
      <c r="M380" s="669"/>
      <c r="N380" s="669"/>
      <c r="O380" s="669"/>
      <c r="P380" s="669"/>
      <c r="Q380" s="669"/>
      <c r="R380" s="669"/>
      <c r="S380" s="669"/>
      <c r="T380" s="669"/>
      <c r="U380" s="669"/>
      <c r="V380" s="669"/>
      <c r="W380" s="669"/>
      <c r="X380" s="669"/>
      <c r="Y380" s="669"/>
    </row>
    <row r="381" spans="1:25" ht="14.25" customHeight="1">
      <c r="A381" s="669"/>
      <c r="B381" s="669"/>
      <c r="C381" s="669"/>
      <c r="D381" s="669"/>
      <c r="E381" s="675"/>
      <c r="F381" s="688"/>
      <c r="G381" s="689"/>
      <c r="H381" s="692"/>
      <c r="I381" s="669"/>
      <c r="J381" s="669"/>
      <c r="K381" s="669"/>
      <c r="L381" s="669"/>
      <c r="M381" s="669"/>
      <c r="N381" s="669"/>
      <c r="O381" s="669"/>
      <c r="P381" s="669"/>
      <c r="Q381" s="669"/>
      <c r="R381" s="669"/>
      <c r="S381" s="669"/>
      <c r="T381" s="669"/>
      <c r="U381" s="669"/>
      <c r="V381" s="669"/>
      <c r="W381" s="669"/>
      <c r="X381" s="669"/>
      <c r="Y381" s="669"/>
    </row>
    <row r="382" spans="1:25" ht="14.25" customHeight="1">
      <c r="A382" s="669"/>
      <c r="B382" s="669"/>
      <c r="C382" s="669"/>
      <c r="D382" s="669"/>
      <c r="E382" s="675"/>
      <c r="F382" s="688"/>
      <c r="G382" s="689"/>
      <c r="H382" s="692"/>
      <c r="I382" s="669"/>
      <c r="J382" s="669"/>
      <c r="K382" s="669"/>
      <c r="L382" s="669"/>
      <c r="M382" s="669"/>
      <c r="N382" s="669"/>
      <c r="O382" s="669"/>
      <c r="P382" s="669"/>
      <c r="Q382" s="669"/>
      <c r="R382" s="669"/>
      <c r="S382" s="669"/>
      <c r="T382" s="669"/>
      <c r="U382" s="669"/>
      <c r="V382" s="669"/>
      <c r="W382" s="669"/>
      <c r="X382" s="669"/>
      <c r="Y382" s="669"/>
    </row>
    <row r="383" spans="1:25" ht="14.25" customHeight="1">
      <c r="A383" s="669"/>
      <c r="B383" s="669"/>
      <c r="C383" s="669"/>
      <c r="D383" s="669"/>
      <c r="E383" s="675"/>
      <c r="F383" s="688"/>
      <c r="G383" s="689"/>
      <c r="H383" s="692"/>
      <c r="I383" s="669"/>
      <c r="J383" s="669"/>
      <c r="K383" s="669"/>
      <c r="L383" s="669"/>
      <c r="M383" s="669"/>
      <c r="N383" s="669"/>
      <c r="O383" s="669"/>
      <c r="P383" s="669"/>
      <c r="Q383" s="669"/>
      <c r="R383" s="669"/>
      <c r="S383" s="669"/>
      <c r="T383" s="669"/>
      <c r="U383" s="669"/>
      <c r="V383" s="669"/>
      <c r="W383" s="669"/>
      <c r="X383" s="669"/>
      <c r="Y383" s="669"/>
    </row>
    <row r="384" spans="1:25" ht="14.25" customHeight="1">
      <c r="A384" s="669"/>
      <c r="B384" s="669"/>
      <c r="C384" s="669"/>
      <c r="D384" s="669"/>
      <c r="E384" s="675"/>
      <c r="F384" s="688"/>
      <c r="G384" s="689"/>
      <c r="H384" s="692"/>
      <c r="I384" s="669"/>
      <c r="J384" s="669"/>
      <c r="K384" s="669"/>
      <c r="L384" s="669"/>
      <c r="M384" s="669"/>
      <c r="N384" s="669"/>
      <c r="O384" s="669"/>
      <c r="P384" s="669"/>
      <c r="Q384" s="669"/>
      <c r="R384" s="669"/>
      <c r="S384" s="669"/>
      <c r="T384" s="669"/>
      <c r="U384" s="669"/>
      <c r="V384" s="669"/>
      <c r="W384" s="669"/>
      <c r="X384" s="669"/>
      <c r="Y384" s="669"/>
    </row>
    <row r="385" spans="1:25" ht="14.25" customHeight="1">
      <c r="A385" s="669"/>
      <c r="B385" s="669"/>
      <c r="C385" s="669"/>
      <c r="D385" s="669"/>
      <c r="E385" s="675"/>
      <c r="F385" s="688"/>
      <c r="G385" s="689"/>
      <c r="H385" s="692"/>
      <c r="I385" s="669"/>
      <c r="J385" s="669"/>
      <c r="K385" s="669"/>
      <c r="L385" s="669"/>
      <c r="M385" s="669"/>
      <c r="N385" s="669"/>
      <c r="O385" s="669"/>
      <c r="P385" s="669"/>
      <c r="Q385" s="669"/>
      <c r="R385" s="669"/>
      <c r="S385" s="669"/>
      <c r="T385" s="669"/>
      <c r="U385" s="669"/>
      <c r="V385" s="669"/>
      <c r="W385" s="669"/>
      <c r="X385" s="669"/>
      <c r="Y385" s="669"/>
    </row>
    <row r="386" spans="1:25" ht="14.25" customHeight="1">
      <c r="A386" s="669"/>
      <c r="B386" s="669"/>
      <c r="C386" s="669"/>
      <c r="D386" s="669"/>
      <c r="E386" s="675"/>
      <c r="F386" s="688"/>
      <c r="G386" s="689"/>
      <c r="H386" s="692"/>
      <c r="I386" s="669"/>
      <c r="J386" s="669"/>
      <c r="K386" s="669"/>
      <c r="L386" s="669"/>
      <c r="M386" s="669"/>
      <c r="N386" s="669"/>
      <c r="O386" s="669"/>
      <c r="P386" s="669"/>
      <c r="Q386" s="669"/>
      <c r="R386" s="669"/>
      <c r="S386" s="669"/>
      <c r="T386" s="669"/>
      <c r="U386" s="669"/>
      <c r="V386" s="669"/>
      <c r="W386" s="669"/>
      <c r="X386" s="669"/>
      <c r="Y386" s="669"/>
    </row>
    <row r="387" spans="1:25" ht="14.25" customHeight="1">
      <c r="A387" s="669"/>
      <c r="B387" s="669"/>
      <c r="C387" s="669"/>
      <c r="D387" s="669"/>
      <c r="E387" s="675"/>
      <c r="F387" s="688"/>
      <c r="G387" s="689"/>
      <c r="H387" s="692"/>
      <c r="I387" s="669"/>
      <c r="J387" s="669"/>
      <c r="K387" s="669"/>
      <c r="L387" s="669"/>
      <c r="M387" s="669"/>
      <c r="N387" s="669"/>
      <c r="O387" s="669"/>
      <c r="P387" s="669"/>
      <c r="Q387" s="669"/>
      <c r="R387" s="669"/>
      <c r="S387" s="669"/>
      <c r="T387" s="669"/>
      <c r="U387" s="669"/>
      <c r="V387" s="669"/>
      <c r="W387" s="669"/>
      <c r="X387" s="669"/>
      <c r="Y387" s="669"/>
    </row>
    <row r="388" spans="1:25" ht="14.25" customHeight="1">
      <c r="A388" s="669"/>
      <c r="B388" s="669"/>
      <c r="C388" s="669"/>
      <c r="D388" s="669"/>
      <c r="E388" s="675"/>
      <c r="F388" s="688"/>
      <c r="G388" s="689"/>
      <c r="H388" s="692"/>
      <c r="I388" s="669"/>
      <c r="J388" s="669"/>
      <c r="K388" s="669"/>
      <c r="L388" s="669"/>
      <c r="M388" s="669"/>
      <c r="N388" s="669"/>
      <c r="O388" s="669"/>
      <c r="P388" s="669"/>
      <c r="Q388" s="669"/>
      <c r="R388" s="669"/>
      <c r="S388" s="669"/>
      <c r="T388" s="669"/>
      <c r="U388" s="669"/>
      <c r="V388" s="669"/>
      <c r="W388" s="669"/>
      <c r="X388" s="669"/>
      <c r="Y388" s="669"/>
    </row>
    <row r="389" spans="1:25" ht="14.25" customHeight="1">
      <c r="A389" s="669"/>
      <c r="B389" s="669"/>
      <c r="C389" s="669"/>
      <c r="D389" s="669"/>
      <c r="E389" s="675"/>
      <c r="F389" s="688"/>
      <c r="G389" s="689"/>
      <c r="H389" s="692"/>
      <c r="I389" s="669"/>
      <c r="J389" s="669"/>
      <c r="K389" s="669"/>
      <c r="L389" s="669"/>
      <c r="M389" s="669"/>
      <c r="N389" s="669"/>
      <c r="O389" s="669"/>
      <c r="P389" s="669"/>
      <c r="Q389" s="669"/>
      <c r="R389" s="669"/>
      <c r="S389" s="669"/>
      <c r="T389" s="669"/>
      <c r="U389" s="669"/>
      <c r="V389" s="669"/>
      <c r="W389" s="669"/>
      <c r="X389" s="669"/>
      <c r="Y389" s="669"/>
    </row>
    <row r="390" spans="1:25" ht="14.25" customHeight="1">
      <c r="A390" s="669"/>
      <c r="B390" s="669"/>
      <c r="C390" s="669"/>
      <c r="D390" s="669"/>
      <c r="E390" s="675"/>
      <c r="F390" s="688"/>
      <c r="G390" s="689"/>
      <c r="H390" s="692"/>
      <c r="I390" s="669"/>
      <c r="J390" s="669"/>
      <c r="K390" s="669"/>
      <c r="L390" s="669"/>
      <c r="M390" s="669"/>
      <c r="N390" s="669"/>
      <c r="O390" s="669"/>
      <c r="P390" s="669"/>
      <c r="Q390" s="669"/>
      <c r="R390" s="669"/>
      <c r="S390" s="669"/>
      <c r="T390" s="669"/>
      <c r="U390" s="669"/>
      <c r="V390" s="669"/>
      <c r="W390" s="669"/>
      <c r="X390" s="669"/>
      <c r="Y390" s="669"/>
    </row>
    <row r="391" spans="1:25" ht="14.25" customHeight="1">
      <c r="A391" s="669"/>
      <c r="B391" s="669"/>
      <c r="C391" s="669"/>
      <c r="D391" s="669"/>
      <c r="E391" s="675"/>
      <c r="F391" s="688"/>
      <c r="G391" s="689"/>
      <c r="H391" s="692"/>
      <c r="I391" s="669"/>
      <c r="J391" s="669"/>
      <c r="K391" s="669"/>
      <c r="L391" s="669"/>
      <c r="M391" s="669"/>
      <c r="N391" s="669"/>
      <c r="O391" s="669"/>
      <c r="P391" s="669"/>
      <c r="Q391" s="669"/>
      <c r="R391" s="669"/>
      <c r="S391" s="669"/>
      <c r="T391" s="669"/>
      <c r="U391" s="669"/>
      <c r="V391" s="669"/>
      <c r="W391" s="669"/>
      <c r="X391" s="669"/>
      <c r="Y391" s="669"/>
    </row>
    <row r="392" spans="1:25" ht="14.25" customHeight="1">
      <c r="A392" s="669"/>
      <c r="B392" s="669"/>
      <c r="C392" s="669"/>
      <c r="D392" s="669"/>
      <c r="E392" s="675"/>
      <c r="F392" s="688"/>
      <c r="G392" s="689"/>
      <c r="H392" s="692"/>
      <c r="I392" s="669"/>
      <c r="J392" s="669"/>
      <c r="K392" s="669"/>
      <c r="L392" s="669"/>
      <c r="M392" s="669"/>
      <c r="N392" s="669"/>
      <c r="O392" s="669"/>
      <c r="P392" s="669"/>
      <c r="Q392" s="669"/>
      <c r="R392" s="669"/>
      <c r="S392" s="669"/>
      <c r="T392" s="669"/>
      <c r="U392" s="669"/>
      <c r="V392" s="669"/>
      <c r="W392" s="669"/>
      <c r="X392" s="669"/>
      <c r="Y392" s="669"/>
    </row>
    <row r="393" spans="1:25" ht="14.25" customHeight="1">
      <c r="A393" s="669"/>
      <c r="B393" s="669"/>
      <c r="C393" s="669"/>
      <c r="D393" s="669"/>
      <c r="E393" s="675"/>
      <c r="F393" s="688"/>
      <c r="G393" s="689"/>
      <c r="H393" s="692"/>
      <c r="I393" s="669"/>
      <c r="J393" s="669"/>
      <c r="K393" s="669"/>
      <c r="L393" s="669"/>
      <c r="M393" s="669"/>
      <c r="N393" s="669"/>
      <c r="O393" s="669"/>
      <c r="P393" s="669"/>
      <c r="Q393" s="669"/>
      <c r="R393" s="669"/>
      <c r="S393" s="669"/>
      <c r="T393" s="669"/>
      <c r="U393" s="669"/>
      <c r="V393" s="669"/>
      <c r="W393" s="669"/>
      <c r="X393" s="669"/>
      <c r="Y393" s="669"/>
    </row>
    <row r="394" spans="1:25" ht="14.25" customHeight="1">
      <c r="A394" s="669"/>
      <c r="B394" s="669"/>
      <c r="C394" s="669"/>
      <c r="D394" s="669"/>
      <c r="E394" s="675"/>
      <c r="F394" s="688"/>
      <c r="G394" s="689"/>
      <c r="H394" s="692"/>
      <c r="I394" s="669"/>
      <c r="J394" s="669"/>
      <c r="K394" s="669"/>
      <c r="L394" s="669"/>
      <c r="M394" s="669"/>
      <c r="N394" s="669"/>
      <c r="O394" s="669"/>
      <c r="P394" s="669"/>
      <c r="Q394" s="669"/>
      <c r="R394" s="669"/>
      <c r="S394" s="669"/>
      <c r="T394" s="669"/>
      <c r="U394" s="669"/>
      <c r="V394" s="669"/>
      <c r="W394" s="669"/>
      <c r="X394" s="669"/>
      <c r="Y394" s="669"/>
    </row>
    <row r="395" spans="1:25" ht="14.25" customHeight="1">
      <c r="A395" s="669"/>
      <c r="B395" s="669"/>
      <c r="C395" s="669"/>
      <c r="D395" s="669"/>
      <c r="E395" s="675"/>
      <c r="F395" s="688"/>
      <c r="G395" s="689"/>
      <c r="H395" s="692"/>
      <c r="I395" s="669"/>
      <c r="J395" s="669"/>
      <c r="K395" s="669"/>
      <c r="L395" s="669"/>
      <c r="M395" s="669"/>
      <c r="N395" s="669"/>
      <c r="O395" s="669"/>
      <c r="P395" s="669"/>
      <c r="Q395" s="669"/>
      <c r="R395" s="669"/>
      <c r="S395" s="669"/>
      <c r="T395" s="669"/>
      <c r="U395" s="669"/>
      <c r="V395" s="669"/>
      <c r="W395" s="669"/>
      <c r="X395" s="669"/>
      <c r="Y395" s="669"/>
    </row>
    <row r="396" spans="1:25" ht="14.25" customHeight="1">
      <c r="A396" s="669"/>
      <c r="B396" s="669"/>
      <c r="C396" s="669"/>
      <c r="D396" s="669"/>
      <c r="E396" s="675"/>
      <c r="F396" s="688"/>
      <c r="G396" s="689"/>
      <c r="H396" s="692"/>
      <c r="I396" s="669"/>
      <c r="J396" s="669"/>
      <c r="K396" s="669"/>
      <c r="L396" s="669"/>
      <c r="M396" s="669"/>
      <c r="N396" s="669"/>
      <c r="O396" s="669"/>
      <c r="P396" s="669"/>
      <c r="Q396" s="669"/>
      <c r="R396" s="669"/>
      <c r="S396" s="669"/>
      <c r="T396" s="669"/>
      <c r="U396" s="669"/>
      <c r="V396" s="669"/>
      <c r="W396" s="669"/>
      <c r="X396" s="669"/>
      <c r="Y396" s="669"/>
    </row>
    <row r="397" spans="1:25" ht="14.25" customHeight="1">
      <c r="A397" s="669"/>
      <c r="B397" s="669"/>
      <c r="C397" s="669"/>
      <c r="D397" s="669"/>
      <c r="E397" s="675"/>
      <c r="F397" s="688"/>
      <c r="G397" s="689"/>
      <c r="H397" s="692"/>
      <c r="I397" s="669"/>
      <c r="J397" s="669"/>
      <c r="K397" s="669"/>
      <c r="L397" s="669"/>
      <c r="M397" s="669"/>
      <c r="N397" s="669"/>
      <c r="O397" s="669"/>
      <c r="P397" s="669"/>
      <c r="Q397" s="669"/>
      <c r="R397" s="669"/>
      <c r="S397" s="669"/>
      <c r="T397" s="669"/>
      <c r="U397" s="669"/>
      <c r="V397" s="669"/>
      <c r="W397" s="669"/>
      <c r="X397" s="669"/>
      <c r="Y397" s="669"/>
    </row>
    <row r="398" spans="1:25" ht="14.25" customHeight="1">
      <c r="A398" s="669"/>
      <c r="B398" s="669"/>
      <c r="C398" s="669"/>
      <c r="D398" s="669"/>
      <c r="E398" s="675"/>
      <c r="F398" s="688"/>
      <c r="G398" s="689"/>
      <c r="H398" s="692"/>
      <c r="I398" s="669"/>
      <c r="J398" s="669"/>
      <c r="K398" s="669"/>
      <c r="L398" s="669"/>
      <c r="M398" s="669"/>
      <c r="N398" s="669"/>
      <c r="O398" s="669"/>
      <c r="P398" s="669"/>
      <c r="Q398" s="669"/>
      <c r="R398" s="669"/>
      <c r="S398" s="669"/>
      <c r="T398" s="669"/>
      <c r="U398" s="669"/>
      <c r="V398" s="669"/>
      <c r="W398" s="669"/>
      <c r="X398" s="669"/>
      <c r="Y398" s="669"/>
    </row>
    <row r="399" spans="1:25" ht="14.25" customHeight="1">
      <c r="A399" s="669"/>
      <c r="B399" s="669"/>
      <c r="C399" s="669"/>
      <c r="D399" s="669"/>
      <c r="E399" s="675"/>
      <c r="F399" s="688"/>
      <c r="G399" s="689"/>
      <c r="H399" s="692"/>
      <c r="I399" s="669"/>
      <c r="J399" s="669"/>
      <c r="K399" s="669"/>
      <c r="L399" s="669"/>
      <c r="M399" s="669"/>
      <c r="N399" s="669"/>
      <c r="O399" s="669"/>
      <c r="P399" s="669"/>
      <c r="Q399" s="669"/>
      <c r="R399" s="669"/>
      <c r="S399" s="669"/>
      <c r="T399" s="669"/>
      <c r="U399" s="669"/>
      <c r="V399" s="669"/>
      <c r="W399" s="669"/>
      <c r="X399" s="669"/>
      <c r="Y399" s="669"/>
    </row>
    <row r="400" spans="1:25" ht="14.25" customHeight="1">
      <c r="A400" s="669"/>
      <c r="B400" s="669"/>
      <c r="C400" s="669"/>
      <c r="D400" s="669"/>
      <c r="E400" s="675"/>
      <c r="F400" s="688"/>
      <c r="G400" s="689"/>
      <c r="H400" s="692"/>
      <c r="I400" s="669"/>
      <c r="J400" s="669"/>
      <c r="K400" s="669"/>
      <c r="L400" s="669"/>
      <c r="M400" s="669"/>
      <c r="N400" s="669"/>
      <c r="O400" s="669"/>
      <c r="P400" s="669"/>
      <c r="Q400" s="669"/>
      <c r="R400" s="669"/>
      <c r="S400" s="669"/>
      <c r="T400" s="669"/>
      <c r="U400" s="669"/>
      <c r="V400" s="669"/>
      <c r="W400" s="669"/>
      <c r="X400" s="669"/>
      <c r="Y400" s="669"/>
    </row>
    <row r="401" spans="1:25" ht="14.25" customHeight="1">
      <c r="A401" s="669"/>
      <c r="B401" s="669"/>
      <c r="C401" s="669"/>
      <c r="D401" s="669"/>
      <c r="E401" s="675"/>
      <c r="F401" s="688"/>
      <c r="G401" s="689"/>
      <c r="H401" s="692"/>
      <c r="I401" s="669"/>
      <c r="J401" s="669"/>
      <c r="K401" s="669"/>
      <c r="L401" s="669"/>
      <c r="M401" s="669"/>
      <c r="N401" s="669"/>
      <c r="O401" s="669"/>
      <c r="P401" s="669"/>
      <c r="Q401" s="669"/>
      <c r="R401" s="669"/>
      <c r="S401" s="669"/>
      <c r="T401" s="669"/>
      <c r="U401" s="669"/>
      <c r="V401" s="669"/>
      <c r="W401" s="669"/>
      <c r="X401" s="669"/>
      <c r="Y401" s="669"/>
    </row>
    <row r="402" spans="1:25" ht="14.25" customHeight="1">
      <c r="A402" s="669"/>
      <c r="B402" s="669"/>
      <c r="C402" s="669"/>
      <c r="D402" s="669"/>
      <c r="E402" s="675"/>
      <c r="F402" s="688"/>
      <c r="G402" s="689"/>
      <c r="H402" s="692"/>
      <c r="I402" s="669"/>
      <c r="J402" s="669"/>
      <c r="K402" s="669"/>
      <c r="L402" s="669"/>
      <c r="M402" s="669"/>
      <c r="N402" s="669"/>
      <c r="O402" s="669"/>
      <c r="P402" s="669"/>
      <c r="Q402" s="669"/>
      <c r="R402" s="669"/>
      <c r="S402" s="669"/>
      <c r="T402" s="669"/>
      <c r="U402" s="669"/>
      <c r="V402" s="669"/>
      <c r="W402" s="669"/>
      <c r="X402" s="669"/>
      <c r="Y402" s="669"/>
    </row>
    <row r="403" spans="1:25" ht="14.25" customHeight="1">
      <c r="A403" s="669"/>
      <c r="B403" s="669"/>
      <c r="C403" s="669"/>
      <c r="D403" s="669"/>
      <c r="E403" s="675"/>
      <c r="F403" s="688"/>
      <c r="G403" s="689"/>
      <c r="H403" s="692"/>
      <c r="I403" s="669"/>
      <c r="J403" s="669"/>
      <c r="K403" s="669"/>
      <c r="L403" s="669"/>
      <c r="M403" s="669"/>
      <c r="N403" s="669"/>
      <c r="O403" s="669"/>
      <c r="P403" s="669"/>
      <c r="Q403" s="669"/>
      <c r="R403" s="669"/>
      <c r="S403" s="669"/>
      <c r="T403" s="669"/>
      <c r="U403" s="669"/>
      <c r="V403" s="669"/>
      <c r="W403" s="669"/>
      <c r="X403" s="669"/>
      <c r="Y403" s="669"/>
    </row>
    <row r="404" spans="1:25" ht="14.25" customHeight="1">
      <c r="A404" s="669"/>
      <c r="B404" s="669"/>
      <c r="C404" s="669"/>
      <c r="D404" s="669"/>
      <c r="E404" s="675"/>
      <c r="F404" s="688"/>
      <c r="G404" s="689"/>
      <c r="H404" s="692"/>
      <c r="I404" s="669"/>
      <c r="J404" s="669"/>
      <c r="K404" s="669"/>
      <c r="L404" s="669"/>
      <c r="M404" s="669"/>
      <c r="N404" s="669"/>
      <c r="O404" s="669"/>
      <c r="P404" s="669"/>
      <c r="Q404" s="669"/>
      <c r="R404" s="669"/>
      <c r="S404" s="669"/>
      <c r="T404" s="669"/>
      <c r="U404" s="669"/>
      <c r="V404" s="669"/>
      <c r="W404" s="669"/>
      <c r="X404" s="669"/>
      <c r="Y404" s="669"/>
    </row>
    <row r="405" spans="1:25" ht="14.25" customHeight="1">
      <c r="A405" s="669"/>
      <c r="B405" s="669"/>
      <c r="C405" s="669"/>
      <c r="D405" s="669"/>
      <c r="E405" s="675"/>
      <c r="F405" s="688"/>
      <c r="G405" s="689"/>
      <c r="H405" s="692"/>
      <c r="I405" s="669"/>
      <c r="J405" s="669"/>
      <c r="K405" s="669"/>
      <c r="L405" s="669"/>
      <c r="M405" s="669"/>
      <c r="N405" s="669"/>
      <c r="O405" s="669"/>
      <c r="P405" s="669"/>
      <c r="Q405" s="669"/>
      <c r="R405" s="669"/>
      <c r="S405" s="669"/>
      <c r="T405" s="669"/>
      <c r="U405" s="669"/>
      <c r="V405" s="669"/>
      <c r="W405" s="669"/>
      <c r="X405" s="669"/>
      <c r="Y405" s="669"/>
    </row>
    <row r="406" spans="1:25" ht="14.25" customHeight="1">
      <c r="A406" s="669"/>
      <c r="B406" s="669"/>
      <c r="C406" s="669"/>
      <c r="D406" s="669"/>
      <c r="E406" s="675"/>
      <c r="F406" s="688"/>
      <c r="G406" s="689"/>
      <c r="H406" s="692"/>
      <c r="I406" s="669"/>
      <c r="J406" s="669"/>
      <c r="K406" s="669"/>
      <c r="L406" s="669"/>
      <c r="M406" s="669"/>
      <c r="N406" s="669"/>
      <c r="O406" s="669"/>
      <c r="P406" s="669"/>
      <c r="Q406" s="669"/>
      <c r="R406" s="669"/>
      <c r="S406" s="669"/>
      <c r="T406" s="669"/>
      <c r="U406" s="669"/>
      <c r="V406" s="669"/>
      <c r="W406" s="669"/>
      <c r="X406" s="669"/>
      <c r="Y406" s="669"/>
    </row>
    <row r="407" spans="1:25" ht="14.25" customHeight="1">
      <c r="A407" s="669"/>
      <c r="B407" s="669"/>
      <c r="C407" s="669"/>
      <c r="D407" s="669"/>
      <c r="E407" s="675"/>
      <c r="F407" s="688"/>
      <c r="G407" s="689"/>
      <c r="H407" s="692"/>
      <c r="I407" s="669"/>
      <c r="J407" s="669"/>
      <c r="K407" s="669"/>
      <c r="L407" s="669"/>
      <c r="M407" s="669"/>
      <c r="N407" s="669"/>
      <c r="O407" s="669"/>
      <c r="P407" s="669"/>
      <c r="Q407" s="669"/>
      <c r="R407" s="669"/>
      <c r="S407" s="669"/>
      <c r="T407" s="669"/>
      <c r="U407" s="669"/>
      <c r="V407" s="669"/>
      <c r="W407" s="669"/>
      <c r="X407" s="669"/>
      <c r="Y407" s="669"/>
    </row>
    <row r="408" spans="1:25" ht="14.25" customHeight="1">
      <c r="A408" s="669"/>
      <c r="B408" s="669"/>
      <c r="C408" s="669"/>
      <c r="D408" s="669"/>
      <c r="E408" s="675"/>
      <c r="F408" s="688"/>
      <c r="G408" s="689"/>
      <c r="H408" s="692"/>
      <c r="I408" s="669"/>
      <c r="J408" s="669"/>
      <c r="K408" s="669"/>
      <c r="L408" s="669"/>
      <c r="M408" s="669"/>
      <c r="N408" s="669"/>
      <c r="O408" s="669"/>
      <c r="P408" s="669"/>
      <c r="Q408" s="669"/>
      <c r="R408" s="669"/>
      <c r="S408" s="669"/>
      <c r="T408" s="669"/>
      <c r="U408" s="669"/>
      <c r="V408" s="669"/>
      <c r="W408" s="669"/>
      <c r="X408" s="669"/>
      <c r="Y408" s="669"/>
    </row>
    <row r="409" spans="1:25" ht="14.25" customHeight="1">
      <c r="A409" s="669"/>
      <c r="B409" s="669"/>
      <c r="C409" s="669"/>
      <c r="D409" s="669"/>
      <c r="E409" s="675"/>
      <c r="F409" s="688"/>
      <c r="G409" s="689"/>
      <c r="H409" s="692"/>
      <c r="I409" s="669"/>
      <c r="J409" s="669"/>
      <c r="K409" s="669"/>
      <c r="L409" s="669"/>
      <c r="M409" s="669"/>
      <c r="N409" s="669"/>
      <c r="O409" s="669"/>
      <c r="P409" s="669"/>
      <c r="Q409" s="669"/>
      <c r="R409" s="669"/>
      <c r="S409" s="669"/>
      <c r="T409" s="669"/>
      <c r="U409" s="669"/>
      <c r="V409" s="669"/>
      <c r="W409" s="669"/>
      <c r="X409" s="669"/>
      <c r="Y409" s="669"/>
    </row>
    <row r="410" spans="1:25" ht="14.25" customHeight="1">
      <c r="A410" s="669"/>
      <c r="B410" s="669"/>
      <c r="C410" s="669"/>
      <c r="D410" s="669"/>
      <c r="E410" s="675"/>
      <c r="F410" s="688"/>
      <c r="G410" s="689"/>
      <c r="H410" s="692"/>
      <c r="I410" s="669"/>
      <c r="J410" s="669"/>
      <c r="K410" s="669"/>
      <c r="L410" s="669"/>
      <c r="M410" s="669"/>
      <c r="N410" s="669"/>
      <c r="O410" s="669"/>
      <c r="P410" s="669"/>
      <c r="Q410" s="669"/>
      <c r="R410" s="669"/>
      <c r="S410" s="669"/>
      <c r="T410" s="669"/>
      <c r="U410" s="669"/>
      <c r="V410" s="669"/>
      <c r="W410" s="669"/>
      <c r="X410" s="669"/>
      <c r="Y410" s="669"/>
    </row>
    <row r="411" spans="1:25" ht="14.25" customHeight="1">
      <c r="A411" s="669"/>
      <c r="B411" s="669"/>
      <c r="C411" s="669"/>
      <c r="D411" s="669"/>
      <c r="E411" s="675"/>
      <c r="F411" s="688"/>
      <c r="G411" s="689"/>
      <c r="H411" s="692"/>
      <c r="I411" s="669"/>
      <c r="J411" s="669"/>
      <c r="K411" s="669"/>
      <c r="L411" s="669"/>
      <c r="M411" s="669"/>
      <c r="N411" s="669"/>
      <c r="O411" s="669"/>
      <c r="P411" s="669"/>
      <c r="Q411" s="669"/>
      <c r="R411" s="669"/>
      <c r="S411" s="669"/>
      <c r="T411" s="669"/>
      <c r="U411" s="669"/>
      <c r="V411" s="669"/>
      <c r="W411" s="669"/>
      <c r="X411" s="669"/>
      <c r="Y411" s="669"/>
    </row>
    <row r="412" spans="1:25" ht="14.25" customHeight="1">
      <c r="A412" s="669"/>
      <c r="B412" s="669"/>
      <c r="C412" s="669"/>
      <c r="D412" s="669"/>
      <c r="E412" s="675"/>
      <c r="F412" s="688"/>
      <c r="G412" s="689"/>
      <c r="H412" s="692"/>
      <c r="I412" s="669"/>
      <c r="J412" s="669"/>
      <c r="K412" s="669"/>
      <c r="L412" s="669"/>
      <c r="M412" s="669"/>
      <c r="N412" s="669"/>
      <c r="O412" s="669"/>
      <c r="P412" s="669"/>
      <c r="Q412" s="669"/>
      <c r="R412" s="669"/>
      <c r="S412" s="669"/>
      <c r="T412" s="669"/>
      <c r="U412" s="669"/>
      <c r="V412" s="669"/>
      <c r="W412" s="669"/>
      <c r="X412" s="669"/>
      <c r="Y412" s="669"/>
    </row>
    <row r="413" spans="1:25" ht="14.25" customHeight="1">
      <c r="A413" s="669"/>
      <c r="B413" s="669"/>
      <c r="C413" s="669"/>
      <c r="D413" s="669"/>
      <c r="E413" s="675"/>
      <c r="F413" s="688"/>
      <c r="G413" s="689"/>
      <c r="H413" s="692"/>
      <c r="I413" s="669"/>
      <c r="J413" s="669"/>
      <c r="K413" s="669"/>
      <c r="L413" s="669"/>
      <c r="M413" s="669"/>
      <c r="N413" s="669"/>
      <c r="O413" s="669"/>
      <c r="P413" s="669"/>
      <c r="Q413" s="669"/>
      <c r="R413" s="669"/>
      <c r="S413" s="669"/>
      <c r="T413" s="669"/>
      <c r="U413" s="669"/>
      <c r="V413" s="669"/>
      <c r="W413" s="669"/>
      <c r="X413" s="669"/>
      <c r="Y413" s="669"/>
    </row>
    <row r="414" spans="1:25" ht="14.25" customHeight="1">
      <c r="A414" s="669"/>
      <c r="B414" s="669"/>
      <c r="C414" s="669"/>
      <c r="D414" s="669"/>
      <c r="E414" s="675"/>
      <c r="F414" s="688"/>
      <c r="G414" s="689"/>
      <c r="H414" s="692"/>
      <c r="I414" s="669"/>
      <c r="J414" s="669"/>
      <c r="K414" s="669"/>
      <c r="L414" s="669"/>
      <c r="M414" s="669"/>
      <c r="N414" s="669"/>
      <c r="O414" s="669"/>
      <c r="P414" s="669"/>
      <c r="Q414" s="669"/>
      <c r="R414" s="669"/>
      <c r="S414" s="669"/>
      <c r="T414" s="669"/>
      <c r="U414" s="669"/>
      <c r="V414" s="669"/>
      <c r="W414" s="669"/>
      <c r="X414" s="669"/>
      <c r="Y414" s="669"/>
    </row>
    <row r="415" spans="1:25" ht="14.25" customHeight="1">
      <c r="A415" s="669"/>
      <c r="B415" s="669"/>
      <c r="C415" s="669"/>
      <c r="D415" s="669"/>
      <c r="E415" s="675"/>
      <c r="F415" s="688"/>
      <c r="G415" s="689"/>
      <c r="H415" s="692"/>
      <c r="I415" s="669"/>
      <c r="J415" s="669"/>
      <c r="K415" s="669"/>
      <c r="L415" s="669"/>
      <c r="M415" s="669"/>
      <c r="N415" s="669"/>
      <c r="O415" s="669"/>
      <c r="P415" s="669"/>
      <c r="Q415" s="669"/>
      <c r="R415" s="669"/>
      <c r="S415" s="669"/>
      <c r="T415" s="669"/>
      <c r="U415" s="669"/>
      <c r="V415" s="669"/>
      <c r="W415" s="669"/>
      <c r="X415" s="669"/>
      <c r="Y415" s="669"/>
    </row>
    <row r="416" spans="1:25" ht="14.25" customHeight="1">
      <c r="A416" s="669"/>
      <c r="B416" s="669"/>
      <c r="C416" s="669"/>
      <c r="D416" s="669"/>
      <c r="E416" s="675"/>
      <c r="F416" s="688"/>
      <c r="G416" s="689"/>
      <c r="H416" s="692"/>
      <c r="I416" s="669"/>
      <c r="J416" s="669"/>
      <c r="K416" s="669"/>
      <c r="L416" s="669"/>
      <c r="M416" s="669"/>
      <c r="N416" s="669"/>
      <c r="O416" s="669"/>
      <c r="P416" s="669"/>
      <c r="Q416" s="669"/>
      <c r="R416" s="669"/>
      <c r="S416" s="669"/>
      <c r="T416" s="669"/>
      <c r="U416" s="669"/>
      <c r="V416" s="669"/>
      <c r="W416" s="669"/>
      <c r="X416" s="669"/>
      <c r="Y416" s="669"/>
    </row>
    <row r="417" spans="1:25" ht="14.25" customHeight="1">
      <c r="A417" s="669"/>
      <c r="B417" s="669"/>
      <c r="C417" s="669"/>
      <c r="D417" s="669"/>
      <c r="E417" s="675"/>
      <c r="F417" s="688"/>
      <c r="G417" s="689"/>
      <c r="H417" s="692"/>
      <c r="I417" s="669"/>
      <c r="J417" s="669"/>
      <c r="K417" s="669"/>
      <c r="L417" s="669"/>
      <c r="M417" s="669"/>
      <c r="N417" s="669"/>
      <c r="O417" s="669"/>
      <c r="P417" s="669"/>
      <c r="Q417" s="669"/>
      <c r="R417" s="669"/>
      <c r="S417" s="669"/>
      <c r="T417" s="669"/>
      <c r="U417" s="669"/>
      <c r="V417" s="669"/>
      <c r="W417" s="669"/>
      <c r="X417" s="669"/>
      <c r="Y417" s="669"/>
    </row>
    <row r="418" spans="1:25" ht="14.25" customHeight="1">
      <c r="A418" s="669"/>
      <c r="B418" s="669"/>
      <c r="C418" s="669"/>
      <c r="D418" s="669"/>
      <c r="E418" s="675"/>
      <c r="F418" s="688"/>
      <c r="G418" s="689"/>
      <c r="H418" s="692"/>
      <c r="I418" s="669"/>
      <c r="J418" s="669"/>
      <c r="K418" s="669"/>
      <c r="L418" s="669"/>
      <c r="M418" s="669"/>
      <c r="N418" s="669"/>
      <c r="O418" s="669"/>
      <c r="P418" s="669"/>
      <c r="Q418" s="669"/>
      <c r="R418" s="669"/>
      <c r="S418" s="669"/>
      <c r="T418" s="669"/>
      <c r="U418" s="669"/>
      <c r="V418" s="669"/>
      <c r="W418" s="669"/>
      <c r="X418" s="669"/>
      <c r="Y418" s="669"/>
    </row>
    <row r="419" spans="1:25" ht="14.25" customHeight="1">
      <c r="A419" s="669"/>
      <c r="B419" s="669"/>
      <c r="C419" s="669"/>
      <c r="D419" s="669"/>
      <c r="E419" s="675"/>
      <c r="F419" s="688"/>
      <c r="G419" s="689"/>
      <c r="H419" s="692"/>
      <c r="I419" s="669"/>
      <c r="J419" s="669"/>
      <c r="K419" s="669"/>
      <c r="L419" s="669"/>
      <c r="M419" s="669"/>
      <c r="N419" s="669"/>
      <c r="O419" s="669"/>
      <c r="P419" s="669"/>
      <c r="Q419" s="669"/>
      <c r="R419" s="669"/>
      <c r="S419" s="669"/>
      <c r="T419" s="669"/>
      <c r="U419" s="669"/>
      <c r="V419" s="669"/>
      <c r="W419" s="669"/>
      <c r="X419" s="669"/>
      <c r="Y419" s="669"/>
    </row>
    <row r="420" spans="1:25" ht="14.25" customHeight="1">
      <c r="A420" s="669"/>
      <c r="B420" s="669"/>
      <c r="C420" s="669"/>
      <c r="D420" s="669"/>
      <c r="E420" s="675"/>
      <c r="F420" s="688"/>
      <c r="G420" s="689"/>
      <c r="H420" s="692"/>
      <c r="I420" s="669"/>
      <c r="J420" s="669"/>
      <c r="K420" s="669"/>
      <c r="L420" s="669"/>
      <c r="M420" s="669"/>
      <c r="N420" s="669"/>
      <c r="O420" s="669"/>
      <c r="P420" s="669"/>
      <c r="Q420" s="669"/>
      <c r="R420" s="669"/>
      <c r="S420" s="669"/>
      <c r="T420" s="669"/>
      <c r="U420" s="669"/>
      <c r="V420" s="669"/>
      <c r="W420" s="669"/>
      <c r="X420" s="669"/>
      <c r="Y420" s="669"/>
    </row>
    <row r="421" spans="1:25" ht="14.25" customHeight="1">
      <c r="A421" s="669"/>
      <c r="B421" s="669"/>
      <c r="C421" s="669"/>
      <c r="D421" s="669"/>
      <c r="E421" s="675"/>
      <c r="F421" s="688"/>
      <c r="G421" s="689"/>
      <c r="H421" s="692"/>
      <c r="I421" s="669"/>
      <c r="J421" s="669"/>
      <c r="K421" s="669"/>
      <c r="L421" s="669"/>
      <c r="M421" s="669"/>
      <c r="N421" s="669"/>
      <c r="O421" s="669"/>
      <c r="P421" s="669"/>
      <c r="Q421" s="669"/>
      <c r="R421" s="669"/>
      <c r="S421" s="669"/>
      <c r="T421" s="669"/>
      <c r="U421" s="669"/>
      <c r="V421" s="669"/>
      <c r="W421" s="669"/>
      <c r="X421" s="669"/>
      <c r="Y421" s="669"/>
    </row>
    <row r="422" spans="1:25" ht="14.25" customHeight="1">
      <c r="A422" s="669"/>
      <c r="B422" s="669"/>
      <c r="C422" s="669"/>
      <c r="D422" s="669"/>
      <c r="E422" s="675"/>
      <c r="F422" s="688"/>
      <c r="G422" s="689"/>
      <c r="H422" s="692"/>
      <c r="I422" s="669"/>
      <c r="J422" s="669"/>
      <c r="K422" s="669"/>
      <c r="L422" s="669"/>
      <c r="M422" s="669"/>
      <c r="N422" s="669"/>
      <c r="O422" s="669"/>
      <c r="P422" s="669"/>
      <c r="Q422" s="669"/>
      <c r="R422" s="669"/>
      <c r="S422" s="669"/>
      <c r="T422" s="669"/>
      <c r="U422" s="669"/>
      <c r="V422" s="669"/>
      <c r="W422" s="669"/>
      <c r="X422" s="669"/>
      <c r="Y422" s="669"/>
    </row>
    <row r="423" spans="1:25" ht="14.25" customHeight="1">
      <c r="A423" s="669"/>
      <c r="B423" s="669"/>
      <c r="C423" s="669"/>
      <c r="D423" s="669"/>
      <c r="E423" s="675"/>
      <c r="F423" s="688"/>
      <c r="G423" s="689"/>
      <c r="H423" s="692"/>
      <c r="I423" s="669"/>
      <c r="J423" s="669"/>
      <c r="K423" s="669"/>
      <c r="L423" s="669"/>
      <c r="M423" s="669"/>
      <c r="N423" s="669"/>
      <c r="O423" s="669"/>
      <c r="P423" s="669"/>
      <c r="Q423" s="669"/>
      <c r="R423" s="669"/>
      <c r="S423" s="669"/>
      <c r="T423" s="669"/>
      <c r="U423" s="669"/>
      <c r="V423" s="669"/>
      <c r="W423" s="669"/>
      <c r="X423" s="669"/>
      <c r="Y423" s="669"/>
    </row>
    <row r="424" spans="1:25" ht="14.25" customHeight="1">
      <c r="A424" s="669"/>
      <c r="B424" s="669"/>
      <c r="C424" s="669"/>
      <c r="D424" s="669"/>
      <c r="E424" s="675"/>
      <c r="F424" s="688"/>
      <c r="G424" s="689"/>
      <c r="H424" s="692"/>
      <c r="I424" s="669"/>
      <c r="J424" s="669"/>
      <c r="K424" s="669"/>
      <c r="L424" s="669"/>
      <c r="M424" s="669"/>
      <c r="N424" s="669"/>
      <c r="O424" s="669"/>
      <c r="P424" s="669"/>
      <c r="Q424" s="669"/>
      <c r="R424" s="669"/>
      <c r="S424" s="669"/>
      <c r="T424" s="669"/>
      <c r="U424" s="669"/>
      <c r="V424" s="669"/>
      <c r="W424" s="669"/>
      <c r="X424" s="669"/>
      <c r="Y424" s="669"/>
    </row>
    <row r="425" spans="1:25" ht="14.25" customHeight="1">
      <c r="A425" s="669"/>
      <c r="B425" s="669"/>
      <c r="C425" s="669"/>
      <c r="D425" s="669"/>
      <c r="E425" s="675"/>
      <c r="F425" s="688"/>
      <c r="G425" s="689"/>
      <c r="H425" s="692"/>
      <c r="I425" s="669"/>
      <c r="J425" s="669"/>
      <c r="K425" s="669"/>
      <c r="L425" s="669"/>
      <c r="M425" s="669"/>
      <c r="N425" s="669"/>
      <c r="O425" s="669"/>
      <c r="P425" s="669"/>
      <c r="Q425" s="669"/>
      <c r="R425" s="669"/>
      <c r="S425" s="669"/>
      <c r="T425" s="669"/>
      <c r="U425" s="669"/>
      <c r="V425" s="669"/>
      <c r="W425" s="669"/>
      <c r="X425" s="669"/>
      <c r="Y425" s="669"/>
    </row>
    <row r="426" spans="1:25" ht="14.25" customHeight="1">
      <c r="A426" s="669"/>
      <c r="B426" s="669"/>
      <c r="C426" s="669"/>
      <c r="D426" s="669"/>
      <c r="E426" s="675"/>
      <c r="F426" s="688"/>
      <c r="G426" s="689"/>
      <c r="H426" s="692"/>
      <c r="I426" s="669"/>
      <c r="J426" s="669"/>
      <c r="K426" s="669"/>
      <c r="L426" s="669"/>
      <c r="M426" s="669"/>
      <c r="N426" s="669"/>
      <c r="O426" s="669"/>
      <c r="P426" s="669"/>
      <c r="Q426" s="669"/>
      <c r="R426" s="669"/>
      <c r="S426" s="669"/>
      <c r="T426" s="669"/>
      <c r="U426" s="669"/>
      <c r="V426" s="669"/>
      <c r="W426" s="669"/>
      <c r="X426" s="669"/>
      <c r="Y426" s="669"/>
    </row>
    <row r="427" spans="1:25" ht="14.25" customHeight="1">
      <c r="A427" s="669"/>
      <c r="B427" s="669"/>
      <c r="C427" s="669"/>
      <c r="D427" s="669"/>
      <c r="E427" s="675"/>
      <c r="F427" s="688"/>
      <c r="G427" s="689"/>
      <c r="H427" s="692"/>
      <c r="I427" s="669"/>
      <c r="J427" s="669"/>
      <c r="K427" s="669"/>
      <c r="L427" s="669"/>
      <c r="M427" s="669"/>
      <c r="N427" s="669"/>
      <c r="O427" s="669"/>
      <c r="P427" s="669"/>
      <c r="Q427" s="669"/>
      <c r="R427" s="669"/>
      <c r="S427" s="669"/>
      <c r="T427" s="669"/>
      <c r="U427" s="669"/>
      <c r="V427" s="669"/>
      <c r="W427" s="669"/>
      <c r="X427" s="669"/>
      <c r="Y427" s="669"/>
    </row>
    <row r="428" spans="1:25" ht="14.25" customHeight="1">
      <c r="A428" s="669"/>
      <c r="B428" s="669"/>
      <c r="C428" s="669"/>
      <c r="D428" s="669"/>
      <c r="E428" s="675"/>
      <c r="F428" s="688"/>
      <c r="G428" s="689"/>
      <c r="H428" s="692"/>
      <c r="I428" s="669"/>
      <c r="J428" s="669"/>
      <c r="K428" s="669"/>
      <c r="L428" s="669"/>
      <c r="M428" s="669"/>
      <c r="N428" s="669"/>
      <c r="O428" s="669"/>
      <c r="P428" s="669"/>
      <c r="Q428" s="669"/>
      <c r="R428" s="669"/>
      <c r="S428" s="669"/>
      <c r="T428" s="669"/>
      <c r="U428" s="669"/>
      <c r="V428" s="669"/>
      <c r="W428" s="669"/>
      <c r="X428" s="669"/>
      <c r="Y428" s="669"/>
    </row>
    <row r="429" spans="1:25" ht="14.25" customHeight="1">
      <c r="A429" s="669"/>
      <c r="B429" s="669"/>
      <c r="C429" s="669"/>
      <c r="D429" s="669"/>
      <c r="E429" s="675"/>
      <c r="F429" s="688"/>
      <c r="G429" s="689"/>
      <c r="H429" s="692"/>
      <c r="I429" s="669"/>
      <c r="J429" s="669"/>
      <c r="K429" s="669"/>
      <c r="L429" s="669"/>
      <c r="M429" s="669"/>
      <c r="N429" s="669"/>
      <c r="O429" s="669"/>
      <c r="P429" s="669"/>
      <c r="Q429" s="669"/>
      <c r="R429" s="669"/>
      <c r="S429" s="669"/>
      <c r="T429" s="669"/>
      <c r="U429" s="669"/>
      <c r="V429" s="669"/>
      <c r="W429" s="669"/>
      <c r="X429" s="669"/>
      <c r="Y429" s="669"/>
    </row>
    <row r="430" spans="1:25" ht="14.25" customHeight="1">
      <c r="A430" s="669"/>
      <c r="B430" s="669"/>
      <c r="C430" s="669"/>
      <c r="D430" s="669"/>
      <c r="E430" s="675"/>
      <c r="F430" s="688"/>
      <c r="G430" s="689"/>
      <c r="H430" s="692"/>
      <c r="I430" s="669"/>
      <c r="J430" s="669"/>
      <c r="K430" s="669"/>
      <c r="L430" s="669"/>
      <c r="M430" s="669"/>
      <c r="N430" s="669"/>
      <c r="O430" s="669"/>
      <c r="P430" s="669"/>
      <c r="Q430" s="669"/>
      <c r="R430" s="669"/>
      <c r="S430" s="669"/>
      <c r="T430" s="669"/>
      <c r="U430" s="669"/>
      <c r="V430" s="669"/>
      <c r="W430" s="669"/>
      <c r="X430" s="669"/>
      <c r="Y430" s="669"/>
    </row>
    <row r="431" spans="1:25" ht="14.25" customHeight="1">
      <c r="A431" s="669"/>
      <c r="B431" s="669"/>
      <c r="C431" s="669"/>
      <c r="D431" s="669"/>
      <c r="E431" s="675"/>
      <c r="F431" s="688"/>
      <c r="G431" s="689"/>
      <c r="H431" s="692"/>
      <c r="I431" s="669"/>
      <c r="J431" s="669"/>
      <c r="K431" s="669"/>
      <c r="L431" s="669"/>
      <c r="M431" s="669"/>
      <c r="N431" s="669"/>
      <c r="O431" s="669"/>
      <c r="P431" s="669"/>
      <c r="Q431" s="669"/>
      <c r="R431" s="669"/>
      <c r="S431" s="669"/>
      <c r="T431" s="669"/>
      <c r="U431" s="669"/>
      <c r="V431" s="669"/>
      <c r="W431" s="669"/>
      <c r="X431" s="669"/>
      <c r="Y431" s="669"/>
    </row>
    <row r="432" spans="1:25" ht="14.25" customHeight="1">
      <c r="A432" s="669"/>
      <c r="B432" s="669"/>
      <c r="C432" s="669"/>
      <c r="D432" s="669"/>
      <c r="E432" s="675"/>
      <c r="F432" s="688"/>
      <c r="G432" s="689"/>
      <c r="H432" s="692"/>
      <c r="I432" s="669"/>
      <c r="J432" s="669"/>
      <c r="K432" s="669"/>
      <c r="L432" s="669"/>
      <c r="M432" s="669"/>
      <c r="N432" s="669"/>
      <c r="O432" s="669"/>
      <c r="P432" s="669"/>
      <c r="Q432" s="669"/>
      <c r="R432" s="669"/>
      <c r="S432" s="669"/>
      <c r="T432" s="669"/>
      <c r="U432" s="669"/>
      <c r="V432" s="669"/>
      <c r="W432" s="669"/>
      <c r="X432" s="669"/>
      <c r="Y432" s="669"/>
    </row>
    <row r="433" spans="1:25" ht="14.25" customHeight="1">
      <c r="A433" s="669"/>
      <c r="B433" s="669"/>
      <c r="C433" s="669"/>
      <c r="D433" s="669"/>
      <c r="E433" s="675"/>
      <c r="F433" s="688"/>
      <c r="G433" s="689"/>
      <c r="H433" s="692"/>
      <c r="I433" s="669"/>
      <c r="J433" s="669"/>
      <c r="K433" s="669"/>
      <c r="L433" s="669"/>
      <c r="M433" s="669"/>
      <c r="N433" s="669"/>
      <c r="O433" s="669"/>
      <c r="P433" s="669"/>
      <c r="Q433" s="669"/>
      <c r="R433" s="669"/>
      <c r="S433" s="669"/>
      <c r="T433" s="669"/>
      <c r="U433" s="669"/>
      <c r="V433" s="669"/>
      <c r="W433" s="669"/>
      <c r="X433" s="669"/>
      <c r="Y433" s="669"/>
    </row>
    <row r="434" spans="1:25" ht="14.25" customHeight="1">
      <c r="A434" s="669"/>
      <c r="B434" s="669"/>
      <c r="C434" s="669"/>
      <c r="D434" s="669"/>
      <c r="E434" s="675"/>
      <c r="F434" s="688"/>
      <c r="G434" s="689"/>
      <c r="H434" s="692"/>
      <c r="I434" s="669"/>
      <c r="J434" s="669"/>
      <c r="K434" s="669"/>
      <c r="L434" s="669"/>
      <c r="M434" s="669"/>
      <c r="N434" s="669"/>
      <c r="O434" s="669"/>
      <c r="P434" s="669"/>
      <c r="Q434" s="669"/>
      <c r="R434" s="669"/>
      <c r="S434" s="669"/>
      <c r="T434" s="669"/>
      <c r="U434" s="669"/>
      <c r="V434" s="669"/>
      <c r="W434" s="669"/>
      <c r="X434" s="669"/>
      <c r="Y434" s="669"/>
    </row>
    <row r="435" spans="1:25" ht="14.25" customHeight="1">
      <c r="A435" s="669"/>
      <c r="B435" s="669"/>
      <c r="C435" s="669"/>
      <c r="D435" s="669"/>
      <c r="E435" s="675"/>
      <c r="F435" s="688"/>
      <c r="G435" s="689"/>
      <c r="H435" s="692"/>
      <c r="I435" s="669"/>
      <c r="J435" s="669"/>
      <c r="K435" s="669"/>
      <c r="L435" s="669"/>
      <c r="M435" s="669"/>
      <c r="N435" s="669"/>
      <c r="O435" s="669"/>
      <c r="P435" s="669"/>
      <c r="Q435" s="669"/>
      <c r="R435" s="669"/>
      <c r="S435" s="669"/>
      <c r="T435" s="669"/>
      <c r="U435" s="669"/>
      <c r="V435" s="669"/>
      <c r="W435" s="669"/>
      <c r="X435" s="669"/>
      <c r="Y435" s="669"/>
    </row>
    <row r="436" spans="1:25" ht="14.25" customHeight="1">
      <c r="A436" s="669"/>
      <c r="B436" s="669"/>
      <c r="C436" s="669"/>
      <c r="D436" s="669"/>
      <c r="E436" s="675"/>
      <c r="F436" s="688"/>
      <c r="G436" s="689"/>
      <c r="H436" s="692"/>
      <c r="I436" s="669"/>
      <c r="J436" s="669"/>
      <c r="K436" s="669"/>
      <c r="L436" s="669"/>
      <c r="M436" s="669"/>
      <c r="N436" s="669"/>
      <c r="O436" s="669"/>
      <c r="P436" s="669"/>
      <c r="Q436" s="669"/>
      <c r="R436" s="669"/>
      <c r="S436" s="669"/>
      <c r="T436" s="669"/>
      <c r="U436" s="669"/>
      <c r="V436" s="669"/>
      <c r="W436" s="669"/>
      <c r="X436" s="669"/>
      <c r="Y436" s="669"/>
    </row>
    <row r="437" spans="1:25" ht="14.25" customHeight="1">
      <c r="A437" s="669"/>
      <c r="B437" s="669"/>
      <c r="C437" s="669"/>
      <c r="D437" s="669"/>
      <c r="E437" s="675"/>
      <c r="F437" s="688"/>
      <c r="G437" s="689"/>
      <c r="H437" s="692"/>
      <c r="I437" s="669"/>
      <c r="J437" s="669"/>
      <c r="K437" s="669"/>
      <c r="L437" s="669"/>
      <c r="M437" s="669"/>
      <c r="N437" s="669"/>
      <c r="O437" s="669"/>
      <c r="P437" s="669"/>
      <c r="Q437" s="669"/>
      <c r="R437" s="669"/>
      <c r="S437" s="669"/>
      <c r="T437" s="669"/>
      <c r="U437" s="669"/>
      <c r="V437" s="669"/>
      <c r="W437" s="669"/>
      <c r="X437" s="669"/>
      <c r="Y437" s="669"/>
    </row>
    <row r="438" spans="1:25" ht="14.25" customHeight="1">
      <c r="A438" s="669"/>
      <c r="B438" s="669"/>
      <c r="C438" s="669"/>
      <c r="D438" s="669"/>
      <c r="E438" s="675"/>
      <c r="F438" s="688"/>
      <c r="G438" s="689"/>
      <c r="H438" s="692"/>
      <c r="I438" s="669"/>
      <c r="J438" s="669"/>
      <c r="K438" s="669"/>
      <c r="L438" s="669"/>
      <c r="M438" s="669"/>
      <c r="N438" s="669"/>
      <c r="O438" s="669"/>
      <c r="P438" s="669"/>
      <c r="Q438" s="669"/>
      <c r="R438" s="669"/>
      <c r="S438" s="669"/>
      <c r="T438" s="669"/>
      <c r="U438" s="669"/>
      <c r="V438" s="669"/>
      <c r="W438" s="669"/>
      <c r="X438" s="669"/>
      <c r="Y438" s="669"/>
    </row>
    <row r="439" spans="1:25" ht="14.25" customHeight="1">
      <c r="A439" s="669"/>
      <c r="B439" s="669"/>
      <c r="C439" s="669"/>
      <c r="D439" s="669"/>
      <c r="E439" s="675"/>
      <c r="F439" s="688"/>
      <c r="G439" s="689"/>
      <c r="H439" s="692"/>
      <c r="I439" s="669"/>
      <c r="J439" s="669"/>
      <c r="K439" s="669"/>
      <c r="L439" s="669"/>
      <c r="M439" s="669"/>
      <c r="N439" s="669"/>
      <c r="O439" s="669"/>
      <c r="P439" s="669"/>
      <c r="Q439" s="669"/>
      <c r="R439" s="669"/>
      <c r="S439" s="669"/>
      <c r="T439" s="669"/>
      <c r="U439" s="669"/>
      <c r="V439" s="669"/>
      <c r="W439" s="669"/>
      <c r="X439" s="669"/>
      <c r="Y439" s="669"/>
    </row>
    <row r="440" spans="1:25" ht="14.25" customHeight="1">
      <c r="A440" s="669"/>
      <c r="B440" s="669"/>
      <c r="C440" s="669"/>
      <c r="D440" s="669"/>
      <c r="E440" s="675"/>
      <c r="F440" s="688"/>
      <c r="G440" s="689"/>
      <c r="H440" s="692"/>
      <c r="I440" s="669"/>
      <c r="J440" s="669"/>
      <c r="K440" s="669"/>
      <c r="L440" s="669"/>
      <c r="M440" s="669"/>
      <c r="N440" s="669"/>
      <c r="O440" s="669"/>
      <c r="P440" s="669"/>
      <c r="Q440" s="669"/>
      <c r="R440" s="669"/>
      <c r="S440" s="669"/>
      <c r="T440" s="669"/>
      <c r="U440" s="669"/>
      <c r="V440" s="669"/>
      <c r="W440" s="669"/>
      <c r="X440" s="669"/>
      <c r="Y440" s="669"/>
    </row>
    <row r="441" spans="1:25" ht="14.25" customHeight="1">
      <c r="A441" s="669"/>
      <c r="B441" s="669"/>
      <c r="C441" s="669"/>
      <c r="D441" s="669"/>
      <c r="E441" s="675"/>
      <c r="F441" s="688"/>
      <c r="G441" s="689"/>
      <c r="H441" s="692"/>
      <c r="I441" s="669"/>
      <c r="J441" s="669"/>
      <c r="K441" s="669"/>
      <c r="L441" s="669"/>
      <c r="M441" s="669"/>
      <c r="N441" s="669"/>
      <c r="O441" s="669"/>
      <c r="P441" s="669"/>
      <c r="Q441" s="669"/>
      <c r="R441" s="669"/>
      <c r="S441" s="669"/>
      <c r="T441" s="669"/>
      <c r="U441" s="669"/>
      <c r="V441" s="669"/>
      <c r="W441" s="669"/>
      <c r="X441" s="669"/>
      <c r="Y441" s="669"/>
    </row>
    <row r="442" spans="1:25" ht="14.25" customHeight="1">
      <c r="A442" s="669"/>
      <c r="B442" s="669"/>
      <c r="C442" s="669"/>
      <c r="D442" s="669"/>
      <c r="E442" s="675"/>
      <c r="F442" s="688"/>
      <c r="G442" s="689"/>
      <c r="H442" s="692"/>
      <c r="I442" s="669"/>
      <c r="J442" s="669"/>
      <c r="K442" s="669"/>
      <c r="L442" s="669"/>
      <c r="M442" s="669"/>
      <c r="N442" s="669"/>
      <c r="O442" s="669"/>
      <c r="P442" s="669"/>
      <c r="Q442" s="669"/>
      <c r="R442" s="669"/>
      <c r="S442" s="669"/>
      <c r="T442" s="669"/>
      <c r="U442" s="669"/>
      <c r="V442" s="669"/>
      <c r="W442" s="669"/>
      <c r="X442" s="669"/>
      <c r="Y442" s="669"/>
    </row>
    <row r="443" spans="1:25" ht="14.25" customHeight="1">
      <c r="A443" s="669"/>
      <c r="B443" s="669"/>
      <c r="C443" s="669"/>
      <c r="D443" s="669"/>
      <c r="E443" s="675"/>
      <c r="F443" s="688"/>
      <c r="G443" s="689"/>
      <c r="H443" s="692"/>
      <c r="I443" s="669"/>
      <c r="J443" s="669"/>
      <c r="K443" s="669"/>
      <c r="L443" s="669"/>
      <c r="M443" s="669"/>
      <c r="N443" s="669"/>
      <c r="O443" s="669"/>
      <c r="P443" s="669"/>
      <c r="Q443" s="669"/>
      <c r="R443" s="669"/>
      <c r="S443" s="669"/>
      <c r="T443" s="669"/>
      <c r="U443" s="669"/>
      <c r="V443" s="669"/>
      <c r="W443" s="669"/>
      <c r="X443" s="669"/>
      <c r="Y443" s="669"/>
    </row>
    <row r="444" spans="1:25" ht="14.25" customHeight="1">
      <c r="A444" s="669"/>
      <c r="B444" s="669"/>
      <c r="C444" s="669"/>
      <c r="D444" s="669"/>
      <c r="E444" s="675"/>
      <c r="F444" s="688"/>
      <c r="G444" s="689"/>
      <c r="H444" s="692"/>
      <c r="I444" s="669"/>
      <c r="J444" s="669"/>
      <c r="K444" s="669"/>
      <c r="L444" s="669"/>
      <c r="M444" s="669"/>
      <c r="N444" s="669"/>
      <c r="O444" s="669"/>
      <c r="P444" s="669"/>
      <c r="Q444" s="669"/>
      <c r="R444" s="669"/>
      <c r="S444" s="669"/>
      <c r="T444" s="669"/>
      <c r="U444" s="669"/>
      <c r="V444" s="669"/>
      <c r="W444" s="669"/>
      <c r="X444" s="669"/>
      <c r="Y444" s="669"/>
    </row>
    <row r="445" spans="1:25" ht="14.25" customHeight="1">
      <c r="A445" s="669"/>
      <c r="B445" s="669"/>
      <c r="C445" s="669"/>
      <c r="D445" s="669"/>
      <c r="E445" s="675"/>
      <c r="F445" s="688"/>
      <c r="G445" s="689"/>
      <c r="H445" s="692"/>
      <c r="I445" s="669"/>
      <c r="J445" s="669"/>
      <c r="K445" s="669"/>
      <c r="L445" s="669"/>
      <c r="M445" s="669"/>
      <c r="N445" s="669"/>
      <c r="O445" s="669"/>
      <c r="P445" s="669"/>
      <c r="Q445" s="669"/>
      <c r="R445" s="669"/>
      <c r="S445" s="669"/>
      <c r="T445" s="669"/>
      <c r="U445" s="669"/>
      <c r="V445" s="669"/>
      <c r="W445" s="669"/>
      <c r="X445" s="669"/>
      <c r="Y445" s="669"/>
    </row>
    <row r="446" spans="1:25" ht="14.25" customHeight="1">
      <c r="A446" s="669"/>
      <c r="B446" s="669"/>
      <c r="C446" s="669"/>
      <c r="D446" s="669"/>
      <c r="E446" s="675"/>
      <c r="F446" s="688"/>
      <c r="G446" s="689"/>
      <c r="H446" s="692"/>
      <c r="I446" s="669"/>
      <c r="J446" s="669"/>
      <c r="K446" s="669"/>
      <c r="L446" s="669"/>
      <c r="M446" s="669"/>
      <c r="N446" s="669"/>
      <c r="O446" s="669"/>
      <c r="P446" s="669"/>
      <c r="Q446" s="669"/>
      <c r="R446" s="669"/>
      <c r="S446" s="669"/>
      <c r="T446" s="669"/>
      <c r="U446" s="669"/>
      <c r="V446" s="669"/>
      <c r="W446" s="669"/>
      <c r="X446" s="669"/>
      <c r="Y446" s="669"/>
    </row>
    <row r="447" spans="1:25" ht="14.25" customHeight="1">
      <c r="A447" s="669"/>
      <c r="B447" s="669"/>
      <c r="C447" s="669"/>
      <c r="D447" s="669"/>
      <c r="E447" s="675"/>
      <c r="F447" s="688"/>
      <c r="G447" s="689"/>
      <c r="H447" s="692"/>
      <c r="I447" s="669"/>
      <c r="J447" s="669"/>
      <c r="K447" s="669"/>
      <c r="L447" s="669"/>
      <c r="M447" s="669"/>
      <c r="N447" s="669"/>
      <c r="O447" s="669"/>
      <c r="P447" s="669"/>
      <c r="Q447" s="669"/>
      <c r="R447" s="669"/>
      <c r="S447" s="669"/>
      <c r="T447" s="669"/>
      <c r="U447" s="669"/>
      <c r="V447" s="669"/>
      <c r="W447" s="669"/>
      <c r="X447" s="669"/>
      <c r="Y447" s="669"/>
    </row>
    <row r="448" spans="1:25" ht="14.25" customHeight="1">
      <c r="A448" s="669"/>
      <c r="B448" s="669"/>
      <c r="C448" s="669"/>
      <c r="D448" s="669"/>
      <c r="E448" s="675"/>
      <c r="F448" s="688"/>
      <c r="G448" s="689"/>
      <c r="H448" s="692"/>
      <c r="I448" s="669"/>
      <c r="J448" s="669"/>
      <c r="K448" s="669"/>
      <c r="L448" s="669"/>
      <c r="M448" s="669"/>
      <c r="N448" s="669"/>
      <c r="O448" s="669"/>
      <c r="P448" s="669"/>
      <c r="Q448" s="669"/>
      <c r="R448" s="669"/>
      <c r="S448" s="669"/>
      <c r="T448" s="669"/>
      <c r="U448" s="669"/>
      <c r="V448" s="669"/>
      <c r="W448" s="669"/>
      <c r="X448" s="669"/>
      <c r="Y448" s="669"/>
    </row>
    <row r="449" spans="1:25" ht="14.25" customHeight="1">
      <c r="A449" s="669"/>
      <c r="B449" s="669"/>
      <c r="C449" s="669"/>
      <c r="D449" s="669"/>
      <c r="E449" s="675"/>
      <c r="F449" s="688"/>
      <c r="G449" s="689"/>
      <c r="H449" s="692"/>
      <c r="I449" s="669"/>
      <c r="J449" s="669"/>
      <c r="K449" s="669"/>
      <c r="L449" s="669"/>
      <c r="M449" s="669"/>
      <c r="N449" s="669"/>
      <c r="O449" s="669"/>
      <c r="P449" s="669"/>
      <c r="Q449" s="669"/>
      <c r="R449" s="669"/>
      <c r="S449" s="669"/>
      <c r="T449" s="669"/>
      <c r="U449" s="669"/>
      <c r="V449" s="669"/>
      <c r="W449" s="669"/>
      <c r="X449" s="669"/>
      <c r="Y449" s="669"/>
    </row>
    <row r="450" spans="1:25" ht="14.25" customHeight="1">
      <c r="A450" s="669"/>
      <c r="B450" s="669"/>
      <c r="C450" s="669"/>
      <c r="D450" s="669"/>
      <c r="E450" s="675"/>
      <c r="F450" s="688"/>
      <c r="G450" s="689"/>
      <c r="H450" s="692"/>
      <c r="I450" s="669"/>
      <c r="J450" s="669"/>
      <c r="K450" s="669"/>
      <c r="L450" s="669"/>
      <c r="M450" s="669"/>
      <c r="N450" s="669"/>
      <c r="O450" s="669"/>
      <c r="P450" s="669"/>
      <c r="Q450" s="669"/>
      <c r="R450" s="669"/>
      <c r="S450" s="669"/>
      <c r="T450" s="669"/>
      <c r="U450" s="669"/>
      <c r="V450" s="669"/>
      <c r="W450" s="669"/>
      <c r="X450" s="669"/>
      <c r="Y450" s="669"/>
    </row>
    <row r="451" spans="1:25" ht="14.25" customHeight="1">
      <c r="A451" s="669"/>
      <c r="B451" s="669"/>
      <c r="C451" s="669"/>
      <c r="D451" s="669"/>
      <c r="E451" s="675"/>
      <c r="F451" s="688"/>
      <c r="G451" s="689"/>
      <c r="H451" s="692"/>
      <c r="I451" s="669"/>
      <c r="J451" s="669"/>
      <c r="K451" s="669"/>
      <c r="L451" s="669"/>
      <c r="M451" s="669"/>
      <c r="N451" s="669"/>
      <c r="O451" s="669"/>
      <c r="P451" s="669"/>
      <c r="Q451" s="669"/>
      <c r="R451" s="669"/>
      <c r="S451" s="669"/>
      <c r="T451" s="669"/>
      <c r="U451" s="669"/>
      <c r="V451" s="669"/>
      <c r="W451" s="669"/>
      <c r="X451" s="669"/>
      <c r="Y451" s="669"/>
    </row>
    <row r="452" spans="1:25" ht="14.25" customHeight="1">
      <c r="A452" s="669"/>
      <c r="B452" s="669"/>
      <c r="C452" s="669"/>
      <c r="D452" s="669"/>
      <c r="E452" s="675"/>
      <c r="F452" s="688"/>
      <c r="G452" s="689"/>
      <c r="H452" s="692"/>
      <c r="I452" s="669"/>
      <c r="J452" s="669"/>
      <c r="K452" s="669"/>
      <c r="L452" s="669"/>
      <c r="M452" s="669"/>
      <c r="N452" s="669"/>
      <c r="O452" s="669"/>
      <c r="P452" s="669"/>
      <c r="Q452" s="669"/>
      <c r="R452" s="669"/>
      <c r="S452" s="669"/>
      <c r="T452" s="669"/>
      <c r="U452" s="669"/>
      <c r="V452" s="669"/>
      <c r="W452" s="669"/>
      <c r="X452" s="669"/>
      <c r="Y452" s="669"/>
    </row>
    <row r="453" spans="1:25" ht="14.25" customHeight="1">
      <c r="A453" s="669"/>
      <c r="B453" s="669"/>
      <c r="C453" s="669"/>
      <c r="D453" s="669"/>
      <c r="E453" s="675"/>
      <c r="F453" s="688"/>
      <c r="G453" s="689"/>
      <c r="H453" s="692"/>
      <c r="I453" s="669"/>
      <c r="J453" s="669"/>
      <c r="K453" s="669"/>
      <c r="L453" s="669"/>
      <c r="M453" s="669"/>
      <c r="N453" s="669"/>
      <c r="O453" s="669"/>
      <c r="P453" s="669"/>
      <c r="Q453" s="669"/>
      <c r="R453" s="669"/>
      <c r="S453" s="669"/>
      <c r="T453" s="669"/>
      <c r="U453" s="669"/>
      <c r="V453" s="669"/>
      <c r="W453" s="669"/>
      <c r="X453" s="669"/>
      <c r="Y453" s="669"/>
    </row>
    <row r="454" spans="1:25" ht="14.25" customHeight="1">
      <c r="A454" s="669"/>
      <c r="B454" s="669"/>
      <c r="C454" s="669"/>
      <c r="D454" s="669"/>
      <c r="E454" s="675"/>
      <c r="F454" s="688"/>
      <c r="G454" s="689"/>
      <c r="H454" s="692"/>
      <c r="I454" s="669"/>
      <c r="J454" s="669"/>
      <c r="K454" s="669"/>
      <c r="L454" s="669"/>
      <c r="M454" s="669"/>
      <c r="N454" s="669"/>
      <c r="O454" s="669"/>
      <c r="P454" s="669"/>
      <c r="Q454" s="669"/>
      <c r="R454" s="669"/>
      <c r="S454" s="669"/>
      <c r="T454" s="669"/>
      <c r="U454" s="669"/>
      <c r="V454" s="669"/>
      <c r="W454" s="669"/>
      <c r="X454" s="669"/>
      <c r="Y454" s="669"/>
    </row>
    <row r="455" spans="1:25" ht="14.25" customHeight="1">
      <c r="A455" s="669"/>
      <c r="B455" s="669"/>
      <c r="C455" s="669"/>
      <c r="D455" s="669"/>
      <c r="E455" s="675"/>
      <c r="F455" s="688"/>
      <c r="G455" s="689"/>
      <c r="H455" s="692"/>
      <c r="I455" s="669"/>
      <c r="J455" s="669"/>
      <c r="K455" s="669"/>
      <c r="L455" s="669"/>
      <c r="M455" s="669"/>
      <c r="N455" s="669"/>
      <c r="O455" s="669"/>
      <c r="P455" s="669"/>
      <c r="Q455" s="669"/>
      <c r="R455" s="669"/>
      <c r="S455" s="669"/>
      <c r="T455" s="669"/>
      <c r="U455" s="669"/>
      <c r="V455" s="669"/>
      <c r="W455" s="669"/>
      <c r="X455" s="669"/>
      <c r="Y455" s="669"/>
    </row>
    <row r="456" spans="1:25" ht="14.25" customHeight="1">
      <c r="A456" s="669"/>
      <c r="B456" s="669"/>
      <c r="C456" s="669"/>
      <c r="D456" s="669"/>
      <c r="E456" s="675"/>
      <c r="F456" s="688"/>
      <c r="G456" s="689"/>
      <c r="H456" s="692"/>
      <c r="I456" s="669"/>
      <c r="J456" s="669"/>
      <c r="K456" s="669"/>
      <c r="L456" s="669"/>
      <c r="M456" s="669"/>
      <c r="N456" s="669"/>
      <c r="O456" s="669"/>
      <c r="P456" s="669"/>
      <c r="Q456" s="669"/>
      <c r="R456" s="669"/>
      <c r="S456" s="669"/>
      <c r="T456" s="669"/>
      <c r="U456" s="669"/>
      <c r="V456" s="669"/>
      <c r="W456" s="669"/>
      <c r="X456" s="669"/>
      <c r="Y456" s="669"/>
    </row>
    <row r="457" spans="1:25" ht="14.25" customHeight="1">
      <c r="A457" s="669"/>
      <c r="B457" s="669"/>
      <c r="C457" s="669"/>
      <c r="D457" s="669"/>
      <c r="E457" s="675"/>
      <c r="F457" s="688"/>
      <c r="G457" s="689"/>
      <c r="H457" s="692"/>
      <c r="I457" s="669"/>
      <c r="J457" s="669"/>
      <c r="K457" s="669"/>
      <c r="L457" s="669"/>
      <c r="M457" s="669"/>
      <c r="N457" s="669"/>
      <c r="O457" s="669"/>
      <c r="P457" s="669"/>
      <c r="Q457" s="669"/>
      <c r="R457" s="669"/>
      <c r="S457" s="669"/>
      <c r="T457" s="669"/>
      <c r="U457" s="669"/>
      <c r="V457" s="669"/>
      <c r="W457" s="669"/>
      <c r="X457" s="669"/>
      <c r="Y457" s="669"/>
    </row>
    <row r="458" spans="1:25" ht="14.25" customHeight="1">
      <c r="A458" s="669"/>
      <c r="B458" s="669"/>
      <c r="C458" s="669"/>
      <c r="D458" s="669"/>
      <c r="E458" s="675"/>
      <c r="F458" s="688"/>
      <c r="G458" s="689"/>
      <c r="H458" s="692"/>
      <c r="I458" s="669"/>
      <c r="J458" s="669"/>
      <c r="K458" s="669"/>
      <c r="L458" s="669"/>
      <c r="M458" s="669"/>
      <c r="N458" s="669"/>
      <c r="O458" s="669"/>
      <c r="P458" s="669"/>
      <c r="Q458" s="669"/>
      <c r="R458" s="669"/>
      <c r="S458" s="669"/>
      <c r="T458" s="669"/>
      <c r="U458" s="669"/>
      <c r="V458" s="669"/>
      <c r="W458" s="669"/>
      <c r="X458" s="669"/>
      <c r="Y458" s="669"/>
    </row>
    <row r="459" spans="1:25" ht="14.25" customHeight="1">
      <c r="A459" s="669"/>
      <c r="B459" s="669"/>
      <c r="C459" s="669"/>
      <c r="D459" s="669"/>
      <c r="E459" s="675"/>
      <c r="F459" s="688"/>
      <c r="G459" s="689"/>
      <c r="H459" s="692"/>
      <c r="I459" s="669"/>
      <c r="J459" s="669"/>
      <c r="K459" s="669"/>
      <c r="L459" s="669"/>
      <c r="M459" s="669"/>
      <c r="N459" s="669"/>
      <c r="O459" s="669"/>
      <c r="P459" s="669"/>
      <c r="Q459" s="669"/>
      <c r="R459" s="669"/>
      <c r="S459" s="669"/>
      <c r="T459" s="669"/>
      <c r="U459" s="669"/>
      <c r="V459" s="669"/>
      <c r="W459" s="669"/>
      <c r="X459" s="669"/>
      <c r="Y459" s="669"/>
    </row>
    <row r="460" spans="1:25" ht="14.25" customHeight="1">
      <c r="A460" s="669"/>
      <c r="B460" s="669"/>
      <c r="C460" s="669"/>
      <c r="D460" s="669"/>
      <c r="E460" s="675"/>
      <c r="F460" s="688"/>
      <c r="G460" s="689"/>
      <c r="H460" s="692"/>
      <c r="I460" s="669"/>
      <c r="J460" s="669"/>
      <c r="K460" s="669"/>
      <c r="L460" s="669"/>
      <c r="M460" s="669"/>
      <c r="N460" s="669"/>
      <c r="O460" s="669"/>
      <c r="P460" s="669"/>
      <c r="Q460" s="669"/>
      <c r="R460" s="669"/>
      <c r="S460" s="669"/>
      <c r="T460" s="669"/>
      <c r="U460" s="669"/>
      <c r="V460" s="669"/>
      <c r="W460" s="669"/>
      <c r="X460" s="669"/>
      <c r="Y460" s="669"/>
    </row>
    <row r="461" spans="1:25" ht="14.25" customHeight="1">
      <c r="A461" s="669"/>
      <c r="B461" s="669"/>
      <c r="C461" s="669"/>
      <c r="D461" s="669"/>
      <c r="E461" s="675"/>
      <c r="F461" s="688"/>
      <c r="G461" s="689"/>
      <c r="H461" s="692"/>
      <c r="I461" s="669"/>
      <c r="J461" s="669"/>
      <c r="K461" s="669"/>
      <c r="L461" s="669"/>
      <c r="M461" s="669"/>
      <c r="N461" s="669"/>
      <c r="O461" s="669"/>
      <c r="P461" s="669"/>
      <c r="Q461" s="669"/>
      <c r="R461" s="669"/>
      <c r="S461" s="669"/>
      <c r="T461" s="669"/>
      <c r="U461" s="669"/>
      <c r="V461" s="669"/>
      <c r="W461" s="669"/>
      <c r="X461" s="669"/>
      <c r="Y461" s="669"/>
    </row>
    <row r="462" spans="1:25" ht="14.25" customHeight="1">
      <c r="A462" s="669"/>
      <c r="B462" s="669"/>
      <c r="C462" s="669"/>
      <c r="D462" s="669"/>
      <c r="E462" s="675"/>
      <c r="F462" s="688"/>
      <c r="G462" s="689"/>
      <c r="H462" s="692"/>
      <c r="I462" s="669"/>
      <c r="J462" s="669"/>
      <c r="K462" s="669"/>
      <c r="L462" s="669"/>
      <c r="M462" s="669"/>
      <c r="N462" s="669"/>
      <c r="O462" s="669"/>
      <c r="P462" s="669"/>
      <c r="Q462" s="669"/>
      <c r="R462" s="669"/>
      <c r="S462" s="669"/>
      <c r="T462" s="669"/>
      <c r="U462" s="669"/>
      <c r="V462" s="669"/>
      <c r="W462" s="669"/>
      <c r="X462" s="669"/>
      <c r="Y462" s="669"/>
    </row>
    <row r="463" spans="1:25" ht="14.25" customHeight="1">
      <c r="A463" s="669"/>
      <c r="B463" s="669"/>
      <c r="C463" s="669"/>
      <c r="D463" s="669"/>
      <c r="E463" s="675"/>
      <c r="F463" s="688"/>
      <c r="G463" s="689"/>
      <c r="H463" s="692"/>
      <c r="I463" s="669"/>
      <c r="J463" s="669"/>
      <c r="K463" s="669"/>
      <c r="L463" s="669"/>
      <c r="M463" s="669"/>
      <c r="N463" s="669"/>
      <c r="O463" s="669"/>
      <c r="P463" s="669"/>
      <c r="Q463" s="669"/>
      <c r="R463" s="669"/>
      <c r="S463" s="669"/>
      <c r="T463" s="669"/>
      <c r="U463" s="669"/>
      <c r="V463" s="669"/>
      <c r="W463" s="669"/>
      <c r="X463" s="669"/>
      <c r="Y463" s="669"/>
    </row>
    <row r="464" spans="1:25" ht="14.25" customHeight="1">
      <c r="A464" s="669"/>
      <c r="B464" s="669"/>
      <c r="C464" s="669"/>
      <c r="D464" s="669"/>
      <c r="E464" s="675"/>
      <c r="F464" s="688"/>
      <c r="G464" s="689"/>
      <c r="H464" s="692"/>
      <c r="I464" s="669"/>
      <c r="J464" s="669"/>
      <c r="K464" s="669"/>
      <c r="L464" s="669"/>
      <c r="M464" s="669"/>
      <c r="N464" s="669"/>
      <c r="O464" s="669"/>
      <c r="P464" s="669"/>
      <c r="Q464" s="669"/>
      <c r="R464" s="669"/>
      <c r="S464" s="669"/>
      <c r="T464" s="669"/>
      <c r="U464" s="669"/>
      <c r="V464" s="669"/>
      <c r="W464" s="669"/>
      <c r="X464" s="669"/>
      <c r="Y464" s="669"/>
    </row>
    <row r="465" spans="1:25" ht="14.25" customHeight="1">
      <c r="A465" s="669"/>
      <c r="B465" s="669"/>
      <c r="C465" s="669"/>
      <c r="D465" s="669"/>
      <c r="E465" s="675"/>
      <c r="F465" s="688"/>
      <c r="G465" s="689"/>
      <c r="H465" s="692"/>
      <c r="I465" s="669"/>
      <c r="J465" s="669"/>
      <c r="K465" s="669"/>
      <c r="L465" s="669"/>
      <c r="M465" s="669"/>
      <c r="N465" s="669"/>
      <c r="O465" s="669"/>
      <c r="P465" s="669"/>
      <c r="Q465" s="669"/>
      <c r="R465" s="669"/>
      <c r="S465" s="669"/>
      <c r="T465" s="669"/>
      <c r="U465" s="669"/>
      <c r="V465" s="669"/>
      <c r="W465" s="669"/>
      <c r="X465" s="669"/>
      <c r="Y465" s="669"/>
    </row>
    <row r="466" spans="1:25" ht="14.25" customHeight="1">
      <c r="A466" s="669"/>
      <c r="B466" s="669"/>
      <c r="C466" s="669"/>
      <c r="D466" s="669"/>
      <c r="E466" s="675"/>
      <c r="F466" s="688"/>
      <c r="G466" s="689"/>
      <c r="H466" s="692"/>
      <c r="I466" s="669"/>
      <c r="J466" s="669"/>
      <c r="K466" s="669"/>
      <c r="L466" s="669"/>
      <c r="M466" s="669"/>
      <c r="N466" s="669"/>
      <c r="O466" s="669"/>
      <c r="P466" s="669"/>
      <c r="Q466" s="669"/>
      <c r="R466" s="669"/>
      <c r="S466" s="669"/>
      <c r="T466" s="669"/>
      <c r="U466" s="669"/>
      <c r="V466" s="669"/>
      <c r="W466" s="669"/>
      <c r="X466" s="669"/>
      <c r="Y466" s="669"/>
    </row>
    <row r="467" spans="1:25" ht="14.25" customHeight="1">
      <c r="A467" s="669"/>
      <c r="B467" s="669"/>
      <c r="C467" s="669"/>
      <c r="D467" s="669"/>
      <c r="E467" s="675"/>
      <c r="F467" s="688"/>
      <c r="G467" s="689"/>
      <c r="H467" s="692"/>
      <c r="I467" s="669"/>
      <c r="J467" s="669"/>
      <c r="K467" s="669"/>
      <c r="L467" s="669"/>
      <c r="M467" s="669"/>
      <c r="N467" s="669"/>
      <c r="O467" s="669"/>
      <c r="P467" s="669"/>
      <c r="Q467" s="669"/>
      <c r="R467" s="669"/>
      <c r="S467" s="669"/>
      <c r="T467" s="669"/>
      <c r="U467" s="669"/>
      <c r="V467" s="669"/>
      <c r="W467" s="669"/>
      <c r="X467" s="669"/>
      <c r="Y467" s="669"/>
    </row>
    <row r="468" spans="1:25" ht="14.25" customHeight="1">
      <c r="A468" s="669"/>
      <c r="B468" s="669"/>
      <c r="C468" s="669"/>
      <c r="D468" s="669"/>
      <c r="E468" s="675"/>
      <c r="F468" s="688"/>
      <c r="G468" s="689"/>
      <c r="H468" s="692"/>
      <c r="I468" s="669"/>
      <c r="J468" s="669"/>
      <c r="K468" s="669"/>
      <c r="L468" s="669"/>
      <c r="M468" s="669"/>
      <c r="N468" s="669"/>
      <c r="O468" s="669"/>
      <c r="P468" s="669"/>
      <c r="Q468" s="669"/>
      <c r="R468" s="669"/>
      <c r="S468" s="669"/>
      <c r="T468" s="669"/>
      <c r="U468" s="669"/>
      <c r="V468" s="669"/>
      <c r="W468" s="669"/>
      <c r="X468" s="669"/>
      <c r="Y468" s="669"/>
    </row>
    <row r="469" spans="1:25" ht="14.25" customHeight="1">
      <c r="A469" s="669"/>
      <c r="B469" s="669"/>
      <c r="C469" s="669"/>
      <c r="D469" s="669"/>
      <c r="E469" s="675"/>
      <c r="F469" s="688"/>
      <c r="G469" s="689"/>
      <c r="H469" s="692"/>
      <c r="I469" s="669"/>
      <c r="J469" s="669"/>
      <c r="K469" s="669"/>
      <c r="L469" s="669"/>
      <c r="M469" s="669"/>
      <c r="N469" s="669"/>
      <c r="O469" s="669"/>
      <c r="P469" s="669"/>
      <c r="Q469" s="669"/>
      <c r="R469" s="669"/>
      <c r="S469" s="669"/>
      <c r="T469" s="669"/>
      <c r="U469" s="669"/>
      <c r="V469" s="669"/>
      <c r="W469" s="669"/>
      <c r="X469" s="669"/>
      <c r="Y469" s="669"/>
    </row>
    <row r="470" spans="1:25" ht="14.25" customHeight="1">
      <c r="A470" s="669"/>
      <c r="B470" s="669"/>
      <c r="C470" s="669"/>
      <c r="D470" s="669"/>
      <c r="E470" s="675"/>
      <c r="F470" s="688"/>
      <c r="G470" s="689"/>
      <c r="H470" s="692"/>
      <c r="I470" s="669"/>
      <c r="J470" s="669"/>
      <c r="K470" s="669"/>
      <c r="L470" s="669"/>
      <c r="M470" s="669"/>
      <c r="N470" s="669"/>
      <c r="O470" s="669"/>
      <c r="P470" s="669"/>
      <c r="Q470" s="669"/>
      <c r="R470" s="669"/>
      <c r="S470" s="669"/>
      <c r="T470" s="669"/>
      <c r="U470" s="669"/>
      <c r="V470" s="669"/>
      <c r="W470" s="669"/>
      <c r="X470" s="669"/>
      <c r="Y470" s="669"/>
    </row>
    <row r="471" spans="1:25" ht="14.25" customHeight="1">
      <c r="A471" s="669"/>
      <c r="B471" s="669"/>
      <c r="C471" s="669"/>
      <c r="D471" s="669"/>
      <c r="E471" s="675"/>
      <c r="F471" s="688"/>
      <c r="G471" s="689"/>
      <c r="H471" s="692"/>
      <c r="I471" s="669"/>
      <c r="J471" s="669"/>
      <c r="K471" s="669"/>
      <c r="L471" s="669"/>
      <c r="M471" s="669"/>
      <c r="N471" s="669"/>
      <c r="O471" s="669"/>
      <c r="P471" s="669"/>
      <c r="Q471" s="669"/>
      <c r="R471" s="669"/>
      <c r="S471" s="669"/>
      <c r="T471" s="669"/>
      <c r="U471" s="669"/>
      <c r="V471" s="669"/>
      <c r="W471" s="669"/>
      <c r="X471" s="669"/>
      <c r="Y471" s="669"/>
    </row>
    <row r="472" spans="1:25" ht="14.25" customHeight="1">
      <c r="A472" s="669"/>
      <c r="B472" s="669"/>
      <c r="C472" s="669"/>
      <c r="D472" s="669"/>
      <c r="E472" s="675"/>
      <c r="F472" s="688"/>
      <c r="G472" s="689"/>
      <c r="H472" s="692"/>
      <c r="I472" s="669"/>
      <c r="J472" s="669"/>
      <c r="K472" s="669"/>
      <c r="L472" s="669"/>
      <c r="M472" s="669"/>
      <c r="N472" s="669"/>
      <c r="O472" s="669"/>
      <c r="P472" s="669"/>
      <c r="Q472" s="669"/>
      <c r="R472" s="669"/>
      <c r="S472" s="669"/>
      <c r="T472" s="669"/>
      <c r="U472" s="669"/>
      <c r="V472" s="669"/>
      <c r="W472" s="669"/>
      <c r="X472" s="669"/>
      <c r="Y472" s="669"/>
    </row>
    <row r="473" spans="1:25" ht="14.25" customHeight="1">
      <c r="A473" s="669"/>
      <c r="B473" s="669"/>
      <c r="C473" s="669"/>
      <c r="D473" s="669"/>
      <c r="E473" s="675"/>
      <c r="F473" s="688"/>
      <c r="G473" s="689"/>
      <c r="H473" s="692"/>
      <c r="I473" s="669"/>
      <c r="J473" s="669"/>
      <c r="K473" s="669"/>
      <c r="L473" s="669"/>
      <c r="M473" s="669"/>
      <c r="N473" s="669"/>
      <c r="O473" s="669"/>
      <c r="P473" s="669"/>
      <c r="Q473" s="669"/>
      <c r="R473" s="669"/>
      <c r="S473" s="669"/>
      <c r="T473" s="669"/>
      <c r="U473" s="669"/>
      <c r="V473" s="669"/>
      <c r="W473" s="669"/>
      <c r="X473" s="669"/>
      <c r="Y473" s="669"/>
    </row>
    <row r="474" spans="1:25" ht="14.25" customHeight="1">
      <c r="A474" s="669"/>
      <c r="B474" s="669"/>
      <c r="C474" s="669"/>
      <c r="D474" s="669"/>
      <c r="E474" s="675"/>
      <c r="F474" s="688"/>
      <c r="G474" s="689"/>
      <c r="H474" s="692"/>
      <c r="I474" s="669"/>
      <c r="J474" s="669"/>
      <c r="K474" s="669"/>
      <c r="L474" s="669"/>
      <c r="M474" s="669"/>
      <c r="N474" s="669"/>
      <c r="O474" s="669"/>
      <c r="P474" s="669"/>
      <c r="Q474" s="669"/>
      <c r="R474" s="669"/>
      <c r="S474" s="669"/>
      <c r="T474" s="669"/>
      <c r="U474" s="669"/>
      <c r="V474" s="669"/>
      <c r="W474" s="669"/>
      <c r="X474" s="669"/>
      <c r="Y474" s="669"/>
    </row>
    <row r="475" spans="1:25" ht="14.25" customHeight="1">
      <c r="A475" s="669"/>
      <c r="B475" s="669"/>
      <c r="C475" s="669"/>
      <c r="D475" s="669"/>
      <c r="E475" s="675"/>
      <c r="F475" s="688"/>
      <c r="G475" s="689"/>
      <c r="H475" s="692"/>
      <c r="I475" s="669"/>
      <c r="J475" s="669"/>
      <c r="K475" s="669"/>
      <c r="L475" s="669"/>
      <c r="M475" s="669"/>
      <c r="N475" s="669"/>
      <c r="O475" s="669"/>
      <c r="P475" s="669"/>
      <c r="Q475" s="669"/>
      <c r="R475" s="669"/>
      <c r="S475" s="669"/>
      <c r="T475" s="669"/>
      <c r="U475" s="669"/>
      <c r="V475" s="669"/>
      <c r="W475" s="669"/>
      <c r="X475" s="669"/>
      <c r="Y475" s="669"/>
    </row>
    <row r="476" spans="1:25" ht="14.25" customHeight="1">
      <c r="A476" s="669"/>
      <c r="B476" s="669"/>
      <c r="C476" s="669"/>
      <c r="D476" s="669"/>
      <c r="E476" s="675"/>
      <c r="F476" s="688"/>
      <c r="G476" s="689"/>
      <c r="H476" s="692"/>
      <c r="I476" s="669"/>
      <c r="J476" s="669"/>
      <c r="K476" s="669"/>
      <c r="L476" s="669"/>
      <c r="M476" s="669"/>
      <c r="N476" s="669"/>
      <c r="O476" s="669"/>
      <c r="P476" s="669"/>
      <c r="Q476" s="669"/>
      <c r="R476" s="669"/>
      <c r="S476" s="669"/>
      <c r="T476" s="669"/>
      <c r="U476" s="669"/>
      <c r="V476" s="669"/>
      <c r="W476" s="669"/>
      <c r="X476" s="669"/>
      <c r="Y476" s="669"/>
    </row>
    <row r="477" spans="1:25" ht="14.25" customHeight="1">
      <c r="A477" s="669"/>
      <c r="B477" s="669"/>
      <c r="C477" s="669"/>
      <c r="D477" s="669"/>
      <c r="E477" s="675"/>
      <c r="F477" s="688"/>
      <c r="G477" s="689"/>
      <c r="H477" s="692"/>
      <c r="I477" s="669"/>
      <c r="J477" s="669"/>
      <c r="K477" s="669"/>
      <c r="L477" s="669"/>
      <c r="M477" s="669"/>
      <c r="N477" s="669"/>
      <c r="O477" s="669"/>
      <c r="P477" s="669"/>
      <c r="Q477" s="669"/>
      <c r="R477" s="669"/>
      <c r="S477" s="669"/>
      <c r="T477" s="669"/>
      <c r="U477" s="669"/>
      <c r="V477" s="669"/>
      <c r="W477" s="669"/>
      <c r="X477" s="669"/>
      <c r="Y477" s="669"/>
    </row>
    <row r="478" spans="1:25" ht="14.25" customHeight="1">
      <c r="A478" s="669"/>
      <c r="B478" s="669"/>
      <c r="C478" s="669"/>
      <c r="D478" s="669"/>
      <c r="E478" s="675"/>
      <c r="F478" s="688"/>
      <c r="G478" s="689"/>
      <c r="H478" s="692"/>
      <c r="I478" s="669"/>
      <c r="J478" s="669"/>
      <c r="K478" s="669"/>
      <c r="L478" s="669"/>
      <c r="M478" s="669"/>
      <c r="N478" s="669"/>
      <c r="O478" s="669"/>
      <c r="P478" s="669"/>
      <c r="Q478" s="669"/>
      <c r="R478" s="669"/>
      <c r="S478" s="669"/>
      <c r="T478" s="669"/>
      <c r="U478" s="669"/>
      <c r="V478" s="669"/>
      <c r="W478" s="669"/>
      <c r="X478" s="669"/>
      <c r="Y478" s="669"/>
    </row>
    <row r="479" spans="1:25" ht="14.25" customHeight="1">
      <c r="A479" s="669"/>
      <c r="B479" s="669"/>
      <c r="C479" s="669"/>
      <c r="D479" s="669"/>
      <c r="E479" s="675"/>
      <c r="F479" s="688"/>
      <c r="G479" s="689"/>
      <c r="H479" s="692"/>
      <c r="I479" s="669"/>
      <c r="J479" s="669"/>
      <c r="K479" s="669"/>
      <c r="L479" s="669"/>
      <c r="M479" s="669"/>
      <c r="N479" s="669"/>
      <c r="O479" s="669"/>
      <c r="P479" s="669"/>
      <c r="Q479" s="669"/>
      <c r="R479" s="669"/>
      <c r="S479" s="669"/>
      <c r="T479" s="669"/>
      <c r="U479" s="669"/>
      <c r="V479" s="669"/>
      <c r="W479" s="669"/>
      <c r="X479" s="669"/>
      <c r="Y479" s="669"/>
    </row>
    <row r="480" spans="1:25" ht="14.25" customHeight="1">
      <c r="A480" s="669"/>
      <c r="B480" s="669"/>
      <c r="C480" s="669"/>
      <c r="D480" s="669"/>
      <c r="E480" s="675"/>
      <c r="F480" s="688"/>
      <c r="G480" s="689"/>
      <c r="H480" s="692"/>
      <c r="I480" s="669"/>
      <c r="J480" s="669"/>
      <c r="K480" s="669"/>
      <c r="L480" s="669"/>
      <c r="M480" s="669"/>
      <c r="N480" s="669"/>
      <c r="O480" s="669"/>
      <c r="P480" s="669"/>
      <c r="Q480" s="669"/>
      <c r="R480" s="669"/>
      <c r="S480" s="669"/>
      <c r="T480" s="669"/>
      <c r="U480" s="669"/>
      <c r="V480" s="669"/>
      <c r="W480" s="669"/>
      <c r="X480" s="669"/>
      <c r="Y480" s="669"/>
    </row>
    <row r="481" spans="1:25" ht="14.25" customHeight="1">
      <c r="A481" s="669"/>
      <c r="B481" s="669"/>
      <c r="C481" s="669"/>
      <c r="D481" s="669"/>
      <c r="E481" s="675"/>
      <c r="F481" s="688"/>
      <c r="G481" s="689"/>
      <c r="H481" s="692"/>
      <c r="I481" s="669"/>
      <c r="J481" s="669"/>
      <c r="K481" s="669"/>
      <c r="L481" s="669"/>
      <c r="M481" s="669"/>
      <c r="N481" s="669"/>
      <c r="O481" s="669"/>
      <c r="P481" s="669"/>
      <c r="Q481" s="669"/>
      <c r="R481" s="669"/>
      <c r="S481" s="669"/>
      <c r="T481" s="669"/>
      <c r="U481" s="669"/>
      <c r="V481" s="669"/>
      <c r="W481" s="669"/>
      <c r="X481" s="669"/>
      <c r="Y481" s="669"/>
    </row>
    <row r="482" spans="1:25" ht="14.25" customHeight="1">
      <c r="A482" s="669"/>
      <c r="B482" s="669"/>
      <c r="C482" s="669"/>
      <c r="D482" s="669"/>
      <c r="E482" s="675"/>
      <c r="F482" s="688"/>
      <c r="G482" s="689"/>
      <c r="H482" s="692"/>
      <c r="I482" s="669"/>
      <c r="J482" s="669"/>
      <c r="K482" s="669"/>
      <c r="L482" s="669"/>
      <c r="M482" s="669"/>
      <c r="N482" s="669"/>
      <c r="O482" s="669"/>
      <c r="P482" s="669"/>
      <c r="Q482" s="669"/>
      <c r="R482" s="669"/>
      <c r="S482" s="669"/>
      <c r="T482" s="669"/>
      <c r="U482" s="669"/>
      <c r="V482" s="669"/>
      <c r="W482" s="669"/>
      <c r="X482" s="669"/>
      <c r="Y482" s="669"/>
    </row>
    <row r="483" spans="1:25" ht="14.25" customHeight="1">
      <c r="A483" s="669"/>
      <c r="B483" s="669"/>
      <c r="C483" s="669"/>
      <c r="D483" s="669"/>
      <c r="E483" s="675"/>
      <c r="F483" s="688"/>
      <c r="G483" s="689"/>
      <c r="H483" s="692"/>
      <c r="I483" s="669"/>
      <c r="J483" s="669"/>
      <c r="K483" s="669"/>
      <c r="L483" s="669"/>
      <c r="M483" s="669"/>
      <c r="N483" s="669"/>
      <c r="O483" s="669"/>
      <c r="P483" s="669"/>
      <c r="Q483" s="669"/>
      <c r="R483" s="669"/>
      <c r="S483" s="669"/>
      <c r="T483" s="669"/>
      <c r="U483" s="669"/>
      <c r="V483" s="669"/>
      <c r="W483" s="669"/>
      <c r="X483" s="669"/>
      <c r="Y483" s="669"/>
    </row>
    <row r="484" spans="1:25" ht="14.25" customHeight="1">
      <c r="A484" s="669"/>
      <c r="B484" s="669"/>
      <c r="C484" s="669"/>
      <c r="D484" s="669"/>
      <c r="E484" s="675"/>
      <c r="F484" s="688"/>
      <c r="G484" s="689"/>
      <c r="H484" s="692"/>
      <c r="I484" s="669"/>
      <c r="J484" s="669"/>
      <c r="K484" s="669"/>
      <c r="L484" s="669"/>
      <c r="M484" s="669"/>
      <c r="N484" s="669"/>
      <c r="O484" s="669"/>
      <c r="P484" s="669"/>
      <c r="Q484" s="669"/>
      <c r="R484" s="669"/>
      <c r="S484" s="669"/>
      <c r="T484" s="669"/>
      <c r="U484" s="669"/>
      <c r="V484" s="669"/>
      <c r="W484" s="669"/>
      <c r="X484" s="669"/>
      <c r="Y484" s="669"/>
    </row>
    <row r="485" spans="1:25" ht="14.25" customHeight="1">
      <c r="A485" s="669"/>
      <c r="B485" s="669"/>
      <c r="C485" s="669"/>
      <c r="D485" s="669"/>
      <c r="E485" s="675"/>
      <c r="F485" s="688"/>
      <c r="G485" s="689"/>
      <c r="H485" s="692"/>
      <c r="I485" s="669"/>
      <c r="J485" s="669"/>
      <c r="K485" s="669"/>
      <c r="L485" s="669"/>
      <c r="M485" s="669"/>
      <c r="N485" s="669"/>
      <c r="O485" s="669"/>
      <c r="P485" s="669"/>
      <c r="Q485" s="669"/>
      <c r="R485" s="669"/>
      <c r="S485" s="669"/>
      <c r="T485" s="669"/>
      <c r="U485" s="669"/>
      <c r="V485" s="669"/>
      <c r="W485" s="669"/>
      <c r="X485" s="669"/>
      <c r="Y485" s="669"/>
    </row>
    <row r="486" spans="1:25" ht="14.25" customHeight="1">
      <c r="A486" s="669"/>
      <c r="B486" s="669"/>
      <c r="C486" s="669"/>
      <c r="D486" s="669"/>
      <c r="E486" s="675"/>
      <c r="F486" s="688"/>
      <c r="G486" s="689"/>
      <c r="H486" s="692"/>
      <c r="I486" s="669"/>
      <c r="J486" s="669"/>
      <c r="K486" s="669"/>
      <c r="L486" s="669"/>
      <c r="M486" s="669"/>
      <c r="N486" s="669"/>
      <c r="O486" s="669"/>
      <c r="P486" s="669"/>
      <c r="Q486" s="669"/>
      <c r="R486" s="669"/>
      <c r="S486" s="669"/>
      <c r="T486" s="669"/>
      <c r="U486" s="669"/>
      <c r="V486" s="669"/>
      <c r="W486" s="669"/>
      <c r="X486" s="669"/>
      <c r="Y486" s="669"/>
    </row>
    <row r="487" spans="1:25" ht="14.25" customHeight="1">
      <c r="A487" s="669"/>
      <c r="B487" s="669"/>
      <c r="C487" s="669"/>
      <c r="D487" s="669"/>
      <c r="E487" s="675"/>
      <c r="F487" s="688"/>
      <c r="G487" s="689"/>
      <c r="H487" s="692"/>
      <c r="I487" s="669"/>
      <c r="J487" s="669"/>
      <c r="K487" s="669"/>
      <c r="L487" s="669"/>
      <c r="M487" s="669"/>
      <c r="N487" s="669"/>
      <c r="O487" s="669"/>
      <c r="P487" s="669"/>
      <c r="Q487" s="669"/>
      <c r="R487" s="669"/>
      <c r="S487" s="669"/>
      <c r="T487" s="669"/>
      <c r="U487" s="669"/>
      <c r="V487" s="669"/>
      <c r="W487" s="669"/>
      <c r="X487" s="669"/>
      <c r="Y487" s="669"/>
    </row>
    <row r="488" spans="1:25" ht="14.25" customHeight="1">
      <c r="A488" s="669"/>
      <c r="B488" s="669"/>
      <c r="C488" s="669"/>
      <c r="D488" s="669"/>
      <c r="E488" s="675"/>
      <c r="F488" s="688"/>
      <c r="G488" s="689"/>
      <c r="H488" s="692"/>
      <c r="I488" s="669"/>
      <c r="J488" s="669"/>
      <c r="K488" s="669"/>
      <c r="L488" s="669"/>
      <c r="M488" s="669"/>
      <c r="N488" s="669"/>
      <c r="O488" s="669"/>
      <c r="P488" s="669"/>
      <c r="Q488" s="669"/>
      <c r="R488" s="669"/>
      <c r="S488" s="669"/>
      <c r="T488" s="669"/>
      <c r="U488" s="669"/>
      <c r="V488" s="669"/>
      <c r="W488" s="669"/>
      <c r="X488" s="669"/>
      <c r="Y488" s="669"/>
    </row>
    <row r="489" spans="1:25" ht="14.25" customHeight="1">
      <c r="A489" s="669"/>
      <c r="B489" s="669"/>
      <c r="C489" s="669"/>
      <c r="D489" s="669"/>
      <c r="E489" s="675"/>
      <c r="F489" s="688"/>
      <c r="G489" s="689"/>
      <c r="H489" s="692"/>
      <c r="I489" s="669"/>
      <c r="J489" s="669"/>
      <c r="K489" s="669"/>
      <c r="L489" s="669"/>
      <c r="M489" s="669"/>
      <c r="N489" s="669"/>
      <c r="O489" s="669"/>
      <c r="P489" s="669"/>
      <c r="Q489" s="669"/>
      <c r="R489" s="669"/>
      <c r="S489" s="669"/>
      <c r="T489" s="669"/>
      <c r="U489" s="669"/>
      <c r="V489" s="669"/>
      <c r="W489" s="669"/>
      <c r="X489" s="669"/>
      <c r="Y489" s="669"/>
    </row>
    <row r="490" spans="1:25" ht="14.25" customHeight="1">
      <c r="A490" s="669"/>
      <c r="B490" s="669"/>
      <c r="C490" s="669"/>
      <c r="D490" s="669"/>
      <c r="E490" s="675"/>
      <c r="F490" s="688"/>
      <c r="G490" s="689"/>
      <c r="H490" s="692"/>
      <c r="I490" s="669"/>
      <c r="J490" s="669"/>
      <c r="K490" s="669"/>
      <c r="L490" s="669"/>
      <c r="M490" s="669"/>
      <c r="N490" s="669"/>
      <c r="O490" s="669"/>
      <c r="P490" s="669"/>
      <c r="Q490" s="669"/>
      <c r="R490" s="669"/>
      <c r="S490" s="669"/>
      <c r="T490" s="669"/>
      <c r="U490" s="669"/>
      <c r="V490" s="669"/>
      <c r="W490" s="669"/>
      <c r="X490" s="669"/>
      <c r="Y490" s="669"/>
    </row>
    <row r="491" spans="1:25" ht="14.25" customHeight="1">
      <c r="A491" s="669"/>
      <c r="B491" s="669"/>
      <c r="C491" s="669"/>
      <c r="D491" s="669"/>
      <c r="E491" s="675"/>
      <c r="F491" s="688"/>
      <c r="G491" s="689"/>
      <c r="H491" s="692"/>
      <c r="I491" s="669"/>
      <c r="J491" s="669"/>
      <c r="K491" s="669"/>
      <c r="L491" s="669"/>
      <c r="M491" s="669"/>
      <c r="N491" s="669"/>
      <c r="O491" s="669"/>
      <c r="P491" s="669"/>
      <c r="Q491" s="669"/>
      <c r="R491" s="669"/>
      <c r="S491" s="669"/>
      <c r="T491" s="669"/>
      <c r="U491" s="669"/>
      <c r="V491" s="669"/>
      <c r="W491" s="669"/>
      <c r="X491" s="669"/>
      <c r="Y491" s="669"/>
    </row>
    <row r="492" spans="1:25" ht="14.25" customHeight="1">
      <c r="A492" s="669"/>
      <c r="B492" s="669"/>
      <c r="C492" s="669"/>
      <c r="D492" s="669"/>
      <c r="E492" s="675"/>
      <c r="F492" s="688"/>
      <c r="G492" s="689"/>
      <c r="H492" s="692"/>
      <c r="I492" s="669"/>
      <c r="J492" s="669"/>
      <c r="K492" s="669"/>
      <c r="L492" s="669"/>
      <c r="M492" s="669"/>
      <c r="N492" s="669"/>
      <c r="O492" s="669"/>
      <c r="P492" s="669"/>
      <c r="Q492" s="669"/>
      <c r="R492" s="669"/>
      <c r="S492" s="669"/>
      <c r="T492" s="669"/>
      <c r="U492" s="669"/>
      <c r="V492" s="669"/>
      <c r="W492" s="669"/>
      <c r="X492" s="669"/>
      <c r="Y492" s="669"/>
    </row>
    <row r="493" spans="1:25" ht="14.25" customHeight="1">
      <c r="A493" s="669"/>
      <c r="B493" s="669"/>
      <c r="C493" s="669"/>
      <c r="D493" s="669"/>
      <c r="E493" s="675"/>
      <c r="F493" s="688"/>
      <c r="G493" s="689"/>
      <c r="H493" s="692"/>
      <c r="I493" s="669"/>
      <c r="J493" s="669"/>
      <c r="K493" s="669"/>
      <c r="L493" s="669"/>
      <c r="M493" s="669"/>
      <c r="N493" s="669"/>
      <c r="O493" s="669"/>
      <c r="P493" s="669"/>
      <c r="Q493" s="669"/>
      <c r="R493" s="669"/>
      <c r="S493" s="669"/>
      <c r="T493" s="669"/>
      <c r="U493" s="669"/>
      <c r="V493" s="669"/>
      <c r="W493" s="669"/>
      <c r="X493" s="669"/>
      <c r="Y493" s="669"/>
    </row>
    <row r="494" spans="1:25" ht="14.25" customHeight="1">
      <c r="A494" s="669"/>
      <c r="B494" s="669"/>
      <c r="C494" s="669"/>
      <c r="D494" s="669"/>
      <c r="E494" s="675"/>
      <c r="F494" s="688"/>
      <c r="G494" s="689"/>
      <c r="H494" s="692"/>
      <c r="I494" s="669"/>
      <c r="J494" s="669"/>
      <c r="K494" s="669"/>
      <c r="L494" s="669"/>
      <c r="M494" s="669"/>
      <c r="N494" s="669"/>
      <c r="O494" s="669"/>
      <c r="P494" s="669"/>
      <c r="Q494" s="669"/>
      <c r="R494" s="669"/>
      <c r="S494" s="669"/>
      <c r="T494" s="669"/>
      <c r="U494" s="669"/>
      <c r="V494" s="669"/>
      <c r="W494" s="669"/>
      <c r="X494" s="669"/>
      <c r="Y494" s="669"/>
    </row>
    <row r="495" spans="1:25" ht="14.25" customHeight="1">
      <c r="A495" s="669"/>
      <c r="B495" s="669"/>
      <c r="C495" s="669"/>
      <c r="D495" s="669"/>
      <c r="E495" s="675"/>
      <c r="F495" s="688"/>
      <c r="G495" s="689"/>
      <c r="H495" s="692"/>
      <c r="I495" s="669"/>
      <c r="J495" s="669"/>
      <c r="K495" s="669"/>
      <c r="L495" s="669"/>
      <c r="M495" s="669"/>
      <c r="N495" s="669"/>
      <c r="O495" s="669"/>
      <c r="P495" s="669"/>
      <c r="Q495" s="669"/>
      <c r="R495" s="669"/>
      <c r="S495" s="669"/>
      <c r="T495" s="669"/>
      <c r="U495" s="669"/>
      <c r="V495" s="669"/>
      <c r="W495" s="669"/>
      <c r="X495" s="669"/>
      <c r="Y495" s="669"/>
    </row>
    <row r="496" spans="1:25" ht="14.25" customHeight="1">
      <c r="A496" s="669"/>
      <c r="B496" s="669"/>
      <c r="C496" s="669"/>
      <c r="D496" s="669"/>
      <c r="E496" s="675"/>
      <c r="F496" s="688"/>
      <c r="G496" s="689"/>
      <c r="H496" s="692"/>
      <c r="I496" s="669"/>
      <c r="J496" s="669"/>
      <c r="K496" s="669"/>
      <c r="L496" s="669"/>
      <c r="M496" s="669"/>
      <c r="N496" s="669"/>
      <c r="O496" s="669"/>
      <c r="P496" s="669"/>
      <c r="Q496" s="669"/>
      <c r="R496" s="669"/>
      <c r="S496" s="669"/>
      <c r="T496" s="669"/>
      <c r="U496" s="669"/>
      <c r="V496" s="669"/>
      <c r="W496" s="669"/>
      <c r="X496" s="669"/>
      <c r="Y496" s="669"/>
    </row>
    <row r="497" spans="1:25" ht="14.25" customHeight="1">
      <c r="A497" s="669"/>
      <c r="B497" s="669"/>
      <c r="C497" s="669"/>
      <c r="D497" s="669"/>
      <c r="E497" s="675"/>
      <c r="F497" s="688"/>
      <c r="G497" s="689"/>
      <c r="H497" s="692"/>
      <c r="I497" s="669"/>
      <c r="J497" s="669"/>
      <c r="K497" s="669"/>
      <c r="L497" s="669"/>
      <c r="M497" s="669"/>
      <c r="N497" s="669"/>
      <c r="O497" s="669"/>
      <c r="P497" s="669"/>
      <c r="Q497" s="669"/>
      <c r="R497" s="669"/>
      <c r="S497" s="669"/>
      <c r="T497" s="669"/>
      <c r="U497" s="669"/>
      <c r="V497" s="669"/>
      <c r="W497" s="669"/>
      <c r="X497" s="669"/>
      <c r="Y497" s="669"/>
    </row>
    <row r="498" spans="1:25" ht="14.25" customHeight="1">
      <c r="A498" s="669"/>
      <c r="B498" s="669"/>
      <c r="C498" s="669"/>
      <c r="D498" s="669"/>
      <c r="E498" s="675"/>
      <c r="F498" s="688"/>
      <c r="G498" s="689"/>
      <c r="H498" s="692"/>
      <c r="I498" s="669"/>
      <c r="J498" s="669"/>
      <c r="K498" s="669"/>
      <c r="L498" s="669"/>
      <c r="M498" s="669"/>
      <c r="N498" s="669"/>
      <c r="O498" s="669"/>
      <c r="P498" s="669"/>
      <c r="Q498" s="669"/>
      <c r="R498" s="669"/>
      <c r="S498" s="669"/>
      <c r="T498" s="669"/>
      <c r="U498" s="669"/>
      <c r="V498" s="669"/>
      <c r="W498" s="669"/>
      <c r="X498" s="669"/>
      <c r="Y498" s="669"/>
    </row>
    <row r="499" spans="1:25" ht="14.25" customHeight="1">
      <c r="A499" s="669"/>
      <c r="B499" s="669"/>
      <c r="C499" s="669"/>
      <c r="D499" s="669"/>
      <c r="E499" s="675"/>
      <c r="F499" s="688"/>
      <c r="G499" s="689"/>
      <c r="H499" s="692"/>
      <c r="I499" s="669"/>
      <c r="J499" s="669"/>
      <c r="K499" s="669"/>
      <c r="L499" s="669"/>
      <c r="M499" s="669"/>
      <c r="N499" s="669"/>
      <c r="O499" s="669"/>
      <c r="P499" s="669"/>
      <c r="Q499" s="669"/>
      <c r="R499" s="669"/>
      <c r="S499" s="669"/>
      <c r="T499" s="669"/>
      <c r="U499" s="669"/>
      <c r="V499" s="669"/>
      <c r="W499" s="669"/>
      <c r="X499" s="669"/>
      <c r="Y499" s="669"/>
    </row>
    <row r="500" spans="1:25" ht="14.25" customHeight="1">
      <c r="A500" s="669"/>
      <c r="B500" s="669"/>
      <c r="C500" s="669"/>
      <c r="D500" s="669"/>
      <c r="E500" s="675"/>
      <c r="F500" s="688"/>
      <c r="G500" s="689"/>
      <c r="H500" s="692"/>
      <c r="I500" s="669"/>
      <c r="J500" s="669"/>
      <c r="K500" s="669"/>
      <c r="L500" s="669"/>
      <c r="M500" s="669"/>
      <c r="N500" s="669"/>
      <c r="O500" s="669"/>
      <c r="P500" s="669"/>
      <c r="Q500" s="669"/>
      <c r="R500" s="669"/>
      <c r="S500" s="669"/>
      <c r="T500" s="669"/>
      <c r="U500" s="669"/>
      <c r="V500" s="669"/>
      <c r="W500" s="669"/>
      <c r="X500" s="669"/>
      <c r="Y500" s="669"/>
    </row>
    <row r="501" spans="1:25" ht="14.25" customHeight="1">
      <c r="A501" s="669"/>
      <c r="B501" s="669"/>
      <c r="C501" s="669"/>
      <c r="D501" s="669"/>
      <c r="E501" s="675"/>
      <c r="F501" s="688"/>
      <c r="G501" s="689"/>
      <c r="H501" s="692"/>
      <c r="I501" s="669"/>
      <c r="J501" s="669"/>
      <c r="K501" s="669"/>
      <c r="L501" s="669"/>
      <c r="M501" s="669"/>
      <c r="N501" s="669"/>
      <c r="O501" s="669"/>
      <c r="P501" s="669"/>
      <c r="Q501" s="669"/>
      <c r="R501" s="669"/>
      <c r="S501" s="669"/>
      <c r="T501" s="669"/>
      <c r="U501" s="669"/>
      <c r="V501" s="669"/>
      <c r="W501" s="669"/>
      <c r="X501" s="669"/>
      <c r="Y501" s="669"/>
    </row>
    <row r="502" spans="1:25" ht="14.25" customHeight="1">
      <c r="A502" s="669"/>
      <c r="B502" s="669"/>
      <c r="C502" s="669"/>
      <c r="D502" s="669"/>
      <c r="E502" s="675"/>
      <c r="F502" s="688"/>
      <c r="G502" s="689"/>
      <c r="H502" s="692"/>
      <c r="I502" s="669"/>
      <c r="J502" s="669"/>
      <c r="K502" s="669"/>
      <c r="L502" s="669"/>
      <c r="M502" s="669"/>
      <c r="N502" s="669"/>
      <c r="O502" s="669"/>
      <c r="P502" s="669"/>
      <c r="Q502" s="669"/>
      <c r="R502" s="669"/>
      <c r="S502" s="669"/>
      <c r="T502" s="669"/>
      <c r="U502" s="669"/>
      <c r="V502" s="669"/>
      <c r="W502" s="669"/>
      <c r="X502" s="669"/>
      <c r="Y502" s="669"/>
    </row>
    <row r="503" spans="1:25" ht="14.25" customHeight="1">
      <c r="A503" s="669"/>
      <c r="B503" s="669"/>
      <c r="C503" s="669"/>
      <c r="D503" s="669"/>
      <c r="E503" s="675"/>
      <c r="F503" s="688"/>
      <c r="G503" s="689"/>
      <c r="H503" s="692"/>
      <c r="I503" s="669"/>
      <c r="J503" s="669"/>
      <c r="K503" s="669"/>
      <c r="L503" s="669"/>
      <c r="M503" s="669"/>
      <c r="N503" s="669"/>
      <c r="O503" s="669"/>
      <c r="P503" s="669"/>
      <c r="Q503" s="669"/>
      <c r="R503" s="669"/>
      <c r="S503" s="669"/>
      <c r="T503" s="669"/>
      <c r="U503" s="669"/>
      <c r="V503" s="669"/>
      <c r="W503" s="669"/>
      <c r="X503" s="669"/>
      <c r="Y503" s="669"/>
    </row>
    <row r="504" spans="1:25" ht="14.25" customHeight="1">
      <c r="A504" s="669"/>
      <c r="B504" s="669"/>
      <c r="C504" s="669"/>
      <c r="D504" s="669"/>
      <c r="E504" s="675"/>
      <c r="F504" s="688"/>
      <c r="G504" s="689"/>
      <c r="H504" s="692"/>
      <c r="I504" s="669"/>
      <c r="J504" s="669"/>
      <c r="K504" s="669"/>
      <c r="L504" s="669"/>
      <c r="M504" s="669"/>
      <c r="N504" s="669"/>
      <c r="O504" s="669"/>
      <c r="P504" s="669"/>
      <c r="Q504" s="669"/>
      <c r="R504" s="669"/>
      <c r="S504" s="669"/>
      <c r="T504" s="669"/>
      <c r="U504" s="669"/>
      <c r="V504" s="669"/>
      <c r="W504" s="669"/>
      <c r="X504" s="669"/>
      <c r="Y504" s="669"/>
    </row>
    <row r="505" spans="1:25" ht="14.25" customHeight="1">
      <c r="A505" s="669"/>
      <c r="B505" s="669"/>
      <c r="C505" s="669"/>
      <c r="D505" s="669"/>
      <c r="E505" s="675"/>
      <c r="F505" s="688"/>
      <c r="G505" s="689"/>
      <c r="H505" s="692"/>
      <c r="I505" s="669"/>
      <c r="J505" s="669"/>
      <c r="K505" s="669"/>
      <c r="L505" s="669"/>
      <c r="M505" s="669"/>
      <c r="N505" s="669"/>
      <c r="O505" s="669"/>
      <c r="P505" s="669"/>
      <c r="Q505" s="669"/>
      <c r="R505" s="669"/>
      <c r="S505" s="669"/>
      <c r="T505" s="669"/>
      <c r="U505" s="669"/>
      <c r="V505" s="669"/>
      <c r="W505" s="669"/>
      <c r="X505" s="669"/>
      <c r="Y505" s="669"/>
    </row>
    <row r="506" spans="1:25" ht="14.25" customHeight="1">
      <c r="A506" s="669"/>
      <c r="B506" s="669"/>
      <c r="C506" s="669"/>
      <c r="D506" s="669"/>
      <c r="E506" s="675"/>
      <c r="F506" s="688"/>
      <c r="G506" s="689"/>
      <c r="H506" s="692"/>
      <c r="I506" s="669"/>
      <c r="J506" s="669"/>
      <c r="K506" s="669"/>
      <c r="L506" s="669"/>
      <c r="M506" s="669"/>
      <c r="N506" s="669"/>
      <c r="O506" s="669"/>
      <c r="P506" s="669"/>
      <c r="Q506" s="669"/>
      <c r="R506" s="669"/>
      <c r="S506" s="669"/>
      <c r="T506" s="669"/>
      <c r="U506" s="669"/>
      <c r="V506" s="669"/>
      <c r="W506" s="669"/>
      <c r="X506" s="669"/>
      <c r="Y506" s="669"/>
    </row>
    <row r="507" spans="1:25" ht="14.25" customHeight="1">
      <c r="A507" s="669"/>
      <c r="B507" s="669"/>
      <c r="C507" s="669"/>
      <c r="D507" s="669"/>
      <c r="E507" s="675"/>
      <c r="F507" s="688"/>
      <c r="G507" s="689"/>
      <c r="H507" s="692"/>
      <c r="I507" s="669"/>
      <c r="J507" s="669"/>
      <c r="K507" s="669"/>
      <c r="L507" s="669"/>
      <c r="M507" s="669"/>
      <c r="N507" s="669"/>
      <c r="O507" s="669"/>
      <c r="P507" s="669"/>
      <c r="Q507" s="669"/>
      <c r="R507" s="669"/>
      <c r="S507" s="669"/>
      <c r="T507" s="669"/>
      <c r="U507" s="669"/>
      <c r="V507" s="669"/>
      <c r="W507" s="669"/>
      <c r="X507" s="669"/>
      <c r="Y507" s="669"/>
    </row>
    <row r="508" spans="1:25" ht="14.25" customHeight="1">
      <c r="A508" s="669"/>
      <c r="B508" s="669"/>
      <c r="C508" s="669"/>
      <c r="D508" s="669"/>
      <c r="E508" s="675"/>
      <c r="F508" s="688"/>
      <c r="G508" s="689"/>
      <c r="H508" s="692"/>
      <c r="I508" s="669"/>
      <c r="J508" s="669"/>
      <c r="K508" s="669"/>
      <c r="L508" s="669"/>
      <c r="M508" s="669"/>
      <c r="N508" s="669"/>
      <c r="O508" s="669"/>
      <c r="P508" s="669"/>
      <c r="Q508" s="669"/>
      <c r="R508" s="669"/>
      <c r="S508" s="669"/>
      <c r="T508" s="669"/>
      <c r="U508" s="669"/>
      <c r="V508" s="669"/>
      <c r="W508" s="669"/>
      <c r="X508" s="669"/>
      <c r="Y508" s="669"/>
    </row>
    <row r="509" spans="1:25" ht="14.25" customHeight="1">
      <c r="A509" s="669"/>
      <c r="B509" s="669"/>
      <c r="C509" s="669"/>
      <c r="D509" s="669"/>
      <c r="E509" s="675"/>
      <c r="F509" s="688"/>
      <c r="G509" s="689"/>
      <c r="H509" s="692"/>
      <c r="I509" s="669"/>
      <c r="J509" s="669"/>
      <c r="K509" s="669"/>
      <c r="L509" s="669"/>
      <c r="M509" s="669"/>
      <c r="N509" s="669"/>
      <c r="O509" s="669"/>
      <c r="P509" s="669"/>
      <c r="Q509" s="669"/>
      <c r="R509" s="669"/>
      <c r="S509" s="669"/>
      <c r="T509" s="669"/>
      <c r="U509" s="669"/>
      <c r="V509" s="669"/>
      <c r="W509" s="669"/>
      <c r="X509" s="669"/>
      <c r="Y509" s="669"/>
    </row>
    <row r="510" spans="1:25" ht="14.25" customHeight="1">
      <c r="A510" s="669"/>
      <c r="B510" s="669"/>
      <c r="C510" s="669"/>
      <c r="D510" s="669"/>
      <c r="E510" s="675"/>
      <c r="F510" s="688"/>
      <c r="G510" s="689"/>
      <c r="H510" s="692"/>
      <c r="I510" s="669"/>
      <c r="J510" s="669"/>
      <c r="K510" s="669"/>
      <c r="L510" s="669"/>
      <c r="M510" s="669"/>
      <c r="N510" s="669"/>
      <c r="O510" s="669"/>
      <c r="P510" s="669"/>
      <c r="Q510" s="669"/>
      <c r="R510" s="669"/>
      <c r="S510" s="669"/>
      <c r="T510" s="669"/>
      <c r="U510" s="669"/>
      <c r="V510" s="669"/>
      <c r="W510" s="669"/>
      <c r="X510" s="669"/>
      <c r="Y510" s="669"/>
    </row>
    <row r="511" spans="1:25" ht="14.25" customHeight="1">
      <c r="A511" s="669"/>
      <c r="B511" s="669"/>
      <c r="C511" s="669"/>
      <c r="D511" s="669"/>
      <c r="E511" s="675"/>
      <c r="F511" s="688"/>
      <c r="G511" s="689"/>
      <c r="H511" s="692"/>
      <c r="I511" s="669"/>
      <c r="J511" s="669"/>
      <c r="K511" s="669"/>
      <c r="L511" s="669"/>
      <c r="M511" s="669"/>
      <c r="N511" s="669"/>
      <c r="O511" s="669"/>
      <c r="P511" s="669"/>
      <c r="Q511" s="669"/>
      <c r="R511" s="669"/>
      <c r="S511" s="669"/>
      <c r="T511" s="669"/>
      <c r="U511" s="669"/>
      <c r="V511" s="669"/>
      <c r="W511" s="669"/>
      <c r="X511" s="669"/>
      <c r="Y511" s="669"/>
    </row>
    <row r="512" spans="1:25" ht="14.25" customHeight="1">
      <c r="A512" s="669"/>
      <c r="B512" s="669"/>
      <c r="C512" s="669"/>
      <c r="D512" s="669"/>
      <c r="E512" s="675"/>
      <c r="F512" s="688"/>
      <c r="G512" s="689"/>
      <c r="H512" s="692"/>
      <c r="I512" s="669"/>
      <c r="J512" s="669"/>
      <c r="K512" s="669"/>
      <c r="L512" s="669"/>
      <c r="M512" s="669"/>
      <c r="N512" s="669"/>
      <c r="O512" s="669"/>
      <c r="P512" s="669"/>
      <c r="Q512" s="669"/>
      <c r="R512" s="669"/>
      <c r="S512" s="669"/>
      <c r="T512" s="669"/>
      <c r="U512" s="669"/>
      <c r="V512" s="669"/>
      <c r="W512" s="669"/>
      <c r="X512" s="669"/>
      <c r="Y512" s="669"/>
    </row>
    <row r="513" spans="1:25" ht="14.25" customHeight="1">
      <c r="A513" s="669"/>
      <c r="B513" s="669"/>
      <c r="C513" s="669"/>
      <c r="D513" s="669"/>
      <c r="E513" s="675"/>
      <c r="F513" s="688"/>
      <c r="G513" s="689"/>
      <c r="H513" s="692"/>
      <c r="I513" s="669"/>
      <c r="J513" s="669"/>
      <c r="K513" s="669"/>
      <c r="L513" s="669"/>
      <c r="M513" s="669"/>
      <c r="N513" s="669"/>
      <c r="O513" s="669"/>
      <c r="P513" s="669"/>
      <c r="Q513" s="669"/>
      <c r="R513" s="669"/>
      <c r="S513" s="669"/>
      <c r="T513" s="669"/>
      <c r="U513" s="669"/>
      <c r="V513" s="669"/>
      <c r="W513" s="669"/>
      <c r="X513" s="669"/>
      <c r="Y513" s="669"/>
    </row>
    <row r="514" spans="1:25" ht="14.25" customHeight="1">
      <c r="A514" s="669"/>
      <c r="B514" s="669"/>
      <c r="C514" s="669"/>
      <c r="D514" s="669"/>
      <c r="E514" s="675"/>
      <c r="F514" s="688"/>
      <c r="G514" s="689"/>
      <c r="H514" s="692"/>
      <c r="I514" s="669"/>
      <c r="J514" s="669"/>
      <c r="K514" s="669"/>
      <c r="L514" s="669"/>
      <c r="M514" s="669"/>
      <c r="N514" s="669"/>
      <c r="O514" s="669"/>
      <c r="P514" s="669"/>
      <c r="Q514" s="669"/>
      <c r="R514" s="669"/>
      <c r="S514" s="669"/>
      <c r="T514" s="669"/>
      <c r="U514" s="669"/>
      <c r="V514" s="669"/>
      <c r="W514" s="669"/>
      <c r="X514" s="669"/>
      <c r="Y514" s="669"/>
    </row>
    <row r="515" spans="1:25" ht="14.25" customHeight="1">
      <c r="A515" s="669"/>
      <c r="B515" s="669"/>
      <c r="C515" s="669"/>
      <c r="D515" s="669"/>
      <c r="E515" s="675"/>
      <c r="F515" s="688"/>
      <c r="G515" s="689"/>
      <c r="H515" s="692"/>
      <c r="I515" s="669"/>
      <c r="J515" s="669"/>
      <c r="K515" s="669"/>
      <c r="L515" s="669"/>
      <c r="M515" s="669"/>
      <c r="N515" s="669"/>
      <c r="O515" s="669"/>
      <c r="P515" s="669"/>
      <c r="Q515" s="669"/>
      <c r="R515" s="669"/>
      <c r="S515" s="669"/>
      <c r="T515" s="669"/>
      <c r="U515" s="669"/>
      <c r="V515" s="669"/>
      <c r="W515" s="669"/>
      <c r="X515" s="669"/>
      <c r="Y515" s="669"/>
    </row>
    <row r="516" spans="1:25" ht="14.25" customHeight="1">
      <c r="A516" s="669"/>
      <c r="B516" s="669"/>
      <c r="C516" s="669"/>
      <c r="D516" s="669"/>
      <c r="E516" s="675"/>
      <c r="F516" s="688"/>
      <c r="G516" s="689"/>
      <c r="H516" s="692"/>
      <c r="I516" s="669"/>
      <c r="J516" s="669"/>
      <c r="K516" s="669"/>
      <c r="L516" s="669"/>
      <c r="M516" s="669"/>
      <c r="N516" s="669"/>
      <c r="O516" s="669"/>
      <c r="P516" s="669"/>
      <c r="Q516" s="669"/>
      <c r="R516" s="669"/>
      <c r="S516" s="669"/>
      <c r="T516" s="669"/>
      <c r="U516" s="669"/>
      <c r="V516" s="669"/>
      <c r="W516" s="669"/>
      <c r="X516" s="669"/>
      <c r="Y516" s="669"/>
    </row>
    <row r="517" spans="1:25" ht="14.25" customHeight="1">
      <c r="A517" s="669"/>
      <c r="B517" s="669"/>
      <c r="C517" s="669"/>
      <c r="D517" s="669"/>
      <c r="E517" s="675"/>
      <c r="F517" s="688"/>
      <c r="G517" s="689"/>
      <c r="H517" s="692"/>
      <c r="I517" s="669"/>
      <c r="J517" s="669"/>
      <c r="K517" s="669"/>
      <c r="L517" s="669"/>
      <c r="M517" s="669"/>
      <c r="N517" s="669"/>
      <c r="O517" s="669"/>
      <c r="P517" s="669"/>
      <c r="Q517" s="669"/>
      <c r="R517" s="669"/>
      <c r="S517" s="669"/>
      <c r="T517" s="669"/>
      <c r="U517" s="669"/>
      <c r="V517" s="669"/>
      <c r="W517" s="669"/>
      <c r="X517" s="669"/>
      <c r="Y517" s="669"/>
    </row>
    <row r="518" spans="1:25" ht="14.25" customHeight="1">
      <c r="A518" s="669"/>
      <c r="B518" s="669"/>
      <c r="C518" s="669"/>
      <c r="D518" s="669"/>
      <c r="E518" s="675"/>
      <c r="F518" s="688"/>
      <c r="G518" s="689"/>
      <c r="H518" s="692"/>
      <c r="I518" s="669"/>
      <c r="J518" s="669"/>
      <c r="K518" s="669"/>
      <c r="L518" s="669"/>
      <c r="M518" s="669"/>
      <c r="N518" s="669"/>
      <c r="O518" s="669"/>
      <c r="P518" s="669"/>
      <c r="Q518" s="669"/>
      <c r="R518" s="669"/>
      <c r="S518" s="669"/>
      <c r="T518" s="669"/>
      <c r="U518" s="669"/>
      <c r="V518" s="669"/>
      <c r="W518" s="669"/>
      <c r="X518" s="669"/>
      <c r="Y518" s="669"/>
    </row>
    <row r="519" spans="1:25" ht="14.25" customHeight="1">
      <c r="A519" s="669"/>
      <c r="B519" s="669"/>
      <c r="C519" s="669"/>
      <c r="D519" s="669"/>
      <c r="E519" s="675"/>
      <c r="F519" s="688"/>
      <c r="G519" s="689"/>
      <c r="H519" s="692"/>
      <c r="I519" s="669"/>
      <c r="J519" s="669"/>
      <c r="K519" s="669"/>
      <c r="L519" s="669"/>
      <c r="M519" s="669"/>
      <c r="N519" s="669"/>
      <c r="O519" s="669"/>
      <c r="P519" s="669"/>
      <c r="Q519" s="669"/>
      <c r="R519" s="669"/>
      <c r="S519" s="669"/>
      <c r="T519" s="669"/>
      <c r="U519" s="669"/>
      <c r="V519" s="669"/>
      <c r="W519" s="669"/>
      <c r="X519" s="669"/>
      <c r="Y519" s="669"/>
    </row>
    <row r="520" spans="1:25" ht="14.25" customHeight="1">
      <c r="A520" s="669"/>
      <c r="B520" s="669"/>
      <c r="C520" s="669"/>
      <c r="D520" s="669"/>
      <c r="E520" s="675"/>
      <c r="F520" s="688"/>
      <c r="G520" s="689"/>
      <c r="H520" s="692"/>
      <c r="I520" s="669"/>
      <c r="J520" s="669"/>
      <c r="K520" s="669"/>
      <c r="L520" s="669"/>
      <c r="M520" s="669"/>
      <c r="N520" s="669"/>
      <c r="O520" s="669"/>
      <c r="P520" s="669"/>
      <c r="Q520" s="669"/>
      <c r="R520" s="669"/>
      <c r="S520" s="669"/>
      <c r="T520" s="669"/>
      <c r="U520" s="669"/>
      <c r="V520" s="669"/>
      <c r="W520" s="669"/>
      <c r="X520" s="669"/>
      <c r="Y520" s="669"/>
    </row>
    <row r="521" spans="1:25" ht="14.25" customHeight="1">
      <c r="A521" s="669"/>
      <c r="B521" s="669"/>
      <c r="C521" s="669"/>
      <c r="D521" s="669"/>
      <c r="E521" s="675"/>
      <c r="F521" s="688"/>
      <c r="G521" s="689"/>
      <c r="H521" s="692"/>
      <c r="I521" s="669"/>
      <c r="J521" s="669"/>
      <c r="K521" s="669"/>
      <c r="L521" s="669"/>
      <c r="M521" s="669"/>
      <c r="N521" s="669"/>
      <c r="O521" s="669"/>
      <c r="P521" s="669"/>
      <c r="Q521" s="669"/>
      <c r="R521" s="669"/>
      <c r="S521" s="669"/>
      <c r="T521" s="669"/>
      <c r="U521" s="669"/>
      <c r="V521" s="669"/>
      <c r="W521" s="669"/>
      <c r="X521" s="669"/>
      <c r="Y521" s="669"/>
    </row>
    <row r="522" spans="1:25" ht="14.25" customHeight="1">
      <c r="A522" s="669"/>
      <c r="B522" s="669"/>
      <c r="C522" s="669"/>
      <c r="D522" s="669"/>
      <c r="E522" s="675"/>
      <c r="F522" s="688"/>
      <c r="G522" s="689"/>
      <c r="H522" s="692"/>
      <c r="I522" s="669"/>
      <c r="J522" s="669"/>
      <c r="K522" s="669"/>
      <c r="L522" s="669"/>
      <c r="M522" s="669"/>
      <c r="N522" s="669"/>
      <c r="O522" s="669"/>
      <c r="P522" s="669"/>
      <c r="Q522" s="669"/>
      <c r="R522" s="669"/>
      <c r="S522" s="669"/>
      <c r="T522" s="669"/>
      <c r="U522" s="669"/>
      <c r="V522" s="669"/>
      <c r="W522" s="669"/>
      <c r="X522" s="669"/>
      <c r="Y522" s="669"/>
    </row>
    <row r="523" spans="1:25" ht="14.25" customHeight="1">
      <c r="A523" s="669"/>
      <c r="B523" s="669"/>
      <c r="C523" s="669"/>
      <c r="D523" s="669"/>
      <c r="E523" s="675"/>
      <c r="F523" s="688"/>
      <c r="G523" s="689"/>
      <c r="H523" s="692"/>
      <c r="I523" s="669"/>
      <c r="J523" s="669"/>
      <c r="K523" s="669"/>
      <c r="L523" s="669"/>
      <c r="M523" s="669"/>
      <c r="N523" s="669"/>
      <c r="O523" s="669"/>
      <c r="P523" s="669"/>
      <c r="Q523" s="669"/>
      <c r="R523" s="669"/>
      <c r="S523" s="669"/>
      <c r="T523" s="669"/>
      <c r="U523" s="669"/>
      <c r="V523" s="669"/>
      <c r="W523" s="669"/>
      <c r="X523" s="669"/>
      <c r="Y523" s="669"/>
    </row>
    <row r="524" spans="1:25" ht="14.25" customHeight="1">
      <c r="A524" s="669"/>
      <c r="B524" s="669"/>
      <c r="C524" s="669"/>
      <c r="D524" s="669"/>
      <c r="E524" s="675"/>
      <c r="F524" s="688"/>
      <c r="G524" s="689"/>
      <c r="H524" s="692"/>
      <c r="I524" s="669"/>
      <c r="J524" s="669"/>
      <c r="K524" s="669"/>
      <c r="L524" s="669"/>
      <c r="M524" s="669"/>
      <c r="N524" s="669"/>
      <c r="O524" s="669"/>
      <c r="P524" s="669"/>
      <c r="Q524" s="669"/>
      <c r="R524" s="669"/>
      <c r="S524" s="669"/>
      <c r="T524" s="669"/>
      <c r="U524" s="669"/>
      <c r="V524" s="669"/>
      <c r="W524" s="669"/>
      <c r="X524" s="669"/>
      <c r="Y524" s="669"/>
    </row>
    <row r="525" spans="1:25" ht="14.25" customHeight="1">
      <c r="A525" s="669"/>
      <c r="B525" s="669"/>
      <c r="C525" s="669"/>
      <c r="D525" s="669"/>
      <c r="E525" s="675"/>
      <c r="F525" s="688"/>
      <c r="G525" s="689"/>
      <c r="H525" s="692"/>
      <c r="I525" s="669"/>
      <c r="J525" s="669"/>
      <c r="K525" s="669"/>
      <c r="L525" s="669"/>
      <c r="M525" s="669"/>
      <c r="N525" s="669"/>
      <c r="O525" s="669"/>
      <c r="P525" s="669"/>
      <c r="Q525" s="669"/>
      <c r="R525" s="669"/>
      <c r="S525" s="669"/>
      <c r="T525" s="669"/>
      <c r="U525" s="669"/>
      <c r="V525" s="669"/>
      <c r="W525" s="669"/>
      <c r="X525" s="669"/>
      <c r="Y525" s="669"/>
    </row>
    <row r="526" spans="1:25" ht="14.25" customHeight="1">
      <c r="A526" s="669"/>
      <c r="B526" s="669"/>
      <c r="C526" s="669"/>
      <c r="D526" s="669"/>
      <c r="E526" s="675"/>
      <c r="F526" s="688"/>
      <c r="G526" s="689"/>
      <c r="H526" s="692"/>
      <c r="I526" s="669"/>
      <c r="J526" s="669"/>
      <c r="K526" s="669"/>
      <c r="L526" s="669"/>
      <c r="M526" s="669"/>
      <c r="N526" s="669"/>
      <c r="O526" s="669"/>
      <c r="P526" s="669"/>
      <c r="Q526" s="669"/>
      <c r="R526" s="669"/>
      <c r="S526" s="669"/>
      <c r="T526" s="669"/>
      <c r="U526" s="669"/>
      <c r="V526" s="669"/>
      <c r="W526" s="669"/>
      <c r="X526" s="669"/>
      <c r="Y526" s="669"/>
    </row>
    <row r="527" spans="1:25" ht="14.25" customHeight="1">
      <c r="A527" s="669"/>
      <c r="B527" s="669"/>
      <c r="C527" s="669"/>
      <c r="D527" s="669"/>
      <c r="E527" s="675"/>
      <c r="F527" s="688"/>
      <c r="G527" s="689"/>
      <c r="H527" s="692"/>
      <c r="I527" s="669"/>
      <c r="J527" s="669"/>
      <c r="K527" s="669"/>
      <c r="L527" s="669"/>
      <c r="M527" s="669"/>
      <c r="N527" s="669"/>
      <c r="O527" s="669"/>
      <c r="P527" s="669"/>
      <c r="Q527" s="669"/>
      <c r="R527" s="669"/>
      <c r="S527" s="669"/>
      <c r="T527" s="669"/>
      <c r="U527" s="669"/>
      <c r="V527" s="669"/>
      <c r="W527" s="669"/>
      <c r="X527" s="669"/>
      <c r="Y527" s="669"/>
    </row>
    <row r="528" spans="1:25" ht="14.25" customHeight="1">
      <c r="A528" s="669"/>
      <c r="B528" s="669"/>
      <c r="C528" s="669"/>
      <c r="D528" s="669"/>
      <c r="E528" s="675"/>
      <c r="F528" s="688"/>
      <c r="G528" s="689"/>
      <c r="H528" s="692"/>
      <c r="I528" s="669"/>
      <c r="J528" s="669"/>
      <c r="K528" s="669"/>
      <c r="L528" s="669"/>
      <c r="M528" s="669"/>
      <c r="N528" s="669"/>
      <c r="O528" s="669"/>
      <c r="P528" s="669"/>
      <c r="Q528" s="669"/>
      <c r="R528" s="669"/>
      <c r="S528" s="669"/>
      <c r="T528" s="669"/>
      <c r="U528" s="669"/>
      <c r="V528" s="669"/>
      <c r="W528" s="669"/>
      <c r="X528" s="669"/>
      <c r="Y528" s="669"/>
    </row>
    <row r="529" spans="1:25" ht="14.25" customHeight="1">
      <c r="A529" s="669"/>
      <c r="B529" s="669"/>
      <c r="C529" s="669"/>
      <c r="D529" s="669"/>
      <c r="E529" s="675"/>
      <c r="F529" s="688"/>
      <c r="G529" s="689"/>
      <c r="H529" s="692"/>
      <c r="I529" s="669"/>
      <c r="J529" s="669"/>
      <c r="K529" s="669"/>
      <c r="L529" s="669"/>
      <c r="M529" s="669"/>
      <c r="N529" s="669"/>
      <c r="O529" s="669"/>
      <c r="P529" s="669"/>
      <c r="Q529" s="669"/>
      <c r="R529" s="669"/>
      <c r="S529" s="669"/>
      <c r="T529" s="669"/>
      <c r="U529" s="669"/>
      <c r="V529" s="669"/>
      <c r="W529" s="669"/>
      <c r="X529" s="669"/>
      <c r="Y529" s="669"/>
    </row>
    <row r="530" spans="1:25" ht="14.25" customHeight="1">
      <c r="A530" s="669"/>
      <c r="B530" s="669"/>
      <c r="C530" s="669"/>
      <c r="D530" s="669"/>
      <c r="E530" s="675"/>
      <c r="F530" s="688"/>
      <c r="G530" s="689"/>
      <c r="H530" s="692"/>
      <c r="I530" s="669"/>
      <c r="J530" s="669"/>
      <c r="K530" s="669"/>
      <c r="L530" s="669"/>
      <c r="M530" s="669"/>
      <c r="N530" s="669"/>
      <c r="O530" s="669"/>
      <c r="P530" s="669"/>
      <c r="Q530" s="669"/>
      <c r="R530" s="669"/>
      <c r="S530" s="669"/>
      <c r="T530" s="669"/>
      <c r="U530" s="669"/>
      <c r="V530" s="669"/>
      <c r="W530" s="669"/>
      <c r="X530" s="669"/>
      <c r="Y530" s="669"/>
    </row>
    <row r="531" spans="1:25" ht="14.25" customHeight="1">
      <c r="A531" s="669"/>
      <c r="B531" s="669"/>
      <c r="C531" s="669"/>
      <c r="D531" s="669"/>
      <c r="E531" s="675"/>
      <c r="F531" s="688"/>
      <c r="G531" s="689"/>
      <c r="H531" s="692"/>
      <c r="I531" s="669"/>
      <c r="J531" s="669"/>
      <c r="K531" s="669"/>
      <c r="L531" s="669"/>
      <c r="M531" s="669"/>
      <c r="N531" s="669"/>
      <c r="O531" s="669"/>
      <c r="P531" s="669"/>
      <c r="Q531" s="669"/>
      <c r="R531" s="669"/>
      <c r="S531" s="669"/>
      <c r="T531" s="669"/>
      <c r="U531" s="669"/>
      <c r="V531" s="669"/>
      <c r="W531" s="669"/>
      <c r="X531" s="669"/>
      <c r="Y531" s="669"/>
    </row>
    <row r="532" spans="1:25" ht="14.25" customHeight="1">
      <c r="A532" s="669"/>
      <c r="B532" s="669"/>
      <c r="C532" s="669"/>
      <c r="D532" s="669"/>
      <c r="E532" s="675"/>
      <c r="F532" s="688"/>
      <c r="G532" s="689"/>
      <c r="H532" s="692"/>
      <c r="I532" s="669"/>
      <c r="J532" s="669"/>
      <c r="K532" s="669"/>
      <c r="L532" s="669"/>
      <c r="M532" s="669"/>
      <c r="N532" s="669"/>
      <c r="O532" s="669"/>
      <c r="P532" s="669"/>
      <c r="Q532" s="669"/>
      <c r="R532" s="669"/>
      <c r="S532" s="669"/>
      <c r="T532" s="669"/>
      <c r="U532" s="669"/>
      <c r="V532" s="669"/>
      <c r="W532" s="669"/>
      <c r="X532" s="669"/>
      <c r="Y532" s="669"/>
    </row>
    <row r="533" spans="1:25" ht="14.25" customHeight="1">
      <c r="A533" s="669"/>
      <c r="B533" s="669"/>
      <c r="C533" s="669"/>
      <c r="D533" s="669"/>
      <c r="E533" s="675"/>
      <c r="F533" s="688"/>
      <c r="G533" s="689"/>
      <c r="H533" s="692"/>
      <c r="I533" s="669"/>
      <c r="J533" s="669"/>
      <c r="K533" s="669"/>
      <c r="L533" s="669"/>
      <c r="M533" s="669"/>
      <c r="N533" s="669"/>
      <c r="O533" s="669"/>
      <c r="P533" s="669"/>
      <c r="Q533" s="669"/>
      <c r="R533" s="669"/>
      <c r="S533" s="669"/>
      <c r="T533" s="669"/>
      <c r="U533" s="669"/>
      <c r="V533" s="669"/>
      <c r="W533" s="669"/>
      <c r="X533" s="669"/>
      <c r="Y533" s="669"/>
    </row>
    <row r="534" spans="1:25" ht="14.25" customHeight="1">
      <c r="A534" s="669"/>
      <c r="B534" s="669"/>
      <c r="C534" s="669"/>
      <c r="D534" s="669"/>
      <c r="E534" s="675"/>
      <c r="F534" s="688"/>
      <c r="G534" s="689"/>
      <c r="H534" s="692"/>
      <c r="I534" s="669"/>
      <c r="J534" s="669"/>
      <c r="K534" s="669"/>
      <c r="L534" s="669"/>
      <c r="M534" s="669"/>
      <c r="N534" s="669"/>
      <c r="O534" s="669"/>
      <c r="P534" s="669"/>
      <c r="Q534" s="669"/>
      <c r="R534" s="669"/>
      <c r="S534" s="669"/>
      <c r="T534" s="669"/>
      <c r="U534" s="669"/>
      <c r="V534" s="669"/>
      <c r="W534" s="669"/>
      <c r="X534" s="669"/>
      <c r="Y534" s="669"/>
    </row>
    <row r="535" spans="1:25" ht="14.25" customHeight="1">
      <c r="A535" s="669"/>
      <c r="B535" s="669"/>
      <c r="C535" s="669"/>
      <c r="D535" s="669"/>
      <c r="E535" s="675"/>
      <c r="F535" s="688"/>
      <c r="G535" s="689"/>
      <c r="H535" s="692"/>
      <c r="I535" s="669"/>
      <c r="J535" s="669"/>
      <c r="K535" s="669"/>
      <c r="L535" s="669"/>
      <c r="M535" s="669"/>
      <c r="N535" s="669"/>
      <c r="O535" s="669"/>
      <c r="P535" s="669"/>
      <c r="Q535" s="669"/>
      <c r="R535" s="669"/>
      <c r="S535" s="669"/>
      <c r="T535" s="669"/>
      <c r="U535" s="669"/>
      <c r="V535" s="669"/>
      <c r="W535" s="669"/>
      <c r="X535" s="669"/>
      <c r="Y535" s="669"/>
    </row>
    <row r="536" spans="1:25" ht="14.25" customHeight="1">
      <c r="A536" s="669"/>
      <c r="B536" s="669"/>
      <c r="C536" s="669"/>
      <c r="D536" s="669"/>
      <c r="E536" s="675"/>
      <c r="F536" s="688"/>
      <c r="G536" s="689"/>
      <c r="H536" s="692"/>
      <c r="I536" s="669"/>
      <c r="J536" s="669"/>
      <c r="K536" s="669"/>
      <c r="L536" s="669"/>
      <c r="M536" s="669"/>
      <c r="N536" s="669"/>
      <c r="O536" s="669"/>
      <c r="P536" s="669"/>
      <c r="Q536" s="669"/>
      <c r="R536" s="669"/>
      <c r="S536" s="669"/>
      <c r="T536" s="669"/>
      <c r="U536" s="669"/>
      <c r="V536" s="669"/>
      <c r="W536" s="669"/>
      <c r="X536" s="669"/>
      <c r="Y536" s="669"/>
    </row>
    <row r="537" spans="1:25" ht="14.25" customHeight="1">
      <c r="A537" s="669"/>
      <c r="B537" s="669"/>
      <c r="C537" s="669"/>
      <c r="D537" s="669"/>
      <c r="E537" s="675"/>
      <c r="F537" s="688"/>
      <c r="G537" s="689"/>
      <c r="H537" s="692"/>
      <c r="I537" s="669"/>
      <c r="J537" s="669"/>
      <c r="K537" s="669"/>
      <c r="L537" s="669"/>
      <c r="M537" s="669"/>
      <c r="N537" s="669"/>
      <c r="O537" s="669"/>
      <c r="P537" s="669"/>
      <c r="Q537" s="669"/>
      <c r="R537" s="669"/>
      <c r="S537" s="669"/>
      <c r="T537" s="669"/>
      <c r="U537" s="669"/>
      <c r="V537" s="669"/>
      <c r="W537" s="669"/>
      <c r="X537" s="669"/>
      <c r="Y537" s="669"/>
    </row>
    <row r="538" spans="1:25" ht="14.25" customHeight="1">
      <c r="A538" s="669"/>
      <c r="B538" s="669"/>
      <c r="C538" s="669"/>
      <c r="D538" s="669"/>
      <c r="E538" s="675"/>
      <c r="F538" s="688"/>
      <c r="G538" s="689"/>
      <c r="H538" s="692"/>
      <c r="I538" s="669"/>
      <c r="J538" s="669"/>
      <c r="K538" s="669"/>
      <c r="L538" s="669"/>
      <c r="M538" s="669"/>
      <c r="N538" s="669"/>
      <c r="O538" s="669"/>
      <c r="P538" s="669"/>
      <c r="Q538" s="669"/>
      <c r="R538" s="669"/>
      <c r="S538" s="669"/>
      <c r="T538" s="669"/>
      <c r="U538" s="669"/>
      <c r="V538" s="669"/>
      <c r="W538" s="669"/>
      <c r="X538" s="669"/>
      <c r="Y538" s="669"/>
    </row>
    <row r="539" spans="1:25" ht="14.25" customHeight="1">
      <c r="A539" s="669"/>
      <c r="B539" s="669"/>
      <c r="C539" s="669"/>
      <c r="D539" s="669"/>
      <c r="E539" s="675"/>
      <c r="F539" s="688"/>
      <c r="G539" s="689"/>
      <c r="H539" s="692"/>
      <c r="I539" s="669"/>
      <c r="J539" s="669"/>
      <c r="K539" s="669"/>
      <c r="L539" s="669"/>
      <c r="M539" s="669"/>
      <c r="N539" s="669"/>
      <c r="O539" s="669"/>
      <c r="P539" s="669"/>
      <c r="Q539" s="669"/>
      <c r="R539" s="669"/>
      <c r="S539" s="669"/>
      <c r="T539" s="669"/>
      <c r="U539" s="669"/>
      <c r="V539" s="669"/>
      <c r="W539" s="669"/>
      <c r="X539" s="669"/>
      <c r="Y539" s="669"/>
    </row>
    <row r="540" spans="1:25" ht="14.25" customHeight="1">
      <c r="A540" s="669"/>
      <c r="B540" s="669"/>
      <c r="C540" s="669"/>
      <c r="D540" s="669"/>
      <c r="E540" s="675"/>
      <c r="F540" s="688"/>
      <c r="G540" s="689"/>
      <c r="H540" s="692"/>
      <c r="I540" s="669"/>
      <c r="J540" s="669"/>
      <c r="K540" s="669"/>
      <c r="L540" s="669"/>
      <c r="M540" s="669"/>
      <c r="N540" s="669"/>
      <c r="O540" s="669"/>
      <c r="P540" s="669"/>
      <c r="Q540" s="669"/>
      <c r="R540" s="669"/>
      <c r="S540" s="669"/>
      <c r="T540" s="669"/>
      <c r="U540" s="669"/>
      <c r="V540" s="669"/>
      <c r="W540" s="669"/>
      <c r="X540" s="669"/>
      <c r="Y540" s="669"/>
    </row>
    <row r="541" spans="1:25" ht="14.25" customHeight="1">
      <c r="A541" s="669"/>
      <c r="B541" s="669"/>
      <c r="C541" s="669"/>
      <c r="D541" s="669"/>
      <c r="E541" s="675"/>
      <c r="F541" s="688"/>
      <c r="G541" s="689"/>
      <c r="H541" s="692"/>
      <c r="I541" s="669"/>
      <c r="J541" s="669"/>
      <c r="K541" s="669"/>
      <c r="L541" s="669"/>
      <c r="M541" s="669"/>
      <c r="N541" s="669"/>
      <c r="O541" s="669"/>
      <c r="P541" s="669"/>
      <c r="Q541" s="669"/>
      <c r="R541" s="669"/>
      <c r="S541" s="669"/>
      <c r="T541" s="669"/>
      <c r="U541" s="669"/>
      <c r="V541" s="669"/>
      <c r="W541" s="669"/>
      <c r="X541" s="669"/>
      <c r="Y541" s="669"/>
    </row>
    <row r="542" spans="1:25" ht="14.25" customHeight="1">
      <c r="A542" s="669"/>
      <c r="B542" s="669"/>
      <c r="C542" s="669"/>
      <c r="D542" s="669"/>
      <c r="E542" s="675"/>
      <c r="F542" s="688"/>
      <c r="G542" s="689"/>
      <c r="H542" s="692"/>
      <c r="I542" s="669"/>
      <c r="J542" s="669"/>
      <c r="K542" s="669"/>
      <c r="L542" s="669"/>
      <c r="M542" s="669"/>
      <c r="N542" s="669"/>
      <c r="O542" s="669"/>
      <c r="P542" s="669"/>
      <c r="Q542" s="669"/>
      <c r="R542" s="669"/>
      <c r="S542" s="669"/>
      <c r="T542" s="669"/>
      <c r="U542" s="669"/>
      <c r="V542" s="669"/>
      <c r="W542" s="669"/>
      <c r="X542" s="669"/>
      <c r="Y542" s="669"/>
    </row>
    <row r="543" spans="1:25" ht="14.25" customHeight="1">
      <c r="A543" s="669"/>
      <c r="B543" s="669"/>
      <c r="C543" s="669"/>
      <c r="D543" s="669"/>
      <c r="E543" s="675"/>
      <c r="F543" s="688"/>
      <c r="G543" s="689"/>
      <c r="H543" s="692"/>
      <c r="I543" s="669"/>
      <c r="J543" s="669"/>
      <c r="K543" s="669"/>
      <c r="L543" s="669"/>
      <c r="M543" s="669"/>
      <c r="N543" s="669"/>
      <c r="O543" s="669"/>
      <c r="P543" s="669"/>
      <c r="Q543" s="669"/>
      <c r="R543" s="669"/>
      <c r="S543" s="669"/>
      <c r="T543" s="669"/>
      <c r="U543" s="669"/>
      <c r="V543" s="669"/>
      <c r="W543" s="669"/>
      <c r="X543" s="669"/>
      <c r="Y543" s="669"/>
    </row>
    <row r="544" spans="1:25" ht="14.25" customHeight="1">
      <c r="A544" s="669"/>
      <c r="B544" s="669"/>
      <c r="C544" s="669"/>
      <c r="D544" s="669"/>
      <c r="E544" s="675"/>
      <c r="F544" s="688"/>
      <c r="G544" s="689"/>
      <c r="H544" s="692"/>
      <c r="I544" s="669"/>
      <c r="J544" s="669"/>
      <c r="K544" s="669"/>
      <c r="L544" s="669"/>
      <c r="M544" s="669"/>
      <c r="N544" s="669"/>
      <c r="O544" s="669"/>
      <c r="P544" s="669"/>
      <c r="Q544" s="669"/>
      <c r="R544" s="669"/>
      <c r="S544" s="669"/>
      <c r="T544" s="669"/>
      <c r="U544" s="669"/>
      <c r="V544" s="669"/>
      <c r="W544" s="669"/>
      <c r="X544" s="669"/>
      <c r="Y544" s="669"/>
    </row>
    <row r="545" spans="1:25" ht="14.25" customHeight="1">
      <c r="A545" s="669"/>
      <c r="B545" s="669"/>
      <c r="C545" s="669"/>
      <c r="D545" s="669"/>
      <c r="E545" s="675"/>
      <c r="F545" s="688"/>
      <c r="G545" s="689"/>
      <c r="H545" s="692"/>
      <c r="I545" s="669"/>
      <c r="J545" s="669"/>
      <c r="K545" s="669"/>
      <c r="L545" s="669"/>
      <c r="M545" s="669"/>
      <c r="N545" s="669"/>
      <c r="O545" s="669"/>
      <c r="P545" s="669"/>
      <c r="Q545" s="669"/>
      <c r="R545" s="669"/>
      <c r="S545" s="669"/>
      <c r="T545" s="669"/>
      <c r="U545" s="669"/>
      <c r="V545" s="669"/>
      <c r="W545" s="669"/>
      <c r="X545" s="669"/>
      <c r="Y545" s="669"/>
    </row>
    <row r="546" spans="1:25" ht="14.25" customHeight="1">
      <c r="A546" s="669"/>
      <c r="B546" s="669"/>
      <c r="C546" s="669"/>
      <c r="D546" s="669"/>
      <c r="E546" s="675"/>
      <c r="F546" s="688"/>
      <c r="G546" s="689"/>
      <c r="H546" s="692"/>
      <c r="I546" s="669"/>
      <c r="J546" s="669"/>
      <c r="K546" s="669"/>
      <c r="L546" s="669"/>
      <c r="M546" s="669"/>
      <c r="N546" s="669"/>
      <c r="O546" s="669"/>
      <c r="P546" s="669"/>
      <c r="Q546" s="669"/>
      <c r="R546" s="669"/>
      <c r="S546" s="669"/>
      <c r="T546" s="669"/>
      <c r="U546" s="669"/>
      <c r="V546" s="669"/>
      <c r="W546" s="669"/>
      <c r="X546" s="669"/>
      <c r="Y546" s="669"/>
    </row>
    <row r="547" spans="1:25" ht="14.25" customHeight="1">
      <c r="A547" s="669"/>
      <c r="B547" s="669"/>
      <c r="C547" s="669"/>
      <c r="D547" s="669"/>
      <c r="E547" s="675"/>
      <c r="F547" s="688"/>
      <c r="G547" s="689"/>
      <c r="H547" s="692"/>
      <c r="I547" s="669"/>
      <c r="J547" s="669"/>
      <c r="K547" s="669"/>
      <c r="L547" s="669"/>
      <c r="M547" s="669"/>
      <c r="N547" s="669"/>
      <c r="O547" s="669"/>
      <c r="P547" s="669"/>
      <c r="Q547" s="669"/>
      <c r="R547" s="669"/>
      <c r="S547" s="669"/>
      <c r="T547" s="669"/>
      <c r="U547" s="669"/>
      <c r="V547" s="669"/>
      <c r="W547" s="669"/>
      <c r="X547" s="669"/>
      <c r="Y547" s="669"/>
    </row>
    <row r="548" spans="1:25" ht="14.25" customHeight="1">
      <c r="A548" s="669"/>
      <c r="B548" s="669"/>
      <c r="C548" s="669"/>
      <c r="D548" s="669"/>
      <c r="E548" s="675"/>
      <c r="F548" s="688"/>
      <c r="G548" s="689"/>
      <c r="H548" s="692"/>
      <c r="I548" s="669"/>
      <c r="J548" s="669"/>
      <c r="K548" s="669"/>
      <c r="L548" s="669"/>
      <c r="M548" s="669"/>
      <c r="N548" s="669"/>
      <c r="O548" s="669"/>
      <c r="P548" s="669"/>
      <c r="Q548" s="669"/>
      <c r="R548" s="669"/>
      <c r="S548" s="669"/>
      <c r="T548" s="669"/>
      <c r="U548" s="669"/>
      <c r="V548" s="669"/>
      <c r="W548" s="669"/>
      <c r="X548" s="669"/>
      <c r="Y548" s="669"/>
    </row>
    <row r="549" spans="1:25" ht="14.25" customHeight="1">
      <c r="A549" s="669"/>
      <c r="B549" s="669"/>
      <c r="C549" s="669"/>
      <c r="D549" s="669"/>
      <c r="E549" s="675"/>
      <c r="F549" s="688"/>
      <c r="G549" s="689"/>
      <c r="H549" s="692"/>
      <c r="I549" s="669"/>
      <c r="J549" s="669"/>
      <c r="K549" s="669"/>
      <c r="L549" s="669"/>
      <c r="M549" s="669"/>
      <c r="N549" s="669"/>
      <c r="O549" s="669"/>
      <c r="P549" s="669"/>
      <c r="Q549" s="669"/>
      <c r="R549" s="669"/>
      <c r="S549" s="669"/>
      <c r="T549" s="669"/>
      <c r="U549" s="669"/>
      <c r="V549" s="669"/>
      <c r="W549" s="669"/>
      <c r="X549" s="669"/>
      <c r="Y549" s="669"/>
    </row>
    <row r="550" spans="1:25" ht="14.25" customHeight="1">
      <c r="A550" s="669"/>
      <c r="B550" s="669"/>
      <c r="C550" s="669"/>
      <c r="D550" s="669"/>
      <c r="E550" s="675"/>
      <c r="F550" s="688"/>
      <c r="G550" s="689"/>
      <c r="H550" s="692"/>
      <c r="I550" s="669"/>
      <c r="J550" s="669"/>
      <c r="K550" s="669"/>
      <c r="L550" s="669"/>
      <c r="M550" s="669"/>
      <c r="N550" s="669"/>
      <c r="O550" s="669"/>
      <c r="P550" s="669"/>
      <c r="Q550" s="669"/>
      <c r="R550" s="669"/>
      <c r="S550" s="669"/>
      <c r="T550" s="669"/>
      <c r="U550" s="669"/>
      <c r="V550" s="669"/>
      <c r="W550" s="669"/>
      <c r="X550" s="669"/>
      <c r="Y550" s="669"/>
    </row>
    <row r="551" spans="1:25" ht="14.25" customHeight="1">
      <c r="A551" s="669"/>
      <c r="B551" s="669"/>
      <c r="C551" s="669"/>
      <c r="D551" s="669"/>
      <c r="E551" s="675"/>
      <c r="F551" s="688"/>
      <c r="G551" s="689"/>
      <c r="H551" s="692"/>
      <c r="I551" s="669"/>
      <c r="J551" s="669"/>
      <c r="K551" s="669"/>
      <c r="L551" s="669"/>
      <c r="M551" s="669"/>
      <c r="N551" s="669"/>
      <c r="O551" s="669"/>
      <c r="P551" s="669"/>
      <c r="Q551" s="669"/>
      <c r="R551" s="669"/>
      <c r="S551" s="669"/>
      <c r="T551" s="669"/>
      <c r="U551" s="669"/>
      <c r="V551" s="669"/>
      <c r="W551" s="669"/>
      <c r="X551" s="669"/>
      <c r="Y551" s="669"/>
    </row>
    <row r="552" spans="1:25" ht="14.25" customHeight="1">
      <c r="A552" s="669"/>
      <c r="B552" s="669"/>
      <c r="C552" s="669"/>
      <c r="D552" s="669"/>
      <c r="E552" s="675"/>
      <c r="F552" s="688"/>
      <c r="G552" s="689"/>
      <c r="H552" s="692"/>
      <c r="I552" s="669"/>
      <c r="J552" s="669"/>
      <c r="K552" s="669"/>
      <c r="L552" s="669"/>
      <c r="M552" s="669"/>
      <c r="N552" s="669"/>
      <c r="O552" s="669"/>
      <c r="P552" s="669"/>
      <c r="Q552" s="669"/>
      <c r="R552" s="669"/>
      <c r="S552" s="669"/>
      <c r="T552" s="669"/>
      <c r="U552" s="669"/>
      <c r="V552" s="669"/>
      <c r="W552" s="669"/>
      <c r="X552" s="669"/>
      <c r="Y552" s="669"/>
    </row>
    <row r="553" spans="1:25" ht="14.25" customHeight="1">
      <c r="A553" s="669"/>
      <c r="B553" s="669"/>
      <c r="C553" s="669"/>
      <c r="D553" s="669"/>
      <c r="E553" s="675"/>
      <c r="F553" s="688"/>
      <c r="G553" s="689"/>
      <c r="H553" s="692"/>
      <c r="I553" s="669"/>
      <c r="J553" s="669"/>
      <c r="K553" s="669"/>
      <c r="L553" s="669"/>
      <c r="M553" s="669"/>
      <c r="N553" s="669"/>
      <c r="O553" s="669"/>
      <c r="P553" s="669"/>
      <c r="Q553" s="669"/>
      <c r="R553" s="669"/>
      <c r="S553" s="669"/>
      <c r="T553" s="669"/>
      <c r="U553" s="669"/>
      <c r="V553" s="669"/>
      <c r="W553" s="669"/>
      <c r="X553" s="669"/>
      <c r="Y553" s="669"/>
    </row>
    <row r="554" spans="1:25" ht="14.25" customHeight="1">
      <c r="A554" s="669"/>
      <c r="B554" s="669"/>
      <c r="C554" s="669"/>
      <c r="D554" s="669"/>
      <c r="E554" s="675"/>
      <c r="F554" s="688"/>
      <c r="G554" s="689"/>
      <c r="H554" s="692"/>
      <c r="I554" s="669"/>
      <c r="J554" s="669"/>
      <c r="K554" s="669"/>
      <c r="L554" s="669"/>
      <c r="M554" s="669"/>
      <c r="N554" s="669"/>
      <c r="O554" s="669"/>
      <c r="P554" s="669"/>
      <c r="Q554" s="669"/>
      <c r="R554" s="669"/>
      <c r="S554" s="669"/>
      <c r="T554" s="669"/>
      <c r="U554" s="669"/>
      <c r="V554" s="669"/>
      <c r="W554" s="669"/>
      <c r="X554" s="669"/>
      <c r="Y554" s="669"/>
    </row>
    <row r="555" spans="1:25" ht="14.25" customHeight="1">
      <c r="A555" s="669"/>
      <c r="B555" s="669"/>
      <c r="C555" s="669"/>
      <c r="D555" s="669"/>
      <c r="E555" s="675"/>
      <c r="F555" s="688"/>
      <c r="G555" s="689"/>
      <c r="H555" s="692"/>
      <c r="I555" s="669"/>
      <c r="J555" s="669"/>
      <c r="K555" s="669"/>
      <c r="L555" s="669"/>
      <c r="M555" s="669"/>
      <c r="N555" s="669"/>
      <c r="O555" s="669"/>
      <c r="P555" s="669"/>
      <c r="Q555" s="669"/>
      <c r="R555" s="669"/>
      <c r="S555" s="669"/>
      <c r="T555" s="669"/>
      <c r="U555" s="669"/>
      <c r="V555" s="669"/>
      <c r="W555" s="669"/>
      <c r="X555" s="669"/>
      <c r="Y555" s="669"/>
    </row>
    <row r="556" spans="1:25" ht="14.25" customHeight="1">
      <c r="A556" s="669"/>
      <c r="B556" s="669"/>
      <c r="C556" s="669"/>
      <c r="D556" s="669"/>
      <c r="E556" s="675"/>
      <c r="F556" s="688"/>
      <c r="G556" s="689"/>
      <c r="H556" s="692"/>
      <c r="I556" s="669"/>
      <c r="J556" s="669"/>
      <c r="K556" s="669"/>
      <c r="L556" s="669"/>
      <c r="M556" s="669"/>
      <c r="N556" s="669"/>
      <c r="O556" s="669"/>
      <c r="P556" s="669"/>
      <c r="Q556" s="669"/>
      <c r="R556" s="669"/>
      <c r="S556" s="669"/>
      <c r="T556" s="669"/>
      <c r="U556" s="669"/>
      <c r="V556" s="669"/>
      <c r="W556" s="669"/>
      <c r="X556" s="669"/>
      <c r="Y556" s="669"/>
    </row>
    <row r="557" spans="1:25" ht="14.25" customHeight="1">
      <c r="A557" s="669"/>
      <c r="B557" s="669"/>
      <c r="C557" s="669"/>
      <c r="D557" s="669"/>
      <c r="E557" s="675"/>
      <c r="F557" s="688"/>
      <c r="G557" s="689"/>
      <c r="H557" s="692"/>
      <c r="I557" s="669"/>
      <c r="J557" s="669"/>
      <c r="K557" s="669"/>
      <c r="L557" s="669"/>
      <c r="M557" s="669"/>
      <c r="N557" s="669"/>
      <c r="O557" s="669"/>
      <c r="P557" s="669"/>
      <c r="Q557" s="669"/>
      <c r="R557" s="669"/>
      <c r="S557" s="669"/>
      <c r="T557" s="669"/>
      <c r="U557" s="669"/>
      <c r="V557" s="669"/>
      <c r="W557" s="669"/>
      <c r="X557" s="669"/>
      <c r="Y557" s="669"/>
    </row>
    <row r="558" spans="1:25" ht="14.25" customHeight="1">
      <c r="A558" s="669"/>
      <c r="B558" s="669"/>
      <c r="C558" s="669"/>
      <c r="D558" s="669"/>
      <c r="E558" s="675"/>
      <c r="F558" s="688"/>
      <c r="G558" s="689"/>
      <c r="H558" s="692"/>
      <c r="I558" s="669"/>
      <c r="J558" s="669"/>
      <c r="K558" s="669"/>
      <c r="L558" s="669"/>
      <c r="M558" s="669"/>
      <c r="N558" s="669"/>
      <c r="O558" s="669"/>
      <c r="P558" s="669"/>
      <c r="Q558" s="669"/>
      <c r="R558" s="669"/>
      <c r="S558" s="669"/>
      <c r="T558" s="669"/>
      <c r="U558" s="669"/>
      <c r="V558" s="669"/>
      <c r="W558" s="669"/>
      <c r="X558" s="669"/>
      <c r="Y558" s="669"/>
    </row>
    <row r="559" spans="1:25" ht="14.25" customHeight="1">
      <c r="A559" s="669"/>
      <c r="B559" s="669"/>
      <c r="C559" s="669"/>
      <c r="D559" s="669"/>
      <c r="E559" s="675"/>
      <c r="F559" s="688"/>
      <c r="G559" s="689"/>
      <c r="H559" s="692"/>
      <c r="I559" s="669"/>
      <c r="J559" s="669"/>
      <c r="K559" s="669"/>
      <c r="L559" s="669"/>
      <c r="M559" s="669"/>
      <c r="N559" s="669"/>
      <c r="O559" s="669"/>
      <c r="P559" s="669"/>
      <c r="Q559" s="669"/>
      <c r="R559" s="669"/>
      <c r="S559" s="669"/>
      <c r="T559" s="669"/>
      <c r="U559" s="669"/>
      <c r="V559" s="669"/>
      <c r="W559" s="669"/>
      <c r="X559" s="669"/>
      <c r="Y559" s="669"/>
    </row>
    <row r="560" spans="1:25" ht="14.25" customHeight="1">
      <c r="A560" s="669"/>
      <c r="B560" s="669"/>
      <c r="C560" s="669"/>
      <c r="D560" s="669"/>
      <c r="E560" s="675"/>
      <c r="F560" s="688"/>
      <c r="G560" s="689"/>
      <c r="H560" s="692"/>
      <c r="I560" s="669"/>
      <c r="J560" s="669"/>
      <c r="K560" s="669"/>
      <c r="L560" s="669"/>
      <c r="M560" s="669"/>
      <c r="N560" s="669"/>
      <c r="O560" s="669"/>
      <c r="P560" s="669"/>
      <c r="Q560" s="669"/>
      <c r="R560" s="669"/>
      <c r="S560" s="669"/>
      <c r="T560" s="669"/>
      <c r="U560" s="669"/>
      <c r="V560" s="669"/>
      <c r="W560" s="669"/>
      <c r="X560" s="669"/>
      <c r="Y560" s="669"/>
    </row>
    <row r="561" spans="1:25" ht="14.25" customHeight="1">
      <c r="A561" s="669"/>
      <c r="B561" s="669"/>
      <c r="C561" s="669"/>
      <c r="D561" s="669"/>
      <c r="E561" s="675"/>
      <c r="F561" s="688"/>
      <c r="G561" s="689"/>
      <c r="H561" s="692"/>
      <c r="I561" s="669"/>
      <c r="J561" s="669"/>
      <c r="K561" s="669"/>
      <c r="L561" s="669"/>
      <c r="M561" s="669"/>
      <c r="N561" s="669"/>
      <c r="O561" s="669"/>
      <c r="P561" s="669"/>
      <c r="Q561" s="669"/>
      <c r="R561" s="669"/>
      <c r="S561" s="669"/>
      <c r="T561" s="669"/>
      <c r="U561" s="669"/>
      <c r="V561" s="669"/>
      <c r="W561" s="669"/>
      <c r="X561" s="669"/>
      <c r="Y561" s="669"/>
    </row>
    <row r="562" spans="1:25" ht="14.25" customHeight="1">
      <c r="A562" s="669"/>
      <c r="B562" s="669"/>
      <c r="C562" s="669"/>
      <c r="D562" s="669"/>
      <c r="E562" s="675"/>
      <c r="F562" s="688"/>
      <c r="G562" s="689"/>
      <c r="H562" s="692"/>
      <c r="I562" s="669"/>
      <c r="J562" s="669"/>
      <c r="K562" s="669"/>
      <c r="L562" s="669"/>
      <c r="M562" s="669"/>
      <c r="N562" s="669"/>
      <c r="O562" s="669"/>
      <c r="P562" s="669"/>
      <c r="Q562" s="669"/>
      <c r="R562" s="669"/>
      <c r="S562" s="669"/>
      <c r="T562" s="669"/>
      <c r="U562" s="669"/>
      <c r="V562" s="669"/>
      <c r="W562" s="669"/>
      <c r="X562" s="669"/>
      <c r="Y562" s="669"/>
    </row>
    <row r="563" spans="1:25" ht="14.25" customHeight="1">
      <c r="A563" s="669"/>
      <c r="B563" s="669"/>
      <c r="C563" s="669"/>
      <c r="D563" s="669"/>
      <c r="E563" s="675"/>
      <c r="F563" s="688"/>
      <c r="G563" s="689"/>
      <c r="H563" s="692"/>
      <c r="I563" s="669"/>
      <c r="J563" s="669"/>
      <c r="K563" s="669"/>
      <c r="L563" s="669"/>
      <c r="M563" s="669"/>
      <c r="N563" s="669"/>
      <c r="O563" s="669"/>
      <c r="P563" s="669"/>
      <c r="Q563" s="669"/>
      <c r="R563" s="669"/>
      <c r="S563" s="669"/>
      <c r="T563" s="669"/>
      <c r="U563" s="669"/>
      <c r="V563" s="669"/>
      <c r="W563" s="669"/>
      <c r="X563" s="669"/>
      <c r="Y563" s="669"/>
    </row>
    <row r="564" spans="1:25" ht="14.25" customHeight="1">
      <c r="A564" s="669"/>
      <c r="B564" s="669"/>
      <c r="C564" s="669"/>
      <c r="D564" s="669"/>
      <c r="E564" s="675"/>
      <c r="F564" s="688"/>
      <c r="G564" s="689"/>
      <c r="H564" s="692"/>
      <c r="I564" s="669"/>
      <c r="J564" s="669"/>
      <c r="K564" s="669"/>
      <c r="L564" s="669"/>
      <c r="M564" s="669"/>
      <c r="N564" s="669"/>
      <c r="O564" s="669"/>
      <c r="P564" s="669"/>
      <c r="Q564" s="669"/>
      <c r="R564" s="669"/>
      <c r="S564" s="669"/>
      <c r="T564" s="669"/>
      <c r="U564" s="669"/>
      <c r="V564" s="669"/>
      <c r="W564" s="669"/>
      <c r="X564" s="669"/>
      <c r="Y564" s="669"/>
    </row>
    <row r="565" spans="1:25" ht="14.25" customHeight="1">
      <c r="A565" s="669"/>
      <c r="B565" s="669"/>
      <c r="C565" s="669"/>
      <c r="D565" s="669"/>
      <c r="E565" s="675"/>
      <c r="F565" s="688"/>
      <c r="G565" s="689"/>
      <c r="H565" s="692"/>
      <c r="I565" s="669"/>
      <c r="J565" s="669"/>
      <c r="K565" s="669"/>
      <c r="L565" s="669"/>
      <c r="M565" s="669"/>
      <c r="N565" s="669"/>
      <c r="O565" s="669"/>
      <c r="P565" s="669"/>
      <c r="Q565" s="669"/>
      <c r="R565" s="669"/>
      <c r="S565" s="669"/>
      <c r="T565" s="669"/>
      <c r="U565" s="669"/>
      <c r="V565" s="669"/>
      <c r="W565" s="669"/>
      <c r="X565" s="669"/>
      <c r="Y565" s="669"/>
    </row>
    <row r="566" spans="1:25" ht="14.25" customHeight="1">
      <c r="A566" s="669"/>
      <c r="B566" s="669"/>
      <c r="C566" s="669"/>
      <c r="D566" s="669"/>
      <c r="E566" s="675"/>
      <c r="F566" s="688"/>
      <c r="G566" s="689"/>
      <c r="H566" s="692"/>
      <c r="I566" s="669"/>
      <c r="J566" s="669"/>
      <c r="K566" s="669"/>
      <c r="L566" s="669"/>
      <c r="M566" s="669"/>
      <c r="N566" s="669"/>
      <c r="O566" s="669"/>
      <c r="P566" s="669"/>
      <c r="Q566" s="669"/>
      <c r="R566" s="669"/>
      <c r="S566" s="669"/>
      <c r="T566" s="669"/>
      <c r="U566" s="669"/>
      <c r="V566" s="669"/>
      <c r="W566" s="669"/>
      <c r="X566" s="669"/>
      <c r="Y566" s="669"/>
    </row>
    <row r="567" spans="1:25" ht="14.25" customHeight="1">
      <c r="A567" s="669"/>
      <c r="B567" s="669"/>
      <c r="C567" s="669"/>
      <c r="D567" s="669"/>
      <c r="E567" s="675"/>
      <c r="F567" s="688"/>
      <c r="G567" s="689"/>
      <c r="H567" s="692"/>
      <c r="I567" s="669"/>
      <c r="J567" s="669"/>
      <c r="K567" s="669"/>
      <c r="L567" s="669"/>
      <c r="M567" s="669"/>
      <c r="N567" s="669"/>
      <c r="O567" s="669"/>
      <c r="P567" s="669"/>
      <c r="Q567" s="669"/>
      <c r="R567" s="669"/>
      <c r="S567" s="669"/>
      <c r="T567" s="669"/>
      <c r="U567" s="669"/>
      <c r="V567" s="669"/>
      <c r="W567" s="669"/>
      <c r="X567" s="669"/>
      <c r="Y567" s="669"/>
    </row>
    <row r="568" spans="1:25" ht="14.25" customHeight="1">
      <c r="A568" s="669"/>
      <c r="B568" s="669"/>
      <c r="C568" s="669"/>
      <c r="D568" s="669"/>
      <c r="E568" s="675"/>
      <c r="F568" s="688"/>
      <c r="G568" s="689"/>
      <c r="H568" s="692"/>
      <c r="I568" s="669"/>
      <c r="J568" s="669"/>
      <c r="K568" s="669"/>
      <c r="L568" s="669"/>
      <c r="M568" s="669"/>
      <c r="N568" s="669"/>
      <c r="O568" s="669"/>
      <c r="P568" s="669"/>
      <c r="Q568" s="669"/>
      <c r="R568" s="669"/>
      <c r="S568" s="669"/>
      <c r="T568" s="669"/>
      <c r="U568" s="669"/>
      <c r="V568" s="669"/>
      <c r="W568" s="669"/>
      <c r="X568" s="669"/>
      <c r="Y568" s="669"/>
    </row>
    <row r="569" spans="1:25" ht="14.25" customHeight="1">
      <c r="A569" s="669"/>
      <c r="B569" s="669"/>
      <c r="C569" s="669"/>
      <c r="D569" s="669"/>
      <c r="E569" s="675"/>
      <c r="F569" s="688"/>
      <c r="G569" s="689"/>
      <c r="H569" s="692"/>
      <c r="I569" s="669"/>
      <c r="J569" s="669"/>
      <c r="K569" s="669"/>
      <c r="L569" s="669"/>
      <c r="M569" s="669"/>
      <c r="N569" s="669"/>
      <c r="O569" s="669"/>
      <c r="P569" s="669"/>
      <c r="Q569" s="669"/>
      <c r="R569" s="669"/>
      <c r="S569" s="669"/>
      <c r="T569" s="669"/>
      <c r="U569" s="669"/>
      <c r="V569" s="669"/>
      <c r="W569" s="669"/>
      <c r="X569" s="669"/>
      <c r="Y569" s="669"/>
    </row>
    <row r="570" spans="1:25" ht="14.25" customHeight="1">
      <c r="A570" s="669"/>
      <c r="B570" s="669"/>
      <c r="C570" s="669"/>
      <c r="D570" s="669"/>
      <c r="E570" s="675"/>
      <c r="F570" s="688"/>
      <c r="G570" s="689"/>
      <c r="H570" s="692"/>
      <c r="I570" s="669"/>
      <c r="J570" s="669"/>
      <c r="K570" s="669"/>
      <c r="L570" s="669"/>
      <c r="M570" s="669"/>
      <c r="N570" s="669"/>
      <c r="O570" s="669"/>
      <c r="P570" s="669"/>
      <c r="Q570" s="669"/>
      <c r="R570" s="669"/>
      <c r="S570" s="669"/>
      <c r="T570" s="669"/>
      <c r="U570" s="669"/>
      <c r="V570" s="669"/>
      <c r="W570" s="669"/>
      <c r="X570" s="669"/>
      <c r="Y570" s="669"/>
    </row>
    <row r="571" spans="1:25" ht="14.25" customHeight="1">
      <c r="A571" s="669"/>
      <c r="B571" s="669"/>
      <c r="C571" s="669"/>
      <c r="D571" s="669"/>
      <c r="E571" s="675"/>
      <c r="F571" s="688"/>
      <c r="G571" s="689"/>
      <c r="H571" s="692"/>
      <c r="I571" s="669"/>
      <c r="J571" s="669"/>
      <c r="K571" s="669"/>
      <c r="L571" s="669"/>
      <c r="M571" s="669"/>
      <c r="N571" s="669"/>
      <c r="O571" s="669"/>
      <c r="P571" s="669"/>
      <c r="Q571" s="669"/>
      <c r="R571" s="669"/>
      <c r="S571" s="669"/>
      <c r="T571" s="669"/>
      <c r="U571" s="669"/>
      <c r="V571" s="669"/>
      <c r="W571" s="669"/>
      <c r="X571" s="669"/>
      <c r="Y571" s="669"/>
    </row>
    <row r="572" spans="1:25" ht="14.25" customHeight="1">
      <c r="A572" s="669"/>
      <c r="B572" s="669"/>
      <c r="C572" s="669"/>
      <c r="D572" s="669"/>
      <c r="E572" s="675"/>
      <c r="F572" s="688"/>
      <c r="G572" s="689"/>
      <c r="H572" s="692"/>
      <c r="I572" s="669"/>
      <c r="J572" s="669"/>
      <c r="K572" s="669"/>
      <c r="L572" s="669"/>
      <c r="M572" s="669"/>
      <c r="N572" s="669"/>
      <c r="O572" s="669"/>
      <c r="P572" s="669"/>
      <c r="Q572" s="669"/>
      <c r="R572" s="669"/>
      <c r="S572" s="669"/>
      <c r="T572" s="669"/>
      <c r="U572" s="669"/>
      <c r="V572" s="669"/>
      <c r="W572" s="669"/>
      <c r="X572" s="669"/>
      <c r="Y572" s="669"/>
    </row>
    <row r="573" spans="1:25" ht="14.25" customHeight="1">
      <c r="A573" s="669"/>
      <c r="B573" s="669"/>
      <c r="C573" s="669"/>
      <c r="D573" s="669"/>
      <c r="E573" s="675"/>
      <c r="F573" s="688"/>
      <c r="G573" s="689"/>
      <c r="H573" s="692"/>
      <c r="I573" s="669"/>
      <c r="J573" s="669"/>
      <c r="K573" s="669"/>
      <c r="L573" s="669"/>
      <c r="M573" s="669"/>
      <c r="N573" s="669"/>
      <c r="O573" s="669"/>
      <c r="P573" s="669"/>
      <c r="Q573" s="669"/>
      <c r="R573" s="669"/>
      <c r="S573" s="669"/>
      <c r="T573" s="669"/>
      <c r="U573" s="669"/>
      <c r="V573" s="669"/>
      <c r="W573" s="669"/>
      <c r="X573" s="669"/>
      <c r="Y573" s="669"/>
    </row>
    <row r="574" spans="1:25" ht="14.25" customHeight="1">
      <c r="A574" s="669"/>
      <c r="B574" s="669"/>
      <c r="C574" s="669"/>
      <c r="D574" s="669"/>
      <c r="E574" s="675"/>
      <c r="F574" s="688"/>
      <c r="G574" s="689"/>
      <c r="H574" s="692"/>
      <c r="I574" s="669"/>
      <c r="J574" s="669"/>
      <c r="K574" s="669"/>
      <c r="L574" s="669"/>
      <c r="M574" s="669"/>
      <c r="N574" s="669"/>
      <c r="O574" s="669"/>
      <c r="P574" s="669"/>
      <c r="Q574" s="669"/>
      <c r="R574" s="669"/>
      <c r="S574" s="669"/>
      <c r="T574" s="669"/>
      <c r="U574" s="669"/>
      <c r="V574" s="669"/>
      <c r="W574" s="669"/>
      <c r="X574" s="669"/>
      <c r="Y574" s="669"/>
    </row>
    <row r="575" spans="1:25" ht="14.25" customHeight="1">
      <c r="A575" s="669"/>
      <c r="B575" s="669"/>
      <c r="C575" s="669"/>
      <c r="D575" s="669"/>
      <c r="E575" s="675"/>
      <c r="F575" s="688"/>
      <c r="G575" s="689"/>
      <c r="H575" s="692"/>
      <c r="I575" s="669"/>
      <c r="J575" s="669"/>
      <c r="K575" s="669"/>
      <c r="L575" s="669"/>
      <c r="M575" s="669"/>
      <c r="N575" s="669"/>
      <c r="O575" s="669"/>
      <c r="P575" s="669"/>
      <c r="Q575" s="669"/>
      <c r="R575" s="669"/>
      <c r="S575" s="669"/>
      <c r="T575" s="669"/>
      <c r="U575" s="669"/>
      <c r="V575" s="669"/>
      <c r="W575" s="669"/>
      <c r="X575" s="669"/>
      <c r="Y575" s="669"/>
    </row>
    <row r="576" spans="1:25" ht="14.25" customHeight="1">
      <c r="A576" s="669"/>
      <c r="B576" s="669"/>
      <c r="C576" s="669"/>
      <c r="D576" s="669"/>
      <c r="E576" s="675"/>
      <c r="F576" s="688"/>
      <c r="G576" s="689"/>
      <c r="H576" s="692"/>
      <c r="I576" s="669"/>
      <c r="J576" s="669"/>
      <c r="K576" s="669"/>
      <c r="L576" s="669"/>
      <c r="M576" s="669"/>
      <c r="N576" s="669"/>
      <c r="O576" s="669"/>
      <c r="P576" s="669"/>
      <c r="Q576" s="669"/>
      <c r="R576" s="669"/>
      <c r="S576" s="669"/>
      <c r="T576" s="669"/>
      <c r="U576" s="669"/>
      <c r="V576" s="669"/>
      <c r="W576" s="669"/>
      <c r="X576" s="669"/>
      <c r="Y576" s="669"/>
    </row>
    <row r="577" spans="1:25" ht="14.25" customHeight="1">
      <c r="A577" s="669"/>
      <c r="B577" s="669"/>
      <c r="C577" s="669"/>
      <c r="D577" s="669"/>
      <c r="E577" s="675"/>
      <c r="F577" s="688"/>
      <c r="G577" s="689"/>
      <c r="H577" s="692"/>
      <c r="I577" s="669"/>
      <c r="J577" s="669"/>
      <c r="K577" s="669"/>
      <c r="L577" s="669"/>
      <c r="M577" s="669"/>
      <c r="N577" s="669"/>
      <c r="O577" s="669"/>
      <c r="P577" s="669"/>
      <c r="Q577" s="669"/>
      <c r="R577" s="669"/>
      <c r="S577" s="669"/>
      <c r="T577" s="669"/>
      <c r="U577" s="669"/>
      <c r="V577" s="669"/>
      <c r="W577" s="669"/>
      <c r="X577" s="669"/>
      <c r="Y577" s="669"/>
    </row>
    <row r="578" spans="1:25" ht="14.25" customHeight="1">
      <c r="A578" s="669"/>
      <c r="B578" s="669"/>
      <c r="C578" s="669"/>
      <c r="D578" s="669"/>
      <c r="E578" s="675"/>
      <c r="F578" s="688"/>
      <c r="G578" s="689"/>
      <c r="H578" s="692"/>
      <c r="I578" s="669"/>
      <c r="J578" s="669"/>
      <c r="K578" s="669"/>
      <c r="L578" s="669"/>
      <c r="M578" s="669"/>
      <c r="N578" s="669"/>
      <c r="O578" s="669"/>
      <c r="P578" s="669"/>
      <c r="Q578" s="669"/>
      <c r="R578" s="669"/>
      <c r="S578" s="669"/>
      <c r="T578" s="669"/>
      <c r="U578" s="669"/>
      <c r="V578" s="669"/>
      <c r="W578" s="669"/>
      <c r="X578" s="669"/>
      <c r="Y578" s="669"/>
    </row>
    <row r="579" spans="1:25" ht="14.25" customHeight="1">
      <c r="A579" s="669"/>
      <c r="B579" s="669"/>
      <c r="C579" s="669"/>
      <c r="D579" s="669"/>
      <c r="E579" s="675"/>
      <c r="F579" s="688"/>
      <c r="G579" s="689"/>
      <c r="H579" s="692"/>
      <c r="I579" s="669"/>
      <c r="J579" s="669"/>
      <c r="K579" s="669"/>
      <c r="L579" s="669"/>
      <c r="M579" s="669"/>
      <c r="N579" s="669"/>
      <c r="O579" s="669"/>
      <c r="P579" s="669"/>
      <c r="Q579" s="669"/>
      <c r="R579" s="669"/>
      <c r="S579" s="669"/>
      <c r="T579" s="669"/>
      <c r="U579" s="669"/>
      <c r="V579" s="669"/>
      <c r="W579" s="669"/>
      <c r="X579" s="669"/>
      <c r="Y579" s="669"/>
    </row>
    <row r="580" spans="1:25" ht="14.25" customHeight="1">
      <c r="A580" s="669"/>
      <c r="B580" s="669"/>
      <c r="C580" s="669"/>
      <c r="D580" s="669"/>
      <c r="E580" s="675"/>
      <c r="F580" s="688"/>
      <c r="G580" s="689"/>
      <c r="H580" s="692"/>
      <c r="I580" s="669"/>
      <c r="J580" s="669"/>
      <c r="K580" s="669"/>
      <c r="L580" s="669"/>
      <c r="M580" s="669"/>
      <c r="N580" s="669"/>
      <c r="O580" s="669"/>
      <c r="P580" s="669"/>
      <c r="Q580" s="669"/>
      <c r="R580" s="669"/>
      <c r="S580" s="669"/>
      <c r="T580" s="669"/>
      <c r="U580" s="669"/>
      <c r="V580" s="669"/>
      <c r="W580" s="669"/>
      <c r="X580" s="669"/>
      <c r="Y580" s="669"/>
    </row>
    <row r="581" spans="1:25" ht="14.25" customHeight="1">
      <c r="A581" s="669"/>
      <c r="B581" s="669"/>
      <c r="C581" s="669"/>
      <c r="D581" s="669"/>
      <c r="E581" s="675"/>
      <c r="F581" s="688"/>
      <c r="G581" s="689"/>
      <c r="H581" s="692"/>
      <c r="I581" s="669"/>
      <c r="J581" s="669"/>
      <c r="K581" s="669"/>
      <c r="L581" s="669"/>
      <c r="M581" s="669"/>
      <c r="N581" s="669"/>
      <c r="O581" s="669"/>
      <c r="P581" s="669"/>
      <c r="Q581" s="669"/>
      <c r="R581" s="669"/>
      <c r="S581" s="669"/>
      <c r="T581" s="669"/>
      <c r="U581" s="669"/>
      <c r="V581" s="669"/>
      <c r="W581" s="669"/>
      <c r="X581" s="669"/>
      <c r="Y581" s="669"/>
    </row>
    <row r="582" spans="1:25" ht="14.25" customHeight="1">
      <c r="A582" s="669"/>
      <c r="B582" s="669"/>
      <c r="C582" s="669"/>
      <c r="D582" s="669"/>
      <c r="E582" s="675"/>
      <c r="F582" s="688"/>
      <c r="G582" s="689"/>
      <c r="H582" s="692"/>
      <c r="I582" s="669"/>
      <c r="J582" s="669"/>
      <c r="K582" s="669"/>
      <c r="L582" s="669"/>
      <c r="M582" s="669"/>
      <c r="N582" s="669"/>
      <c r="O582" s="669"/>
      <c r="P582" s="669"/>
      <c r="Q582" s="669"/>
      <c r="R582" s="669"/>
      <c r="S582" s="669"/>
      <c r="T582" s="669"/>
      <c r="U582" s="669"/>
      <c r="V582" s="669"/>
      <c r="W582" s="669"/>
      <c r="X582" s="669"/>
      <c r="Y582" s="669"/>
    </row>
    <row r="583" spans="1:25" ht="14.25" customHeight="1">
      <c r="A583" s="669"/>
      <c r="B583" s="669"/>
      <c r="C583" s="669"/>
      <c r="D583" s="669"/>
      <c r="E583" s="675"/>
      <c r="F583" s="688"/>
      <c r="G583" s="689"/>
      <c r="H583" s="692"/>
      <c r="I583" s="669"/>
      <c r="J583" s="669"/>
      <c r="K583" s="669"/>
      <c r="L583" s="669"/>
      <c r="M583" s="669"/>
      <c r="N583" s="669"/>
      <c r="O583" s="669"/>
      <c r="P583" s="669"/>
      <c r="Q583" s="669"/>
      <c r="R583" s="669"/>
      <c r="S583" s="669"/>
      <c r="T583" s="669"/>
      <c r="U583" s="669"/>
      <c r="V583" s="669"/>
      <c r="W583" s="669"/>
      <c r="X583" s="669"/>
      <c r="Y583" s="669"/>
    </row>
    <row r="584" spans="1:25" ht="14.25" customHeight="1">
      <c r="A584" s="669"/>
      <c r="B584" s="669"/>
      <c r="C584" s="669"/>
      <c r="D584" s="669"/>
      <c r="E584" s="675"/>
      <c r="F584" s="688"/>
      <c r="G584" s="689"/>
      <c r="H584" s="692"/>
      <c r="I584" s="669"/>
      <c r="J584" s="669"/>
      <c r="K584" s="669"/>
      <c r="L584" s="669"/>
      <c r="M584" s="669"/>
      <c r="N584" s="669"/>
      <c r="O584" s="669"/>
      <c r="P584" s="669"/>
      <c r="Q584" s="669"/>
      <c r="R584" s="669"/>
      <c r="S584" s="669"/>
      <c r="T584" s="669"/>
      <c r="U584" s="669"/>
      <c r="V584" s="669"/>
      <c r="W584" s="669"/>
      <c r="X584" s="669"/>
      <c r="Y584" s="669"/>
    </row>
    <row r="585" spans="1:25" ht="14.25" customHeight="1">
      <c r="A585" s="669"/>
      <c r="B585" s="669"/>
      <c r="C585" s="669"/>
      <c r="D585" s="669"/>
      <c r="E585" s="675"/>
      <c r="F585" s="688"/>
      <c r="G585" s="689"/>
      <c r="H585" s="692"/>
      <c r="I585" s="669"/>
      <c r="J585" s="669"/>
      <c r="K585" s="669"/>
      <c r="L585" s="669"/>
      <c r="M585" s="669"/>
      <c r="N585" s="669"/>
      <c r="O585" s="669"/>
      <c r="P585" s="669"/>
      <c r="Q585" s="669"/>
      <c r="R585" s="669"/>
      <c r="S585" s="669"/>
      <c r="T585" s="669"/>
      <c r="U585" s="669"/>
      <c r="V585" s="669"/>
      <c r="W585" s="669"/>
      <c r="X585" s="669"/>
      <c r="Y585" s="669"/>
    </row>
    <row r="586" spans="1:25" ht="14.25" customHeight="1">
      <c r="A586" s="669"/>
      <c r="B586" s="669"/>
      <c r="C586" s="669"/>
      <c r="D586" s="669"/>
      <c r="E586" s="675"/>
      <c r="F586" s="688"/>
      <c r="G586" s="689"/>
      <c r="H586" s="692"/>
      <c r="I586" s="669"/>
      <c r="J586" s="669"/>
      <c r="K586" s="669"/>
      <c r="L586" s="669"/>
      <c r="M586" s="669"/>
      <c r="N586" s="669"/>
      <c r="O586" s="669"/>
      <c r="P586" s="669"/>
      <c r="Q586" s="669"/>
      <c r="R586" s="669"/>
      <c r="S586" s="669"/>
      <c r="T586" s="669"/>
      <c r="U586" s="669"/>
      <c r="V586" s="669"/>
      <c r="W586" s="669"/>
      <c r="X586" s="669"/>
      <c r="Y586" s="669"/>
    </row>
    <row r="587" spans="1:25" ht="14.25" customHeight="1">
      <c r="A587" s="669"/>
      <c r="B587" s="669"/>
      <c r="C587" s="669"/>
      <c r="D587" s="669"/>
      <c r="E587" s="675"/>
      <c r="F587" s="688"/>
      <c r="G587" s="689"/>
      <c r="H587" s="692"/>
      <c r="I587" s="669"/>
      <c r="J587" s="669"/>
      <c r="K587" s="669"/>
      <c r="L587" s="669"/>
      <c r="M587" s="669"/>
      <c r="N587" s="669"/>
      <c r="O587" s="669"/>
      <c r="P587" s="669"/>
      <c r="Q587" s="669"/>
      <c r="R587" s="669"/>
      <c r="S587" s="669"/>
      <c r="T587" s="669"/>
      <c r="U587" s="669"/>
      <c r="V587" s="669"/>
      <c r="W587" s="669"/>
      <c r="X587" s="669"/>
      <c r="Y587" s="669"/>
    </row>
    <row r="588" spans="1:25" ht="14.25" customHeight="1">
      <c r="A588" s="669"/>
      <c r="B588" s="669"/>
      <c r="C588" s="669"/>
      <c r="D588" s="669"/>
      <c r="E588" s="675"/>
      <c r="F588" s="688"/>
      <c r="G588" s="689"/>
      <c r="H588" s="692"/>
      <c r="I588" s="669"/>
      <c r="J588" s="669"/>
      <c r="K588" s="669"/>
      <c r="L588" s="669"/>
      <c r="M588" s="669"/>
      <c r="N588" s="669"/>
      <c r="O588" s="669"/>
      <c r="P588" s="669"/>
      <c r="Q588" s="669"/>
      <c r="R588" s="669"/>
      <c r="S588" s="669"/>
      <c r="T588" s="669"/>
      <c r="U588" s="669"/>
      <c r="V588" s="669"/>
      <c r="W588" s="669"/>
      <c r="X588" s="669"/>
      <c r="Y588" s="669"/>
    </row>
    <row r="589" spans="1:25" ht="14.25" customHeight="1">
      <c r="A589" s="669"/>
      <c r="B589" s="669"/>
      <c r="C589" s="669"/>
      <c r="D589" s="669"/>
      <c r="E589" s="675"/>
      <c r="F589" s="688"/>
      <c r="G589" s="689"/>
      <c r="H589" s="692"/>
      <c r="I589" s="669"/>
      <c r="J589" s="669"/>
      <c r="K589" s="669"/>
      <c r="L589" s="669"/>
      <c r="M589" s="669"/>
      <c r="N589" s="669"/>
      <c r="O589" s="669"/>
      <c r="P589" s="669"/>
      <c r="Q589" s="669"/>
      <c r="R589" s="669"/>
      <c r="S589" s="669"/>
      <c r="T589" s="669"/>
      <c r="U589" s="669"/>
      <c r="V589" s="669"/>
      <c r="W589" s="669"/>
      <c r="X589" s="669"/>
      <c r="Y589" s="669"/>
    </row>
    <row r="590" spans="1:25" ht="14.25" customHeight="1">
      <c r="A590" s="669"/>
      <c r="B590" s="669"/>
      <c r="C590" s="669"/>
      <c r="D590" s="669"/>
      <c r="E590" s="675"/>
      <c r="F590" s="688"/>
      <c r="G590" s="689"/>
      <c r="H590" s="692"/>
      <c r="I590" s="669"/>
      <c r="J590" s="669"/>
      <c r="K590" s="669"/>
      <c r="L590" s="669"/>
      <c r="M590" s="669"/>
      <c r="N590" s="669"/>
      <c r="O590" s="669"/>
      <c r="P590" s="669"/>
      <c r="Q590" s="669"/>
      <c r="R590" s="669"/>
      <c r="S590" s="669"/>
      <c r="T590" s="669"/>
      <c r="U590" s="669"/>
      <c r="V590" s="669"/>
      <c r="W590" s="669"/>
      <c r="X590" s="669"/>
      <c r="Y590" s="669"/>
    </row>
    <row r="591" spans="1:25" ht="14.25" customHeight="1">
      <c r="A591" s="669"/>
      <c r="B591" s="669"/>
      <c r="C591" s="669"/>
      <c r="D591" s="669"/>
      <c r="E591" s="675"/>
      <c r="F591" s="688"/>
      <c r="G591" s="689"/>
      <c r="H591" s="692"/>
      <c r="I591" s="669"/>
      <c r="J591" s="669"/>
      <c r="K591" s="669"/>
      <c r="L591" s="669"/>
      <c r="M591" s="669"/>
      <c r="N591" s="669"/>
      <c r="O591" s="669"/>
      <c r="P591" s="669"/>
      <c r="Q591" s="669"/>
      <c r="R591" s="669"/>
      <c r="S591" s="669"/>
      <c r="T591" s="669"/>
      <c r="U591" s="669"/>
      <c r="V591" s="669"/>
      <c r="W591" s="669"/>
      <c r="X591" s="669"/>
      <c r="Y591" s="669"/>
    </row>
    <row r="592" spans="1:25" ht="14.25" customHeight="1">
      <c r="A592" s="669"/>
      <c r="B592" s="669"/>
      <c r="C592" s="669"/>
      <c r="D592" s="669"/>
      <c r="E592" s="675"/>
      <c r="F592" s="688"/>
      <c r="G592" s="689"/>
      <c r="H592" s="692"/>
      <c r="I592" s="669"/>
      <c r="J592" s="669"/>
      <c r="K592" s="669"/>
      <c r="L592" s="669"/>
      <c r="M592" s="669"/>
      <c r="N592" s="669"/>
      <c r="O592" s="669"/>
      <c r="P592" s="669"/>
      <c r="Q592" s="669"/>
      <c r="R592" s="669"/>
      <c r="S592" s="669"/>
      <c r="T592" s="669"/>
      <c r="U592" s="669"/>
      <c r="V592" s="669"/>
      <c r="W592" s="669"/>
      <c r="X592" s="669"/>
      <c r="Y592" s="669"/>
    </row>
    <row r="593" spans="1:25" ht="14.25" customHeight="1">
      <c r="A593" s="669"/>
      <c r="B593" s="669"/>
      <c r="C593" s="669"/>
      <c r="D593" s="669"/>
      <c r="E593" s="675"/>
      <c r="F593" s="688"/>
      <c r="G593" s="689"/>
      <c r="H593" s="692"/>
      <c r="I593" s="669"/>
      <c r="J593" s="669"/>
      <c r="K593" s="669"/>
      <c r="L593" s="669"/>
      <c r="M593" s="669"/>
      <c r="N593" s="669"/>
      <c r="O593" s="669"/>
      <c r="P593" s="669"/>
      <c r="Q593" s="669"/>
      <c r="R593" s="669"/>
      <c r="S593" s="669"/>
      <c r="T593" s="669"/>
      <c r="U593" s="669"/>
      <c r="V593" s="669"/>
      <c r="W593" s="669"/>
      <c r="X593" s="669"/>
      <c r="Y593" s="669"/>
    </row>
    <row r="594" spans="1:25" ht="14.25" customHeight="1">
      <c r="A594" s="669"/>
      <c r="B594" s="669"/>
      <c r="C594" s="669"/>
      <c r="D594" s="669"/>
      <c r="E594" s="675"/>
      <c r="F594" s="688"/>
      <c r="G594" s="689"/>
      <c r="H594" s="692"/>
      <c r="I594" s="669"/>
      <c r="J594" s="669"/>
      <c r="K594" s="669"/>
      <c r="L594" s="669"/>
      <c r="M594" s="669"/>
      <c r="N594" s="669"/>
      <c r="O594" s="669"/>
      <c r="P594" s="669"/>
      <c r="Q594" s="669"/>
      <c r="R594" s="669"/>
      <c r="S594" s="669"/>
      <c r="T594" s="669"/>
      <c r="U594" s="669"/>
      <c r="V594" s="669"/>
      <c r="W594" s="669"/>
      <c r="X594" s="669"/>
      <c r="Y594" s="669"/>
    </row>
    <row r="595" spans="1:25" ht="14.25" customHeight="1">
      <c r="A595" s="669"/>
      <c r="B595" s="669"/>
      <c r="C595" s="669"/>
      <c r="D595" s="669"/>
      <c r="E595" s="675"/>
      <c r="F595" s="688"/>
      <c r="G595" s="689"/>
      <c r="H595" s="692"/>
      <c r="I595" s="669"/>
      <c r="J595" s="669"/>
      <c r="K595" s="669"/>
      <c r="L595" s="669"/>
      <c r="M595" s="669"/>
      <c r="N595" s="669"/>
      <c r="O595" s="669"/>
      <c r="P595" s="669"/>
      <c r="Q595" s="669"/>
      <c r="R595" s="669"/>
      <c r="S595" s="669"/>
      <c r="T595" s="669"/>
      <c r="U595" s="669"/>
      <c r="V595" s="669"/>
      <c r="W595" s="669"/>
      <c r="X595" s="669"/>
      <c r="Y595" s="669"/>
    </row>
    <row r="596" spans="1:25" ht="14.25" customHeight="1">
      <c r="A596" s="669"/>
      <c r="B596" s="669"/>
      <c r="C596" s="669"/>
      <c r="D596" s="669"/>
      <c r="E596" s="675"/>
      <c r="F596" s="688"/>
      <c r="G596" s="689"/>
      <c r="H596" s="692"/>
      <c r="I596" s="669"/>
      <c r="J596" s="669"/>
      <c r="K596" s="669"/>
      <c r="L596" s="669"/>
      <c r="M596" s="669"/>
      <c r="N596" s="669"/>
      <c r="O596" s="669"/>
      <c r="P596" s="669"/>
      <c r="Q596" s="669"/>
      <c r="R596" s="669"/>
      <c r="S596" s="669"/>
      <c r="T596" s="669"/>
      <c r="U596" s="669"/>
      <c r="V596" s="669"/>
      <c r="W596" s="669"/>
      <c r="X596" s="669"/>
      <c r="Y596" s="669"/>
    </row>
    <row r="597" spans="1:25" ht="14.25" customHeight="1">
      <c r="A597" s="669"/>
      <c r="B597" s="669"/>
      <c r="C597" s="669"/>
      <c r="D597" s="669"/>
      <c r="E597" s="675"/>
      <c r="F597" s="688"/>
      <c r="G597" s="689"/>
      <c r="H597" s="692"/>
      <c r="I597" s="669"/>
      <c r="J597" s="669"/>
      <c r="K597" s="669"/>
      <c r="L597" s="669"/>
      <c r="M597" s="669"/>
      <c r="N597" s="669"/>
      <c r="O597" s="669"/>
      <c r="P597" s="669"/>
      <c r="Q597" s="669"/>
      <c r="R597" s="669"/>
      <c r="S597" s="669"/>
      <c r="T597" s="669"/>
      <c r="U597" s="669"/>
      <c r="V597" s="669"/>
      <c r="W597" s="669"/>
      <c r="X597" s="669"/>
      <c r="Y597" s="669"/>
    </row>
    <row r="598" spans="1:25" ht="14.25" customHeight="1">
      <c r="A598" s="669"/>
      <c r="B598" s="669"/>
      <c r="C598" s="669"/>
      <c r="D598" s="669"/>
      <c r="E598" s="675"/>
      <c r="F598" s="688"/>
      <c r="G598" s="689"/>
      <c r="H598" s="692"/>
      <c r="I598" s="669"/>
      <c r="J598" s="669"/>
      <c r="K598" s="669"/>
      <c r="L598" s="669"/>
      <c r="M598" s="669"/>
      <c r="N598" s="669"/>
      <c r="O598" s="669"/>
      <c r="P598" s="669"/>
      <c r="Q598" s="669"/>
      <c r="R598" s="669"/>
      <c r="S598" s="669"/>
      <c r="T598" s="669"/>
      <c r="U598" s="669"/>
      <c r="V598" s="669"/>
      <c r="W598" s="669"/>
      <c r="X598" s="669"/>
      <c r="Y598" s="669"/>
    </row>
    <row r="599" spans="1:25" ht="14.25" customHeight="1">
      <c r="A599" s="669"/>
      <c r="B599" s="669"/>
      <c r="C599" s="669"/>
      <c r="D599" s="669"/>
      <c r="E599" s="675"/>
      <c r="F599" s="688"/>
      <c r="G599" s="689"/>
      <c r="H599" s="692"/>
      <c r="I599" s="669"/>
      <c r="J599" s="669"/>
      <c r="K599" s="669"/>
      <c r="L599" s="669"/>
      <c r="M599" s="669"/>
      <c r="N599" s="669"/>
      <c r="O599" s="669"/>
      <c r="P599" s="669"/>
      <c r="Q599" s="669"/>
      <c r="R599" s="669"/>
      <c r="S599" s="669"/>
      <c r="T599" s="669"/>
      <c r="U599" s="669"/>
      <c r="V599" s="669"/>
      <c r="W599" s="669"/>
      <c r="X599" s="669"/>
      <c r="Y599" s="669"/>
    </row>
    <row r="600" spans="1:25" ht="14.25" customHeight="1">
      <c r="A600" s="669"/>
      <c r="B600" s="669"/>
      <c r="C600" s="669"/>
      <c r="D600" s="669"/>
      <c r="E600" s="675"/>
      <c r="F600" s="688"/>
      <c r="G600" s="689"/>
      <c r="H600" s="692"/>
      <c r="I600" s="669"/>
      <c r="J600" s="669"/>
      <c r="K600" s="669"/>
      <c r="L600" s="669"/>
      <c r="M600" s="669"/>
      <c r="N600" s="669"/>
      <c r="O600" s="669"/>
      <c r="P600" s="669"/>
      <c r="Q600" s="669"/>
      <c r="R600" s="669"/>
      <c r="S600" s="669"/>
      <c r="T600" s="669"/>
      <c r="U600" s="669"/>
      <c r="V600" s="669"/>
      <c r="W600" s="669"/>
      <c r="X600" s="669"/>
      <c r="Y600" s="669"/>
    </row>
    <row r="601" spans="1:25" ht="14.25" customHeight="1">
      <c r="A601" s="669"/>
      <c r="B601" s="669"/>
      <c r="C601" s="669"/>
      <c r="D601" s="669"/>
      <c r="E601" s="675"/>
      <c r="F601" s="688"/>
      <c r="G601" s="689"/>
      <c r="H601" s="692"/>
      <c r="I601" s="669"/>
      <c r="J601" s="669"/>
      <c r="K601" s="669"/>
      <c r="L601" s="669"/>
      <c r="M601" s="669"/>
      <c r="N601" s="669"/>
      <c r="O601" s="669"/>
      <c r="P601" s="669"/>
      <c r="Q601" s="669"/>
      <c r="R601" s="669"/>
      <c r="S601" s="669"/>
      <c r="T601" s="669"/>
      <c r="U601" s="669"/>
      <c r="V601" s="669"/>
      <c r="W601" s="669"/>
      <c r="X601" s="669"/>
      <c r="Y601" s="669"/>
    </row>
    <row r="602" spans="1:25" ht="14.25" customHeight="1">
      <c r="A602" s="669"/>
      <c r="B602" s="669"/>
      <c r="C602" s="669"/>
      <c r="D602" s="669"/>
      <c r="E602" s="675"/>
      <c r="F602" s="688"/>
      <c r="G602" s="689"/>
      <c r="H602" s="692"/>
      <c r="I602" s="669"/>
      <c r="J602" s="669"/>
      <c r="K602" s="669"/>
      <c r="L602" s="669"/>
      <c r="M602" s="669"/>
      <c r="N602" s="669"/>
      <c r="O602" s="669"/>
      <c r="P602" s="669"/>
      <c r="Q602" s="669"/>
      <c r="R602" s="669"/>
      <c r="S602" s="669"/>
      <c r="T602" s="669"/>
      <c r="U602" s="669"/>
      <c r="V602" s="669"/>
      <c r="W602" s="669"/>
      <c r="X602" s="669"/>
      <c r="Y602" s="669"/>
    </row>
    <row r="603" spans="1:25" ht="14.25" customHeight="1">
      <c r="A603" s="669"/>
      <c r="B603" s="669"/>
      <c r="C603" s="669"/>
      <c r="D603" s="669"/>
      <c r="E603" s="675"/>
      <c r="F603" s="688"/>
      <c r="G603" s="689"/>
      <c r="H603" s="692"/>
      <c r="I603" s="669"/>
      <c r="J603" s="669"/>
      <c r="K603" s="669"/>
      <c r="L603" s="669"/>
      <c r="M603" s="669"/>
      <c r="N603" s="669"/>
      <c r="O603" s="669"/>
      <c r="P603" s="669"/>
      <c r="Q603" s="669"/>
      <c r="R603" s="669"/>
      <c r="S603" s="669"/>
      <c r="T603" s="669"/>
      <c r="U603" s="669"/>
      <c r="V603" s="669"/>
      <c r="W603" s="669"/>
      <c r="X603" s="669"/>
      <c r="Y603" s="669"/>
    </row>
    <row r="604" spans="1:25" ht="14.25" customHeight="1">
      <c r="A604" s="669"/>
      <c r="B604" s="669"/>
      <c r="C604" s="669"/>
      <c r="D604" s="669"/>
      <c r="E604" s="675"/>
      <c r="F604" s="688"/>
      <c r="G604" s="689"/>
      <c r="H604" s="692"/>
      <c r="I604" s="669"/>
      <c r="J604" s="669"/>
      <c r="K604" s="669"/>
      <c r="L604" s="669"/>
      <c r="M604" s="669"/>
      <c r="N604" s="669"/>
      <c r="O604" s="669"/>
      <c r="P604" s="669"/>
      <c r="Q604" s="669"/>
      <c r="R604" s="669"/>
      <c r="S604" s="669"/>
      <c r="T604" s="669"/>
      <c r="U604" s="669"/>
      <c r="V604" s="669"/>
      <c r="W604" s="669"/>
      <c r="X604" s="669"/>
      <c r="Y604" s="669"/>
    </row>
    <row r="605" spans="1:25" ht="14.25" customHeight="1">
      <c r="A605" s="669"/>
      <c r="B605" s="669"/>
      <c r="C605" s="669"/>
      <c r="D605" s="669"/>
      <c r="E605" s="675"/>
      <c r="F605" s="688"/>
      <c r="G605" s="689"/>
      <c r="H605" s="692"/>
      <c r="I605" s="669"/>
      <c r="J605" s="669"/>
      <c r="K605" s="669"/>
      <c r="L605" s="669"/>
      <c r="M605" s="669"/>
      <c r="N605" s="669"/>
      <c r="O605" s="669"/>
      <c r="P605" s="669"/>
      <c r="Q605" s="669"/>
      <c r="R605" s="669"/>
      <c r="S605" s="669"/>
      <c r="T605" s="669"/>
      <c r="U605" s="669"/>
      <c r="V605" s="669"/>
      <c r="W605" s="669"/>
      <c r="X605" s="669"/>
      <c r="Y605" s="669"/>
    </row>
    <row r="606" spans="1:25" ht="14.25" customHeight="1">
      <c r="A606" s="669"/>
      <c r="B606" s="669"/>
      <c r="C606" s="669"/>
      <c r="D606" s="669"/>
      <c r="E606" s="675"/>
      <c r="F606" s="688"/>
      <c r="G606" s="689"/>
      <c r="H606" s="692"/>
      <c r="I606" s="669"/>
      <c r="J606" s="669"/>
      <c r="K606" s="669"/>
      <c r="L606" s="669"/>
      <c r="M606" s="669"/>
      <c r="N606" s="669"/>
      <c r="O606" s="669"/>
      <c r="P606" s="669"/>
      <c r="Q606" s="669"/>
      <c r="R606" s="669"/>
      <c r="S606" s="669"/>
      <c r="T606" s="669"/>
      <c r="U606" s="669"/>
      <c r="V606" s="669"/>
      <c r="W606" s="669"/>
      <c r="X606" s="669"/>
      <c r="Y606" s="669"/>
    </row>
    <row r="607" spans="1:25" ht="14.25" customHeight="1">
      <c r="A607" s="669"/>
      <c r="B607" s="669"/>
      <c r="C607" s="669"/>
      <c r="D607" s="669"/>
      <c r="E607" s="675"/>
      <c r="F607" s="688"/>
      <c r="G607" s="689"/>
      <c r="H607" s="692"/>
      <c r="I607" s="669"/>
      <c r="J607" s="669"/>
      <c r="K607" s="669"/>
      <c r="L607" s="669"/>
      <c r="M607" s="669"/>
      <c r="N607" s="669"/>
      <c r="O607" s="669"/>
      <c r="P607" s="669"/>
      <c r="Q607" s="669"/>
      <c r="R607" s="669"/>
      <c r="S607" s="669"/>
      <c r="T607" s="669"/>
      <c r="U607" s="669"/>
      <c r="V607" s="669"/>
      <c r="W607" s="669"/>
      <c r="X607" s="669"/>
      <c r="Y607" s="669"/>
    </row>
    <row r="608" spans="1:25" ht="14.25" customHeight="1">
      <c r="A608" s="669"/>
      <c r="B608" s="669"/>
      <c r="C608" s="669"/>
      <c r="D608" s="669"/>
      <c r="E608" s="675"/>
      <c r="F608" s="688"/>
      <c r="G608" s="689"/>
      <c r="H608" s="692"/>
      <c r="I608" s="669"/>
      <c r="J608" s="669"/>
      <c r="K608" s="669"/>
      <c r="L608" s="669"/>
      <c r="M608" s="669"/>
      <c r="N608" s="669"/>
      <c r="O608" s="669"/>
      <c r="P608" s="669"/>
      <c r="Q608" s="669"/>
      <c r="R608" s="669"/>
      <c r="S608" s="669"/>
      <c r="T608" s="669"/>
      <c r="U608" s="669"/>
      <c r="V608" s="669"/>
      <c r="W608" s="669"/>
      <c r="X608" s="669"/>
      <c r="Y608" s="669"/>
    </row>
    <row r="609" spans="1:25" ht="14.25" customHeight="1">
      <c r="A609" s="669"/>
      <c r="B609" s="669"/>
      <c r="C609" s="669"/>
      <c r="D609" s="669"/>
      <c r="E609" s="675"/>
      <c r="F609" s="688"/>
      <c r="G609" s="689"/>
      <c r="H609" s="692"/>
      <c r="I609" s="669"/>
      <c r="J609" s="669"/>
      <c r="K609" s="669"/>
      <c r="L609" s="669"/>
      <c r="M609" s="669"/>
      <c r="N609" s="669"/>
      <c r="O609" s="669"/>
      <c r="P609" s="669"/>
      <c r="Q609" s="669"/>
      <c r="R609" s="669"/>
      <c r="S609" s="669"/>
      <c r="T609" s="669"/>
      <c r="U609" s="669"/>
      <c r="V609" s="669"/>
      <c r="W609" s="669"/>
      <c r="X609" s="669"/>
      <c r="Y609" s="669"/>
    </row>
    <row r="610" spans="1:25" ht="14.25" customHeight="1">
      <c r="A610" s="669"/>
      <c r="B610" s="669"/>
      <c r="C610" s="669"/>
      <c r="D610" s="669"/>
      <c r="E610" s="675"/>
      <c r="F610" s="688"/>
      <c r="G610" s="689"/>
      <c r="H610" s="692"/>
      <c r="I610" s="669"/>
      <c r="J610" s="669"/>
      <c r="K610" s="669"/>
      <c r="L610" s="669"/>
      <c r="M610" s="669"/>
      <c r="N610" s="669"/>
      <c r="O610" s="669"/>
      <c r="P610" s="669"/>
      <c r="Q610" s="669"/>
      <c r="R610" s="669"/>
      <c r="S610" s="669"/>
      <c r="T610" s="669"/>
      <c r="U610" s="669"/>
      <c r="V610" s="669"/>
      <c r="W610" s="669"/>
      <c r="X610" s="669"/>
      <c r="Y610" s="669"/>
    </row>
    <row r="611" spans="1:25" ht="14.25" customHeight="1">
      <c r="A611" s="669"/>
      <c r="B611" s="669"/>
      <c r="C611" s="669"/>
      <c r="D611" s="669"/>
      <c r="E611" s="675"/>
      <c r="F611" s="688"/>
      <c r="G611" s="689"/>
      <c r="H611" s="692"/>
      <c r="I611" s="669"/>
      <c r="J611" s="669"/>
      <c r="K611" s="669"/>
      <c r="L611" s="669"/>
      <c r="M611" s="669"/>
      <c r="N611" s="669"/>
      <c r="O611" s="669"/>
      <c r="P611" s="669"/>
      <c r="Q611" s="669"/>
      <c r="R611" s="669"/>
      <c r="S611" s="669"/>
      <c r="T611" s="669"/>
      <c r="U611" s="669"/>
      <c r="V611" s="669"/>
      <c r="W611" s="669"/>
      <c r="X611" s="669"/>
      <c r="Y611" s="669"/>
    </row>
    <row r="612" spans="1:25" ht="14.25" customHeight="1">
      <c r="A612" s="669"/>
      <c r="B612" s="669"/>
      <c r="C612" s="669"/>
      <c r="D612" s="669"/>
      <c r="E612" s="675"/>
      <c r="F612" s="688"/>
      <c r="G612" s="689"/>
      <c r="H612" s="692"/>
      <c r="I612" s="669"/>
      <c r="J612" s="669"/>
      <c r="K612" s="669"/>
      <c r="L612" s="669"/>
      <c r="M612" s="669"/>
      <c r="N612" s="669"/>
      <c r="O612" s="669"/>
      <c r="P612" s="669"/>
      <c r="Q612" s="669"/>
      <c r="R612" s="669"/>
      <c r="S612" s="669"/>
      <c r="T612" s="669"/>
      <c r="U612" s="669"/>
      <c r="V612" s="669"/>
      <c r="W612" s="669"/>
      <c r="X612" s="669"/>
      <c r="Y612" s="669"/>
    </row>
    <row r="613" spans="1:25" ht="14.25" customHeight="1">
      <c r="A613" s="669"/>
      <c r="B613" s="669"/>
      <c r="C613" s="669"/>
      <c r="D613" s="669"/>
      <c r="E613" s="675"/>
      <c r="F613" s="688"/>
      <c r="G613" s="689"/>
      <c r="H613" s="692"/>
      <c r="I613" s="669"/>
      <c r="J613" s="669"/>
      <c r="K613" s="669"/>
      <c r="L613" s="669"/>
      <c r="M613" s="669"/>
      <c r="N613" s="669"/>
      <c r="O613" s="669"/>
      <c r="P613" s="669"/>
      <c r="Q613" s="669"/>
      <c r="R613" s="669"/>
      <c r="S613" s="669"/>
      <c r="T613" s="669"/>
      <c r="U613" s="669"/>
      <c r="V613" s="669"/>
      <c r="W613" s="669"/>
      <c r="X613" s="669"/>
      <c r="Y613" s="669"/>
    </row>
    <row r="614" spans="1:25" ht="14.25" customHeight="1">
      <c r="A614" s="669"/>
      <c r="B614" s="669"/>
      <c r="C614" s="669"/>
      <c r="D614" s="669"/>
      <c r="E614" s="675"/>
      <c r="F614" s="688"/>
      <c r="G614" s="689"/>
      <c r="H614" s="692"/>
      <c r="I614" s="669"/>
      <c r="J614" s="669"/>
      <c r="K614" s="669"/>
      <c r="L614" s="669"/>
      <c r="M614" s="669"/>
      <c r="N614" s="669"/>
      <c r="O614" s="669"/>
      <c r="P614" s="669"/>
      <c r="Q614" s="669"/>
      <c r="R614" s="669"/>
      <c r="S614" s="669"/>
      <c r="T614" s="669"/>
      <c r="U614" s="669"/>
      <c r="V614" s="669"/>
      <c r="W614" s="669"/>
      <c r="X614" s="669"/>
      <c r="Y614" s="669"/>
    </row>
    <row r="615" spans="1:25" ht="14.25" customHeight="1">
      <c r="A615" s="669"/>
      <c r="B615" s="669"/>
      <c r="C615" s="669"/>
      <c r="D615" s="669"/>
      <c r="E615" s="675"/>
      <c r="F615" s="688"/>
      <c r="G615" s="689"/>
      <c r="H615" s="692"/>
      <c r="I615" s="669"/>
      <c r="J615" s="669"/>
      <c r="K615" s="669"/>
      <c r="L615" s="669"/>
      <c r="M615" s="669"/>
      <c r="N615" s="669"/>
      <c r="O615" s="669"/>
      <c r="P615" s="669"/>
      <c r="Q615" s="669"/>
      <c r="R615" s="669"/>
      <c r="S615" s="669"/>
      <c r="T615" s="669"/>
      <c r="U615" s="669"/>
      <c r="V615" s="669"/>
      <c r="W615" s="669"/>
      <c r="X615" s="669"/>
      <c r="Y615" s="669"/>
    </row>
    <row r="616" spans="1:25" ht="14.25" customHeight="1">
      <c r="A616" s="669"/>
      <c r="B616" s="669"/>
      <c r="C616" s="669"/>
      <c r="D616" s="669"/>
      <c r="E616" s="675"/>
      <c r="F616" s="688"/>
      <c r="G616" s="689"/>
      <c r="H616" s="692"/>
      <c r="I616" s="669"/>
      <c r="J616" s="669"/>
      <c r="K616" s="669"/>
      <c r="L616" s="669"/>
      <c r="M616" s="669"/>
      <c r="N616" s="669"/>
      <c r="O616" s="669"/>
      <c r="P616" s="669"/>
      <c r="Q616" s="669"/>
      <c r="R616" s="669"/>
      <c r="S616" s="669"/>
      <c r="T616" s="669"/>
      <c r="U616" s="669"/>
      <c r="V616" s="669"/>
      <c r="W616" s="669"/>
      <c r="X616" s="669"/>
      <c r="Y616" s="669"/>
    </row>
    <row r="617" spans="1:25" ht="14.25" customHeight="1">
      <c r="A617" s="669"/>
      <c r="B617" s="669"/>
      <c r="C617" s="669"/>
      <c r="D617" s="669"/>
      <c r="E617" s="675"/>
      <c r="F617" s="688"/>
      <c r="G617" s="689"/>
      <c r="H617" s="692"/>
      <c r="I617" s="669"/>
      <c r="J617" s="669"/>
      <c r="K617" s="669"/>
      <c r="L617" s="669"/>
      <c r="M617" s="669"/>
      <c r="N617" s="669"/>
      <c r="O617" s="669"/>
      <c r="P617" s="669"/>
      <c r="Q617" s="669"/>
      <c r="R617" s="669"/>
      <c r="S617" s="669"/>
      <c r="T617" s="669"/>
      <c r="U617" s="669"/>
      <c r="V617" s="669"/>
      <c r="W617" s="669"/>
      <c r="X617" s="669"/>
      <c r="Y617" s="669"/>
    </row>
    <row r="618" spans="1:25" ht="14.25" customHeight="1">
      <c r="A618" s="669"/>
      <c r="B618" s="669"/>
      <c r="C618" s="669"/>
      <c r="D618" s="669"/>
      <c r="E618" s="675"/>
      <c r="F618" s="688"/>
      <c r="G618" s="689"/>
      <c r="H618" s="692"/>
      <c r="I618" s="669"/>
      <c r="J618" s="669"/>
      <c r="K618" s="669"/>
      <c r="L618" s="669"/>
      <c r="M618" s="669"/>
      <c r="N618" s="669"/>
      <c r="O618" s="669"/>
      <c r="P618" s="669"/>
      <c r="Q618" s="669"/>
      <c r="R618" s="669"/>
      <c r="S618" s="669"/>
      <c r="T618" s="669"/>
      <c r="U618" s="669"/>
      <c r="V618" s="669"/>
      <c r="W618" s="669"/>
      <c r="X618" s="669"/>
      <c r="Y618" s="669"/>
    </row>
    <row r="619" spans="1:25" ht="14.25" customHeight="1">
      <c r="A619" s="669"/>
      <c r="B619" s="669"/>
      <c r="C619" s="669"/>
      <c r="D619" s="669"/>
      <c r="E619" s="675"/>
      <c r="F619" s="688"/>
      <c r="G619" s="689"/>
      <c r="H619" s="692"/>
      <c r="I619" s="669"/>
      <c r="J619" s="669"/>
      <c r="K619" s="669"/>
      <c r="L619" s="669"/>
      <c r="M619" s="669"/>
      <c r="N619" s="669"/>
      <c r="O619" s="669"/>
      <c r="P619" s="669"/>
      <c r="Q619" s="669"/>
      <c r="R619" s="669"/>
      <c r="S619" s="669"/>
      <c r="T619" s="669"/>
      <c r="U619" s="669"/>
      <c r="V619" s="669"/>
      <c r="W619" s="669"/>
      <c r="X619" s="669"/>
      <c r="Y619" s="669"/>
    </row>
    <row r="620" spans="1:25" ht="14.25" customHeight="1">
      <c r="A620" s="669"/>
      <c r="B620" s="669"/>
      <c r="C620" s="669"/>
      <c r="D620" s="669"/>
      <c r="E620" s="675"/>
      <c r="F620" s="688"/>
      <c r="G620" s="689"/>
      <c r="H620" s="692"/>
      <c r="I620" s="669"/>
      <c r="J620" s="669"/>
      <c r="K620" s="669"/>
      <c r="L620" s="669"/>
      <c r="M620" s="669"/>
      <c r="N620" s="669"/>
      <c r="O620" s="669"/>
      <c r="P620" s="669"/>
      <c r="Q620" s="669"/>
      <c r="R620" s="669"/>
      <c r="S620" s="669"/>
      <c r="T620" s="669"/>
      <c r="U620" s="669"/>
      <c r="V620" s="669"/>
      <c r="W620" s="669"/>
      <c r="X620" s="669"/>
      <c r="Y620" s="669"/>
    </row>
    <row r="621" spans="1:25" ht="14.25" customHeight="1">
      <c r="A621" s="669"/>
      <c r="B621" s="669"/>
      <c r="C621" s="669"/>
      <c r="D621" s="669"/>
      <c r="E621" s="675"/>
      <c r="F621" s="688"/>
      <c r="G621" s="689"/>
      <c r="H621" s="692"/>
      <c r="I621" s="669"/>
      <c r="J621" s="669"/>
      <c r="K621" s="669"/>
      <c r="L621" s="669"/>
      <c r="M621" s="669"/>
      <c r="N621" s="669"/>
      <c r="O621" s="669"/>
      <c r="P621" s="669"/>
      <c r="Q621" s="669"/>
      <c r="R621" s="669"/>
      <c r="S621" s="669"/>
      <c r="T621" s="669"/>
      <c r="U621" s="669"/>
      <c r="V621" s="669"/>
      <c r="W621" s="669"/>
      <c r="X621" s="669"/>
      <c r="Y621" s="669"/>
    </row>
    <row r="622" spans="1:25" ht="14.25" customHeight="1">
      <c r="A622" s="669"/>
      <c r="B622" s="669"/>
      <c r="C622" s="669"/>
      <c r="D622" s="669"/>
      <c r="E622" s="675"/>
      <c r="F622" s="688"/>
      <c r="G622" s="689"/>
      <c r="H622" s="692"/>
      <c r="I622" s="669"/>
      <c r="J622" s="669"/>
      <c r="K622" s="669"/>
      <c r="L622" s="669"/>
      <c r="M622" s="669"/>
      <c r="N622" s="669"/>
      <c r="O622" s="669"/>
      <c r="P622" s="669"/>
      <c r="Q622" s="669"/>
      <c r="R622" s="669"/>
      <c r="S622" s="669"/>
      <c r="T622" s="669"/>
      <c r="U622" s="669"/>
      <c r="V622" s="669"/>
      <c r="W622" s="669"/>
      <c r="X622" s="669"/>
      <c r="Y622" s="669"/>
    </row>
    <row r="623" spans="1:25" ht="14.25" customHeight="1">
      <c r="A623" s="669"/>
      <c r="B623" s="669"/>
      <c r="C623" s="669"/>
      <c r="D623" s="669"/>
      <c r="E623" s="675"/>
      <c r="F623" s="688"/>
      <c r="G623" s="689"/>
      <c r="H623" s="692"/>
      <c r="I623" s="669"/>
      <c r="J623" s="669"/>
      <c r="K623" s="669"/>
      <c r="L623" s="669"/>
      <c r="M623" s="669"/>
      <c r="N623" s="669"/>
      <c r="O623" s="669"/>
      <c r="P623" s="669"/>
      <c r="Q623" s="669"/>
      <c r="R623" s="669"/>
      <c r="S623" s="669"/>
      <c r="T623" s="669"/>
      <c r="U623" s="669"/>
      <c r="V623" s="669"/>
      <c r="W623" s="669"/>
      <c r="X623" s="669"/>
      <c r="Y623" s="669"/>
    </row>
    <row r="624" spans="1:25" ht="14.25" customHeight="1">
      <c r="A624" s="669"/>
      <c r="B624" s="669"/>
      <c r="C624" s="669"/>
      <c r="D624" s="669"/>
      <c r="E624" s="675"/>
      <c r="F624" s="688"/>
      <c r="G624" s="689"/>
      <c r="H624" s="692"/>
      <c r="I624" s="669"/>
      <c r="J624" s="669"/>
      <c r="K624" s="669"/>
      <c r="L624" s="669"/>
      <c r="M624" s="669"/>
      <c r="N624" s="669"/>
      <c r="O624" s="669"/>
      <c r="P624" s="669"/>
      <c r="Q624" s="669"/>
      <c r="R624" s="669"/>
      <c r="S624" s="669"/>
      <c r="T624" s="669"/>
      <c r="U624" s="669"/>
      <c r="V624" s="669"/>
      <c r="W624" s="669"/>
      <c r="X624" s="669"/>
      <c r="Y624" s="669"/>
    </row>
    <row r="625" spans="1:25" ht="14.25" customHeight="1">
      <c r="A625" s="669"/>
      <c r="B625" s="669"/>
      <c r="C625" s="669"/>
      <c r="D625" s="669"/>
      <c r="E625" s="675"/>
      <c r="F625" s="688"/>
      <c r="G625" s="689"/>
      <c r="H625" s="692"/>
      <c r="I625" s="669"/>
      <c r="J625" s="669"/>
      <c r="K625" s="669"/>
      <c r="L625" s="669"/>
      <c r="M625" s="669"/>
      <c r="N625" s="669"/>
      <c r="O625" s="669"/>
      <c r="P625" s="669"/>
      <c r="Q625" s="669"/>
      <c r="R625" s="669"/>
      <c r="S625" s="669"/>
      <c r="T625" s="669"/>
      <c r="U625" s="669"/>
      <c r="V625" s="669"/>
      <c r="W625" s="669"/>
      <c r="X625" s="669"/>
      <c r="Y625" s="669"/>
    </row>
    <row r="626" spans="1:25" ht="14.25" customHeight="1">
      <c r="A626" s="669"/>
      <c r="B626" s="669"/>
      <c r="C626" s="669"/>
      <c r="D626" s="669"/>
      <c r="E626" s="675"/>
      <c r="F626" s="688"/>
      <c r="G626" s="689"/>
      <c r="H626" s="692"/>
      <c r="I626" s="669"/>
      <c r="J626" s="669"/>
      <c r="K626" s="669"/>
      <c r="L626" s="669"/>
      <c r="M626" s="669"/>
      <c r="N626" s="669"/>
      <c r="O626" s="669"/>
      <c r="P626" s="669"/>
      <c r="Q626" s="669"/>
      <c r="R626" s="669"/>
      <c r="S626" s="669"/>
      <c r="T626" s="669"/>
      <c r="U626" s="669"/>
      <c r="V626" s="669"/>
      <c r="W626" s="669"/>
      <c r="X626" s="669"/>
      <c r="Y626" s="669"/>
    </row>
    <row r="627" spans="1:25" ht="14.25" customHeight="1">
      <c r="A627" s="669"/>
      <c r="B627" s="669"/>
      <c r="C627" s="669"/>
      <c r="D627" s="669"/>
      <c r="E627" s="675"/>
      <c r="F627" s="688"/>
      <c r="G627" s="689"/>
      <c r="H627" s="692"/>
      <c r="I627" s="669"/>
      <c r="J627" s="669"/>
      <c r="K627" s="669"/>
      <c r="L627" s="669"/>
      <c r="M627" s="669"/>
      <c r="N627" s="669"/>
      <c r="O627" s="669"/>
      <c r="P627" s="669"/>
      <c r="Q627" s="669"/>
      <c r="R627" s="669"/>
      <c r="S627" s="669"/>
      <c r="T627" s="669"/>
      <c r="U627" s="669"/>
      <c r="V627" s="669"/>
      <c r="W627" s="669"/>
      <c r="X627" s="669"/>
      <c r="Y627" s="669"/>
    </row>
    <row r="628" spans="1:25" ht="14.25" customHeight="1">
      <c r="A628" s="669"/>
      <c r="B628" s="669"/>
      <c r="C628" s="669"/>
      <c r="D628" s="669"/>
      <c r="E628" s="675"/>
      <c r="F628" s="688"/>
      <c r="G628" s="689"/>
      <c r="H628" s="692"/>
      <c r="I628" s="669"/>
      <c r="J628" s="669"/>
      <c r="K628" s="669"/>
      <c r="L628" s="669"/>
      <c r="M628" s="669"/>
      <c r="N628" s="669"/>
      <c r="O628" s="669"/>
      <c r="P628" s="669"/>
      <c r="Q628" s="669"/>
      <c r="R628" s="669"/>
      <c r="S628" s="669"/>
      <c r="T628" s="669"/>
      <c r="U628" s="669"/>
      <c r="V628" s="669"/>
      <c r="W628" s="669"/>
      <c r="X628" s="669"/>
      <c r="Y628" s="669"/>
    </row>
    <row r="629" spans="1:25" ht="14.25" customHeight="1">
      <c r="A629" s="669"/>
      <c r="B629" s="669"/>
      <c r="C629" s="669"/>
      <c r="D629" s="669"/>
      <c r="E629" s="675"/>
      <c r="F629" s="688"/>
      <c r="G629" s="689"/>
      <c r="H629" s="692"/>
      <c r="I629" s="669"/>
      <c r="J629" s="669"/>
      <c r="K629" s="669"/>
      <c r="L629" s="669"/>
      <c r="M629" s="669"/>
      <c r="N629" s="669"/>
      <c r="O629" s="669"/>
      <c r="P629" s="669"/>
      <c r="Q629" s="669"/>
      <c r="R629" s="669"/>
      <c r="S629" s="669"/>
      <c r="T629" s="669"/>
      <c r="U629" s="669"/>
      <c r="V629" s="669"/>
      <c r="W629" s="669"/>
      <c r="X629" s="669"/>
      <c r="Y629" s="669"/>
    </row>
    <row r="630" spans="1:25" ht="14.25" customHeight="1">
      <c r="A630" s="669"/>
      <c r="B630" s="669"/>
      <c r="C630" s="669"/>
      <c r="D630" s="669"/>
      <c r="E630" s="675"/>
      <c r="F630" s="688"/>
      <c r="G630" s="689"/>
      <c r="H630" s="692"/>
      <c r="I630" s="669"/>
      <c r="J630" s="669"/>
      <c r="K630" s="669"/>
      <c r="L630" s="669"/>
      <c r="M630" s="669"/>
      <c r="N630" s="669"/>
      <c r="O630" s="669"/>
      <c r="P630" s="669"/>
      <c r="Q630" s="669"/>
      <c r="R630" s="669"/>
      <c r="S630" s="669"/>
      <c r="T630" s="669"/>
      <c r="U630" s="669"/>
      <c r="V630" s="669"/>
      <c r="W630" s="669"/>
      <c r="X630" s="669"/>
      <c r="Y630" s="669"/>
    </row>
    <row r="631" spans="1:25" ht="14.25" customHeight="1">
      <c r="A631" s="669"/>
      <c r="B631" s="669"/>
      <c r="C631" s="669"/>
      <c r="D631" s="669"/>
      <c r="E631" s="675"/>
      <c r="F631" s="688"/>
      <c r="G631" s="689"/>
      <c r="H631" s="692"/>
      <c r="I631" s="669"/>
      <c r="J631" s="669"/>
      <c r="K631" s="669"/>
      <c r="L631" s="669"/>
      <c r="M631" s="669"/>
      <c r="N631" s="669"/>
      <c r="O631" s="669"/>
      <c r="P631" s="669"/>
      <c r="Q631" s="669"/>
      <c r="R631" s="669"/>
      <c r="S631" s="669"/>
      <c r="T631" s="669"/>
      <c r="U631" s="669"/>
      <c r="V631" s="669"/>
      <c r="W631" s="669"/>
      <c r="X631" s="669"/>
      <c r="Y631" s="669"/>
    </row>
    <row r="632" spans="1:25" ht="14.25" customHeight="1">
      <c r="A632" s="669"/>
      <c r="B632" s="669"/>
      <c r="C632" s="669"/>
      <c r="D632" s="669"/>
      <c r="E632" s="675"/>
      <c r="F632" s="688"/>
      <c r="G632" s="689"/>
      <c r="H632" s="692"/>
      <c r="I632" s="669"/>
      <c r="J632" s="669"/>
      <c r="K632" s="669"/>
      <c r="L632" s="669"/>
      <c r="M632" s="669"/>
      <c r="N632" s="669"/>
      <c r="O632" s="669"/>
      <c r="P632" s="669"/>
      <c r="Q632" s="669"/>
      <c r="R632" s="669"/>
      <c r="S632" s="669"/>
      <c r="T632" s="669"/>
      <c r="U632" s="669"/>
      <c r="V632" s="669"/>
      <c r="W632" s="669"/>
      <c r="X632" s="669"/>
      <c r="Y632" s="669"/>
    </row>
    <row r="633" spans="1:25" ht="14.25" customHeight="1">
      <c r="A633" s="669"/>
      <c r="B633" s="669"/>
      <c r="C633" s="669"/>
      <c r="D633" s="669"/>
      <c r="E633" s="675"/>
      <c r="F633" s="688"/>
      <c r="G633" s="689"/>
      <c r="H633" s="692"/>
      <c r="I633" s="669"/>
      <c r="J633" s="669"/>
      <c r="K633" s="669"/>
      <c r="L633" s="669"/>
      <c r="M633" s="669"/>
      <c r="N633" s="669"/>
      <c r="O633" s="669"/>
      <c r="P633" s="669"/>
      <c r="Q633" s="669"/>
      <c r="R633" s="669"/>
      <c r="S633" s="669"/>
      <c r="T633" s="669"/>
      <c r="U633" s="669"/>
      <c r="V633" s="669"/>
      <c r="W633" s="669"/>
      <c r="X633" s="669"/>
      <c r="Y633" s="669"/>
    </row>
    <row r="634" spans="1:25" ht="14.25" customHeight="1">
      <c r="A634" s="669"/>
      <c r="B634" s="669"/>
      <c r="C634" s="669"/>
      <c r="D634" s="669"/>
      <c r="E634" s="675"/>
      <c r="F634" s="688"/>
      <c r="G634" s="689"/>
      <c r="H634" s="692"/>
      <c r="I634" s="669"/>
      <c r="J634" s="669"/>
      <c r="K634" s="669"/>
      <c r="L634" s="669"/>
      <c r="M634" s="669"/>
      <c r="N634" s="669"/>
      <c r="O634" s="669"/>
      <c r="P634" s="669"/>
      <c r="Q634" s="669"/>
      <c r="R634" s="669"/>
      <c r="S634" s="669"/>
      <c r="T634" s="669"/>
      <c r="U634" s="669"/>
      <c r="V634" s="669"/>
      <c r="W634" s="669"/>
      <c r="X634" s="669"/>
      <c r="Y634" s="669"/>
    </row>
    <row r="635" spans="1:25" ht="14.25" customHeight="1">
      <c r="A635" s="669"/>
      <c r="B635" s="669"/>
      <c r="C635" s="669"/>
      <c r="D635" s="669"/>
      <c r="E635" s="675"/>
      <c r="F635" s="688"/>
      <c r="G635" s="689"/>
      <c r="H635" s="692"/>
      <c r="I635" s="669"/>
      <c r="J635" s="669"/>
      <c r="K635" s="669"/>
      <c r="L635" s="669"/>
      <c r="M635" s="669"/>
      <c r="N635" s="669"/>
      <c r="O635" s="669"/>
      <c r="P635" s="669"/>
      <c r="Q635" s="669"/>
      <c r="R635" s="669"/>
      <c r="S635" s="669"/>
      <c r="T635" s="669"/>
      <c r="U635" s="669"/>
      <c r="V635" s="669"/>
      <c r="W635" s="669"/>
      <c r="X635" s="669"/>
      <c r="Y635" s="669"/>
    </row>
    <row r="636" spans="1:25" ht="14.25" customHeight="1">
      <c r="A636" s="669"/>
      <c r="B636" s="669"/>
      <c r="C636" s="669"/>
      <c r="D636" s="669"/>
      <c r="E636" s="675"/>
      <c r="F636" s="688"/>
      <c r="G636" s="689"/>
      <c r="H636" s="692"/>
      <c r="I636" s="669"/>
      <c r="J636" s="669"/>
      <c r="K636" s="669"/>
      <c r="L636" s="669"/>
      <c r="M636" s="669"/>
      <c r="N636" s="669"/>
      <c r="O636" s="669"/>
      <c r="P636" s="669"/>
      <c r="Q636" s="669"/>
      <c r="R636" s="669"/>
      <c r="S636" s="669"/>
      <c r="T636" s="669"/>
      <c r="U636" s="669"/>
      <c r="V636" s="669"/>
      <c r="W636" s="669"/>
      <c r="X636" s="669"/>
      <c r="Y636" s="669"/>
    </row>
    <row r="637" spans="1:25" ht="14.25" customHeight="1">
      <c r="A637" s="669"/>
      <c r="B637" s="669"/>
      <c r="C637" s="669"/>
      <c r="D637" s="669"/>
      <c r="E637" s="675"/>
      <c r="F637" s="688"/>
      <c r="G637" s="689"/>
      <c r="H637" s="692"/>
      <c r="I637" s="669"/>
      <c r="J637" s="669"/>
      <c r="K637" s="669"/>
      <c r="L637" s="669"/>
      <c r="M637" s="669"/>
      <c r="N637" s="669"/>
      <c r="O637" s="669"/>
      <c r="P637" s="669"/>
      <c r="Q637" s="669"/>
      <c r="R637" s="669"/>
      <c r="S637" s="669"/>
      <c r="T637" s="669"/>
      <c r="U637" s="669"/>
      <c r="V637" s="669"/>
      <c r="W637" s="669"/>
      <c r="X637" s="669"/>
      <c r="Y637" s="669"/>
    </row>
    <row r="638" spans="1:25" ht="14.25" customHeight="1">
      <c r="A638" s="669"/>
      <c r="B638" s="669"/>
      <c r="C638" s="669"/>
      <c r="D638" s="669"/>
      <c r="E638" s="675"/>
      <c r="F638" s="688"/>
      <c r="G638" s="689"/>
      <c r="H638" s="692"/>
      <c r="I638" s="669"/>
      <c r="J638" s="669"/>
      <c r="K638" s="669"/>
      <c r="L638" s="669"/>
      <c r="M638" s="669"/>
      <c r="N638" s="669"/>
      <c r="O638" s="669"/>
      <c r="P638" s="669"/>
      <c r="Q638" s="669"/>
      <c r="R638" s="669"/>
      <c r="S638" s="669"/>
      <c r="T638" s="669"/>
      <c r="U638" s="669"/>
      <c r="V638" s="669"/>
      <c r="W638" s="669"/>
      <c r="X638" s="669"/>
      <c r="Y638" s="669"/>
    </row>
    <row r="639" spans="1:25" ht="14.25" customHeight="1">
      <c r="A639" s="669"/>
      <c r="B639" s="669"/>
      <c r="C639" s="669"/>
      <c r="D639" s="669"/>
      <c r="E639" s="675"/>
      <c r="F639" s="688"/>
      <c r="G639" s="689"/>
      <c r="H639" s="692"/>
      <c r="I639" s="669"/>
      <c r="J639" s="669"/>
      <c r="K639" s="669"/>
      <c r="L639" s="669"/>
      <c r="M639" s="669"/>
      <c r="N639" s="669"/>
      <c r="O639" s="669"/>
      <c r="P639" s="669"/>
      <c r="Q639" s="669"/>
      <c r="R639" s="669"/>
      <c r="S639" s="669"/>
      <c r="T639" s="669"/>
      <c r="U639" s="669"/>
      <c r="V639" s="669"/>
      <c r="W639" s="669"/>
      <c r="X639" s="669"/>
      <c r="Y639" s="669"/>
    </row>
    <row r="640" spans="1:25" ht="14.25" customHeight="1">
      <c r="A640" s="669"/>
      <c r="B640" s="669"/>
      <c r="C640" s="669"/>
      <c r="D640" s="669"/>
      <c r="E640" s="675"/>
      <c r="F640" s="688"/>
      <c r="G640" s="689"/>
      <c r="H640" s="692"/>
      <c r="I640" s="669"/>
      <c r="J640" s="669"/>
      <c r="K640" s="669"/>
      <c r="L640" s="669"/>
      <c r="M640" s="669"/>
      <c r="N640" s="669"/>
      <c r="O640" s="669"/>
      <c r="P640" s="669"/>
      <c r="Q640" s="669"/>
      <c r="R640" s="669"/>
      <c r="S640" s="669"/>
      <c r="T640" s="669"/>
      <c r="U640" s="669"/>
      <c r="V640" s="669"/>
      <c r="W640" s="669"/>
      <c r="X640" s="669"/>
      <c r="Y640" s="669"/>
    </row>
    <row r="641" spans="1:25" ht="14.25" customHeight="1">
      <c r="A641" s="669"/>
      <c r="B641" s="669"/>
      <c r="C641" s="669"/>
      <c r="D641" s="669"/>
      <c r="E641" s="675"/>
      <c r="F641" s="688"/>
      <c r="G641" s="689"/>
      <c r="H641" s="692"/>
      <c r="I641" s="669"/>
      <c r="J641" s="669"/>
      <c r="K641" s="669"/>
      <c r="L641" s="669"/>
      <c r="M641" s="669"/>
      <c r="N641" s="669"/>
      <c r="O641" s="669"/>
      <c r="P641" s="669"/>
      <c r="Q641" s="669"/>
      <c r="R641" s="669"/>
      <c r="S641" s="669"/>
      <c r="T641" s="669"/>
      <c r="U641" s="669"/>
      <c r="V641" s="669"/>
      <c r="W641" s="669"/>
      <c r="X641" s="669"/>
      <c r="Y641" s="669"/>
    </row>
    <row r="642" spans="1:25" ht="14.25" customHeight="1">
      <c r="A642" s="669"/>
      <c r="B642" s="669"/>
      <c r="C642" s="669"/>
      <c r="D642" s="669"/>
      <c r="E642" s="675"/>
      <c r="F642" s="688"/>
      <c r="G642" s="689"/>
      <c r="H642" s="692"/>
      <c r="I642" s="669"/>
      <c r="J642" s="669"/>
      <c r="K642" s="669"/>
      <c r="L642" s="669"/>
      <c r="M642" s="669"/>
      <c r="N642" s="669"/>
      <c r="O642" s="669"/>
      <c r="P642" s="669"/>
      <c r="Q642" s="669"/>
      <c r="R642" s="669"/>
      <c r="S642" s="669"/>
      <c r="T642" s="669"/>
      <c r="U642" s="669"/>
      <c r="V642" s="669"/>
      <c r="W642" s="669"/>
      <c r="X642" s="669"/>
      <c r="Y642" s="669"/>
    </row>
    <row r="643" spans="1:25" ht="14.25" customHeight="1">
      <c r="A643" s="669"/>
      <c r="B643" s="669"/>
      <c r="C643" s="669"/>
      <c r="D643" s="669"/>
      <c r="E643" s="675"/>
      <c r="F643" s="688"/>
      <c r="G643" s="689"/>
      <c r="H643" s="692"/>
      <c r="I643" s="669"/>
      <c r="J643" s="669"/>
      <c r="K643" s="669"/>
      <c r="L643" s="669"/>
      <c r="M643" s="669"/>
      <c r="N643" s="669"/>
      <c r="O643" s="669"/>
      <c r="P643" s="669"/>
      <c r="Q643" s="669"/>
      <c r="R643" s="669"/>
      <c r="S643" s="669"/>
      <c r="T643" s="669"/>
      <c r="U643" s="669"/>
      <c r="V643" s="669"/>
      <c r="W643" s="669"/>
      <c r="X643" s="669"/>
      <c r="Y643" s="669"/>
    </row>
    <row r="644" spans="1:25" ht="14.25" customHeight="1">
      <c r="A644" s="669"/>
      <c r="B644" s="669"/>
      <c r="C644" s="669"/>
      <c r="D644" s="669"/>
      <c r="E644" s="675"/>
      <c r="F644" s="688"/>
      <c r="G644" s="689"/>
      <c r="H644" s="692"/>
      <c r="I644" s="669"/>
      <c r="J644" s="669"/>
      <c r="K644" s="669"/>
      <c r="L644" s="669"/>
      <c r="M644" s="669"/>
      <c r="N644" s="669"/>
      <c r="O644" s="669"/>
      <c r="P644" s="669"/>
      <c r="Q644" s="669"/>
      <c r="R644" s="669"/>
      <c r="S644" s="669"/>
      <c r="T644" s="669"/>
      <c r="U644" s="669"/>
      <c r="V644" s="669"/>
      <c r="W644" s="669"/>
      <c r="X644" s="669"/>
      <c r="Y644" s="669"/>
    </row>
    <row r="645" spans="1:25" ht="14.25" customHeight="1">
      <c r="A645" s="669"/>
      <c r="B645" s="669"/>
      <c r="C645" s="669"/>
      <c r="D645" s="669"/>
      <c r="E645" s="675"/>
      <c r="F645" s="688"/>
      <c r="G645" s="689"/>
      <c r="H645" s="692"/>
      <c r="I645" s="669"/>
      <c r="J645" s="669"/>
      <c r="K645" s="669"/>
      <c r="L645" s="669"/>
      <c r="M645" s="669"/>
      <c r="N645" s="669"/>
      <c r="O645" s="669"/>
      <c r="P645" s="669"/>
      <c r="Q645" s="669"/>
      <c r="R645" s="669"/>
      <c r="S645" s="669"/>
      <c r="T645" s="669"/>
      <c r="U645" s="669"/>
      <c r="V645" s="669"/>
      <c r="W645" s="669"/>
      <c r="X645" s="669"/>
      <c r="Y645" s="669"/>
    </row>
    <row r="646" spans="1:25" ht="14.25" customHeight="1">
      <c r="A646" s="669"/>
      <c r="B646" s="669"/>
      <c r="C646" s="669"/>
      <c r="D646" s="669"/>
      <c r="E646" s="675"/>
      <c r="F646" s="688"/>
      <c r="G646" s="689"/>
      <c r="H646" s="692"/>
      <c r="I646" s="669"/>
      <c r="J646" s="669"/>
      <c r="K646" s="669"/>
      <c r="L646" s="669"/>
      <c r="M646" s="669"/>
      <c r="N646" s="669"/>
      <c r="O646" s="669"/>
      <c r="P646" s="669"/>
      <c r="Q646" s="669"/>
      <c r="R646" s="669"/>
      <c r="S646" s="669"/>
      <c r="T646" s="669"/>
      <c r="U646" s="669"/>
      <c r="V646" s="669"/>
      <c r="W646" s="669"/>
      <c r="X646" s="669"/>
      <c r="Y646" s="669"/>
    </row>
    <row r="647" spans="1:25" ht="14.25" customHeight="1">
      <c r="A647" s="669"/>
      <c r="B647" s="669"/>
      <c r="C647" s="669"/>
      <c r="D647" s="669"/>
      <c r="E647" s="675"/>
      <c r="F647" s="688"/>
      <c r="G647" s="689"/>
      <c r="H647" s="692"/>
      <c r="I647" s="669"/>
      <c r="J647" s="669"/>
      <c r="K647" s="669"/>
      <c r="L647" s="669"/>
      <c r="M647" s="669"/>
      <c r="N647" s="669"/>
      <c r="O647" s="669"/>
      <c r="P647" s="669"/>
      <c r="Q647" s="669"/>
      <c r="R647" s="669"/>
      <c r="S647" s="669"/>
      <c r="T647" s="669"/>
      <c r="U647" s="669"/>
      <c r="V647" s="669"/>
      <c r="W647" s="669"/>
      <c r="X647" s="669"/>
      <c r="Y647" s="669"/>
    </row>
    <row r="648" spans="1:25" ht="14.25" customHeight="1">
      <c r="A648" s="669"/>
      <c r="B648" s="669"/>
      <c r="C648" s="669"/>
      <c r="D648" s="669"/>
      <c r="E648" s="675"/>
      <c r="F648" s="688"/>
      <c r="G648" s="689"/>
      <c r="H648" s="692"/>
      <c r="I648" s="669"/>
      <c r="J648" s="669"/>
      <c r="K648" s="669"/>
      <c r="L648" s="669"/>
      <c r="M648" s="669"/>
      <c r="N648" s="669"/>
      <c r="O648" s="669"/>
      <c r="P648" s="669"/>
      <c r="Q648" s="669"/>
      <c r="R648" s="669"/>
      <c r="S648" s="669"/>
      <c r="T648" s="669"/>
      <c r="U648" s="669"/>
      <c r="V648" s="669"/>
      <c r="W648" s="669"/>
      <c r="X648" s="669"/>
      <c r="Y648" s="669"/>
    </row>
    <row r="649" spans="1:25" ht="14.25" customHeight="1">
      <c r="A649" s="669"/>
      <c r="B649" s="669"/>
      <c r="C649" s="669"/>
      <c r="D649" s="669"/>
      <c r="E649" s="675"/>
      <c r="F649" s="688"/>
      <c r="G649" s="689"/>
      <c r="H649" s="692"/>
      <c r="I649" s="669"/>
      <c r="J649" s="669"/>
      <c r="K649" s="669"/>
      <c r="L649" s="669"/>
      <c r="M649" s="669"/>
      <c r="N649" s="669"/>
      <c r="O649" s="669"/>
      <c r="P649" s="669"/>
      <c r="Q649" s="669"/>
      <c r="R649" s="669"/>
      <c r="S649" s="669"/>
      <c r="T649" s="669"/>
      <c r="U649" s="669"/>
      <c r="V649" s="669"/>
      <c r="W649" s="669"/>
      <c r="X649" s="669"/>
      <c r="Y649" s="669"/>
    </row>
    <row r="650" spans="1:25" ht="14.25" customHeight="1">
      <c r="A650" s="669"/>
      <c r="B650" s="669"/>
      <c r="C650" s="669"/>
      <c r="D650" s="669"/>
      <c r="E650" s="675"/>
      <c r="F650" s="688"/>
      <c r="G650" s="689"/>
      <c r="H650" s="692"/>
      <c r="I650" s="669"/>
      <c r="J650" s="669"/>
      <c r="K650" s="669"/>
      <c r="L650" s="669"/>
      <c r="M650" s="669"/>
      <c r="N650" s="669"/>
      <c r="O650" s="669"/>
      <c r="P650" s="669"/>
      <c r="Q650" s="669"/>
      <c r="R650" s="669"/>
      <c r="S650" s="669"/>
      <c r="T650" s="669"/>
      <c r="U650" s="669"/>
      <c r="V650" s="669"/>
      <c r="W650" s="669"/>
      <c r="X650" s="669"/>
      <c r="Y650" s="669"/>
    </row>
    <row r="651" spans="1:25" ht="14.25" customHeight="1">
      <c r="A651" s="669"/>
      <c r="B651" s="669"/>
      <c r="C651" s="669"/>
      <c r="D651" s="669"/>
      <c r="E651" s="675"/>
      <c r="F651" s="688"/>
      <c r="G651" s="689"/>
      <c r="H651" s="692"/>
      <c r="I651" s="669"/>
      <c r="J651" s="669"/>
      <c r="K651" s="669"/>
      <c r="L651" s="669"/>
      <c r="M651" s="669"/>
      <c r="N651" s="669"/>
      <c r="O651" s="669"/>
      <c r="P651" s="669"/>
      <c r="Q651" s="669"/>
      <c r="R651" s="669"/>
      <c r="S651" s="669"/>
      <c r="T651" s="669"/>
      <c r="U651" s="669"/>
      <c r="V651" s="669"/>
      <c r="W651" s="669"/>
      <c r="X651" s="669"/>
      <c r="Y651" s="669"/>
    </row>
    <row r="652" spans="1:25" ht="14.25" customHeight="1">
      <c r="A652" s="669"/>
      <c r="B652" s="669"/>
      <c r="C652" s="669"/>
      <c r="D652" s="669"/>
      <c r="E652" s="675"/>
      <c r="F652" s="688"/>
      <c r="G652" s="689"/>
      <c r="H652" s="692"/>
      <c r="I652" s="669"/>
      <c r="J652" s="669"/>
      <c r="K652" s="669"/>
      <c r="L652" s="669"/>
      <c r="M652" s="669"/>
      <c r="N652" s="669"/>
      <c r="O652" s="669"/>
      <c r="P652" s="669"/>
      <c r="Q652" s="669"/>
      <c r="R652" s="669"/>
      <c r="S652" s="669"/>
      <c r="T652" s="669"/>
      <c r="U652" s="669"/>
      <c r="V652" s="669"/>
      <c r="W652" s="669"/>
      <c r="X652" s="669"/>
      <c r="Y652" s="669"/>
    </row>
    <row r="653" spans="1:25" ht="14.25" customHeight="1">
      <c r="A653" s="669"/>
      <c r="B653" s="669"/>
      <c r="C653" s="669"/>
      <c r="D653" s="669"/>
      <c r="E653" s="675"/>
      <c r="F653" s="688"/>
      <c r="G653" s="689"/>
      <c r="H653" s="692"/>
      <c r="I653" s="669"/>
      <c r="J653" s="669"/>
      <c r="K653" s="669"/>
      <c r="L653" s="669"/>
      <c r="M653" s="669"/>
      <c r="N653" s="669"/>
      <c r="O653" s="669"/>
      <c r="P653" s="669"/>
      <c r="Q653" s="669"/>
      <c r="R653" s="669"/>
      <c r="S653" s="669"/>
      <c r="T653" s="669"/>
      <c r="U653" s="669"/>
      <c r="V653" s="669"/>
      <c r="W653" s="669"/>
      <c r="X653" s="669"/>
      <c r="Y653" s="669"/>
    </row>
    <row r="654" spans="1:25" ht="14.25" customHeight="1">
      <c r="A654" s="669"/>
      <c r="B654" s="669"/>
      <c r="C654" s="669"/>
      <c r="D654" s="669"/>
      <c r="E654" s="675"/>
      <c r="F654" s="688"/>
      <c r="G654" s="689"/>
      <c r="H654" s="692"/>
      <c r="I654" s="669"/>
      <c r="J654" s="669"/>
      <c r="K654" s="669"/>
      <c r="L654" s="669"/>
      <c r="M654" s="669"/>
      <c r="N654" s="669"/>
      <c r="O654" s="669"/>
      <c r="P654" s="669"/>
      <c r="Q654" s="669"/>
      <c r="R654" s="669"/>
      <c r="S654" s="669"/>
      <c r="T654" s="669"/>
      <c r="U654" s="669"/>
      <c r="V654" s="669"/>
      <c r="W654" s="669"/>
      <c r="X654" s="669"/>
      <c r="Y654" s="669"/>
    </row>
    <row r="655" spans="1:25" ht="14.25" customHeight="1">
      <c r="A655" s="669"/>
      <c r="B655" s="669"/>
      <c r="C655" s="669"/>
      <c r="D655" s="669"/>
      <c r="E655" s="675"/>
      <c r="F655" s="688"/>
      <c r="G655" s="689"/>
      <c r="H655" s="692"/>
      <c r="I655" s="669"/>
      <c r="J655" s="669"/>
      <c r="K655" s="669"/>
      <c r="L655" s="669"/>
      <c r="M655" s="669"/>
      <c r="N655" s="669"/>
      <c r="O655" s="669"/>
      <c r="P655" s="669"/>
      <c r="Q655" s="669"/>
      <c r="R655" s="669"/>
      <c r="S655" s="669"/>
      <c r="T655" s="669"/>
      <c r="U655" s="669"/>
      <c r="V655" s="669"/>
      <c r="W655" s="669"/>
      <c r="X655" s="669"/>
      <c r="Y655" s="669"/>
    </row>
    <row r="656" spans="1:25" ht="14.25" customHeight="1">
      <c r="A656" s="669"/>
      <c r="B656" s="669"/>
      <c r="C656" s="669"/>
      <c r="D656" s="669"/>
      <c r="E656" s="675"/>
      <c r="F656" s="688"/>
      <c r="G656" s="689"/>
      <c r="H656" s="692"/>
      <c r="I656" s="669"/>
      <c r="J656" s="669"/>
      <c r="K656" s="669"/>
      <c r="L656" s="669"/>
      <c r="M656" s="669"/>
      <c r="N656" s="669"/>
      <c r="O656" s="669"/>
      <c r="P656" s="669"/>
      <c r="Q656" s="669"/>
      <c r="R656" s="669"/>
      <c r="S656" s="669"/>
      <c r="T656" s="669"/>
      <c r="U656" s="669"/>
      <c r="V656" s="669"/>
      <c r="W656" s="669"/>
      <c r="X656" s="669"/>
      <c r="Y656" s="669"/>
    </row>
    <row r="657" spans="1:25" ht="14.25" customHeight="1">
      <c r="A657" s="669"/>
      <c r="B657" s="669"/>
      <c r="C657" s="669"/>
      <c r="D657" s="669"/>
      <c r="E657" s="675"/>
      <c r="F657" s="688"/>
      <c r="G657" s="689"/>
      <c r="H657" s="692"/>
      <c r="I657" s="669"/>
      <c r="J657" s="669"/>
      <c r="K657" s="669"/>
      <c r="L657" s="669"/>
      <c r="M657" s="669"/>
      <c r="N657" s="669"/>
      <c r="O657" s="669"/>
      <c r="P657" s="669"/>
      <c r="Q657" s="669"/>
      <c r="R657" s="669"/>
      <c r="S657" s="669"/>
      <c r="T657" s="669"/>
      <c r="U657" s="669"/>
      <c r="V657" s="669"/>
      <c r="W657" s="669"/>
      <c r="X657" s="669"/>
      <c r="Y657" s="669"/>
    </row>
    <row r="658" spans="1:25" ht="14.25" customHeight="1">
      <c r="A658" s="669"/>
      <c r="B658" s="669"/>
      <c r="C658" s="669"/>
      <c r="D658" s="669"/>
      <c r="E658" s="675"/>
      <c r="F658" s="688"/>
      <c r="G658" s="689"/>
      <c r="H658" s="692"/>
      <c r="I658" s="669"/>
      <c r="J658" s="669"/>
      <c r="K658" s="669"/>
      <c r="L658" s="669"/>
      <c r="M658" s="669"/>
      <c r="N658" s="669"/>
      <c r="O658" s="669"/>
      <c r="P658" s="669"/>
      <c r="Q658" s="669"/>
      <c r="R658" s="669"/>
      <c r="S658" s="669"/>
      <c r="T658" s="669"/>
      <c r="U658" s="669"/>
      <c r="V658" s="669"/>
      <c r="W658" s="669"/>
      <c r="X658" s="669"/>
      <c r="Y658" s="669"/>
    </row>
    <row r="659" spans="1:25" ht="14.25" customHeight="1">
      <c r="A659" s="669"/>
      <c r="B659" s="669"/>
      <c r="C659" s="669"/>
      <c r="D659" s="669"/>
      <c r="E659" s="675"/>
      <c r="F659" s="688"/>
      <c r="G659" s="689"/>
      <c r="H659" s="692"/>
      <c r="I659" s="669"/>
      <c r="J659" s="669"/>
      <c r="K659" s="669"/>
      <c r="L659" s="669"/>
      <c r="M659" s="669"/>
      <c r="N659" s="669"/>
      <c r="O659" s="669"/>
      <c r="P659" s="669"/>
      <c r="Q659" s="669"/>
      <c r="R659" s="669"/>
      <c r="S659" s="669"/>
      <c r="T659" s="669"/>
      <c r="U659" s="669"/>
      <c r="V659" s="669"/>
      <c r="W659" s="669"/>
      <c r="X659" s="669"/>
      <c r="Y659" s="669"/>
    </row>
    <row r="660" spans="1:25" ht="14.25" customHeight="1">
      <c r="A660" s="669"/>
      <c r="B660" s="669"/>
      <c r="C660" s="669"/>
      <c r="D660" s="669"/>
      <c r="E660" s="675"/>
      <c r="F660" s="688"/>
      <c r="G660" s="689"/>
      <c r="H660" s="692"/>
      <c r="I660" s="669"/>
      <c r="J660" s="669"/>
      <c r="K660" s="669"/>
      <c r="L660" s="669"/>
      <c r="M660" s="669"/>
      <c r="N660" s="669"/>
      <c r="O660" s="669"/>
      <c r="P660" s="669"/>
      <c r="Q660" s="669"/>
      <c r="R660" s="669"/>
      <c r="S660" s="669"/>
      <c r="T660" s="669"/>
      <c r="U660" s="669"/>
      <c r="V660" s="669"/>
      <c r="W660" s="669"/>
      <c r="X660" s="669"/>
      <c r="Y660" s="669"/>
    </row>
    <row r="661" spans="1:25" ht="14.25" customHeight="1">
      <c r="A661" s="669"/>
      <c r="B661" s="669"/>
      <c r="C661" s="669"/>
      <c r="D661" s="669"/>
      <c r="E661" s="675"/>
      <c r="F661" s="688"/>
      <c r="G661" s="689"/>
      <c r="H661" s="692"/>
      <c r="I661" s="669"/>
      <c r="J661" s="669"/>
      <c r="K661" s="669"/>
      <c r="L661" s="669"/>
      <c r="M661" s="669"/>
      <c r="N661" s="669"/>
      <c r="O661" s="669"/>
      <c r="P661" s="669"/>
      <c r="Q661" s="669"/>
      <c r="R661" s="669"/>
      <c r="S661" s="669"/>
      <c r="T661" s="669"/>
      <c r="U661" s="669"/>
      <c r="V661" s="669"/>
      <c r="W661" s="669"/>
      <c r="X661" s="669"/>
      <c r="Y661" s="669"/>
    </row>
    <row r="662" spans="1:25" ht="14.25" customHeight="1">
      <c r="A662" s="669"/>
      <c r="B662" s="669"/>
      <c r="C662" s="669"/>
      <c r="D662" s="669"/>
      <c r="E662" s="675"/>
      <c r="F662" s="688"/>
      <c r="G662" s="689"/>
      <c r="H662" s="692"/>
      <c r="I662" s="669"/>
      <c r="J662" s="669"/>
      <c r="K662" s="669"/>
      <c r="L662" s="669"/>
      <c r="M662" s="669"/>
      <c r="N662" s="669"/>
      <c r="O662" s="669"/>
      <c r="P662" s="669"/>
      <c r="Q662" s="669"/>
      <c r="R662" s="669"/>
      <c r="S662" s="669"/>
      <c r="T662" s="669"/>
      <c r="U662" s="669"/>
      <c r="V662" s="669"/>
      <c r="W662" s="669"/>
      <c r="X662" s="669"/>
      <c r="Y662" s="669"/>
    </row>
    <row r="663" spans="1:25" ht="14.25" customHeight="1">
      <c r="A663" s="669"/>
      <c r="B663" s="669"/>
      <c r="C663" s="669"/>
      <c r="D663" s="669"/>
      <c r="E663" s="675"/>
      <c r="F663" s="688"/>
      <c r="G663" s="689"/>
      <c r="H663" s="692"/>
      <c r="I663" s="669"/>
      <c r="J663" s="669"/>
      <c r="K663" s="669"/>
      <c r="L663" s="669"/>
      <c r="M663" s="669"/>
      <c r="N663" s="669"/>
      <c r="O663" s="669"/>
      <c r="P663" s="669"/>
      <c r="Q663" s="669"/>
      <c r="R663" s="669"/>
      <c r="S663" s="669"/>
      <c r="T663" s="669"/>
      <c r="U663" s="669"/>
      <c r="V663" s="669"/>
      <c r="W663" s="669"/>
      <c r="X663" s="669"/>
      <c r="Y663" s="669"/>
    </row>
    <row r="664" spans="1:25" ht="14.25" customHeight="1">
      <c r="A664" s="669"/>
      <c r="B664" s="669"/>
      <c r="C664" s="669"/>
      <c r="D664" s="669"/>
      <c r="E664" s="675"/>
      <c r="F664" s="688"/>
      <c r="G664" s="689"/>
      <c r="H664" s="692"/>
      <c r="I664" s="669"/>
      <c r="J664" s="669"/>
      <c r="K664" s="669"/>
      <c r="L664" s="669"/>
      <c r="M664" s="669"/>
      <c r="N664" s="669"/>
      <c r="O664" s="669"/>
      <c r="P664" s="669"/>
      <c r="Q664" s="669"/>
      <c r="R664" s="669"/>
      <c r="S664" s="669"/>
      <c r="T664" s="669"/>
      <c r="U664" s="669"/>
      <c r="V664" s="669"/>
      <c r="W664" s="669"/>
      <c r="X664" s="669"/>
      <c r="Y664" s="669"/>
    </row>
    <row r="665" spans="1:25" ht="14.25" customHeight="1">
      <c r="A665" s="669"/>
      <c r="B665" s="669"/>
      <c r="C665" s="669"/>
      <c r="D665" s="669"/>
      <c r="E665" s="675"/>
      <c r="F665" s="688"/>
      <c r="G665" s="689"/>
      <c r="H665" s="692"/>
      <c r="I665" s="669"/>
      <c r="J665" s="669"/>
      <c r="K665" s="669"/>
      <c r="L665" s="669"/>
      <c r="M665" s="669"/>
      <c r="N665" s="669"/>
      <c r="O665" s="669"/>
      <c r="P665" s="669"/>
      <c r="Q665" s="669"/>
      <c r="R665" s="669"/>
      <c r="S665" s="669"/>
      <c r="T665" s="669"/>
      <c r="U665" s="669"/>
      <c r="V665" s="669"/>
      <c r="W665" s="669"/>
      <c r="X665" s="669"/>
      <c r="Y665" s="669"/>
    </row>
    <row r="666" spans="1:25" ht="14.25" customHeight="1">
      <c r="A666" s="669"/>
      <c r="B666" s="669"/>
      <c r="C666" s="669"/>
      <c r="D666" s="669"/>
      <c r="E666" s="675"/>
      <c r="F666" s="688"/>
      <c r="G666" s="689"/>
      <c r="H666" s="692"/>
      <c r="I666" s="669"/>
      <c r="J666" s="669"/>
      <c r="K666" s="669"/>
      <c r="L666" s="669"/>
      <c r="M666" s="669"/>
      <c r="N666" s="669"/>
      <c r="O666" s="669"/>
      <c r="P666" s="669"/>
      <c r="Q666" s="669"/>
      <c r="R666" s="669"/>
      <c r="S666" s="669"/>
      <c r="T666" s="669"/>
      <c r="U666" s="669"/>
      <c r="V666" s="669"/>
      <c r="W666" s="669"/>
      <c r="X666" s="669"/>
      <c r="Y666" s="669"/>
    </row>
    <row r="667" spans="1:25" ht="14.25" customHeight="1">
      <c r="A667" s="669"/>
      <c r="B667" s="669"/>
      <c r="C667" s="669"/>
      <c r="D667" s="669"/>
      <c r="E667" s="675"/>
      <c r="F667" s="688"/>
      <c r="G667" s="689"/>
      <c r="H667" s="692"/>
      <c r="I667" s="669"/>
      <c r="J667" s="669"/>
      <c r="K667" s="669"/>
      <c r="L667" s="669"/>
      <c r="M667" s="669"/>
      <c r="N667" s="669"/>
      <c r="O667" s="669"/>
      <c r="P667" s="669"/>
      <c r="Q667" s="669"/>
      <c r="R667" s="669"/>
      <c r="S667" s="669"/>
      <c r="T667" s="669"/>
      <c r="U667" s="669"/>
      <c r="V667" s="669"/>
      <c r="W667" s="669"/>
      <c r="X667" s="669"/>
      <c r="Y667" s="669"/>
    </row>
    <row r="668" spans="1:25" ht="14.25" customHeight="1">
      <c r="A668" s="669"/>
      <c r="B668" s="669"/>
      <c r="C668" s="669"/>
      <c r="D668" s="669"/>
      <c r="E668" s="675"/>
      <c r="F668" s="688"/>
      <c r="G668" s="689"/>
      <c r="H668" s="692"/>
      <c r="I668" s="669"/>
      <c r="J668" s="669"/>
      <c r="K668" s="669"/>
      <c r="L668" s="669"/>
      <c r="M668" s="669"/>
      <c r="N668" s="669"/>
      <c r="O668" s="669"/>
      <c r="P668" s="669"/>
      <c r="Q668" s="669"/>
      <c r="R668" s="669"/>
      <c r="S668" s="669"/>
      <c r="T668" s="669"/>
      <c r="U668" s="669"/>
      <c r="V668" s="669"/>
      <c r="W668" s="669"/>
      <c r="X668" s="669"/>
      <c r="Y668" s="669"/>
    </row>
    <row r="669" spans="1:25" ht="14.25" customHeight="1">
      <c r="A669" s="669"/>
      <c r="B669" s="669"/>
      <c r="C669" s="669"/>
      <c r="D669" s="669"/>
      <c r="E669" s="675"/>
      <c r="F669" s="688"/>
      <c r="G669" s="689"/>
      <c r="H669" s="692"/>
      <c r="I669" s="669"/>
      <c r="J669" s="669"/>
      <c r="K669" s="669"/>
      <c r="L669" s="669"/>
      <c r="M669" s="669"/>
      <c r="N669" s="669"/>
      <c r="O669" s="669"/>
      <c r="P669" s="669"/>
      <c r="Q669" s="669"/>
      <c r="R669" s="669"/>
      <c r="S669" s="669"/>
      <c r="T669" s="669"/>
      <c r="U669" s="669"/>
      <c r="V669" s="669"/>
      <c r="W669" s="669"/>
      <c r="X669" s="669"/>
      <c r="Y669" s="669"/>
    </row>
    <row r="670" spans="1:25" ht="14.25" customHeight="1">
      <c r="A670" s="669"/>
      <c r="B670" s="669"/>
      <c r="C670" s="669"/>
      <c r="D670" s="669"/>
      <c r="E670" s="675"/>
      <c r="F670" s="688"/>
      <c r="G670" s="689"/>
      <c r="H670" s="692"/>
      <c r="I670" s="669"/>
      <c r="J670" s="669"/>
      <c r="K670" s="669"/>
      <c r="L670" s="669"/>
      <c r="M670" s="669"/>
      <c r="N670" s="669"/>
      <c r="O670" s="669"/>
      <c r="P670" s="669"/>
      <c r="Q670" s="669"/>
      <c r="R670" s="669"/>
      <c r="S670" s="669"/>
      <c r="T670" s="669"/>
      <c r="U670" s="669"/>
      <c r="V670" s="669"/>
      <c r="W670" s="669"/>
      <c r="X670" s="669"/>
      <c r="Y670" s="669"/>
    </row>
    <row r="671" spans="1:25" ht="14.25" customHeight="1">
      <c r="A671" s="669"/>
      <c r="B671" s="669"/>
      <c r="C671" s="669"/>
      <c r="D671" s="669"/>
      <c r="E671" s="675"/>
      <c r="F671" s="688"/>
      <c r="G671" s="689"/>
      <c r="H671" s="692"/>
      <c r="I671" s="669"/>
      <c r="J671" s="669"/>
      <c r="K671" s="669"/>
      <c r="L671" s="669"/>
      <c r="M671" s="669"/>
      <c r="N671" s="669"/>
      <c r="O671" s="669"/>
      <c r="P671" s="669"/>
      <c r="Q671" s="669"/>
      <c r="R671" s="669"/>
      <c r="S671" s="669"/>
      <c r="T671" s="669"/>
      <c r="U671" s="669"/>
      <c r="V671" s="669"/>
      <c r="W671" s="669"/>
      <c r="X671" s="669"/>
      <c r="Y671" s="669"/>
    </row>
    <row r="672" spans="1:25" ht="14.25" customHeight="1">
      <c r="A672" s="669"/>
      <c r="B672" s="669"/>
      <c r="C672" s="669"/>
      <c r="D672" s="669"/>
      <c r="E672" s="675"/>
      <c r="F672" s="688"/>
      <c r="G672" s="689"/>
      <c r="H672" s="692"/>
      <c r="I672" s="669"/>
      <c r="J672" s="669"/>
      <c r="K672" s="669"/>
      <c r="L672" s="669"/>
      <c r="M672" s="669"/>
      <c r="N672" s="669"/>
      <c r="O672" s="669"/>
      <c r="P672" s="669"/>
      <c r="Q672" s="669"/>
      <c r="R672" s="669"/>
      <c r="S672" s="669"/>
      <c r="T672" s="669"/>
      <c r="U672" s="669"/>
      <c r="V672" s="669"/>
      <c r="W672" s="669"/>
      <c r="X672" s="669"/>
      <c r="Y672" s="669"/>
    </row>
    <row r="673" spans="1:25" ht="14.25" customHeight="1">
      <c r="A673" s="669"/>
      <c r="B673" s="669"/>
      <c r="C673" s="669"/>
      <c r="D673" s="669"/>
      <c r="E673" s="675"/>
      <c r="F673" s="688"/>
      <c r="G673" s="689"/>
      <c r="H673" s="692"/>
      <c r="I673" s="669"/>
      <c r="J673" s="669"/>
      <c r="K673" s="669"/>
      <c r="L673" s="669"/>
      <c r="M673" s="669"/>
      <c r="N673" s="669"/>
      <c r="O673" s="669"/>
      <c r="P673" s="669"/>
      <c r="Q673" s="669"/>
      <c r="R673" s="669"/>
      <c r="S673" s="669"/>
      <c r="T673" s="669"/>
      <c r="U673" s="669"/>
      <c r="V673" s="669"/>
      <c r="W673" s="669"/>
      <c r="X673" s="669"/>
      <c r="Y673" s="669"/>
    </row>
    <row r="674" spans="1:25" ht="14.25" customHeight="1">
      <c r="A674" s="669"/>
      <c r="B674" s="669"/>
      <c r="C674" s="669"/>
      <c r="D674" s="669"/>
      <c r="E674" s="675"/>
      <c r="F674" s="688"/>
      <c r="G674" s="689"/>
      <c r="H674" s="692"/>
      <c r="I674" s="669"/>
      <c r="J674" s="669"/>
      <c r="K674" s="669"/>
      <c r="L674" s="669"/>
      <c r="M674" s="669"/>
      <c r="N674" s="669"/>
      <c r="O674" s="669"/>
      <c r="P674" s="669"/>
      <c r="Q674" s="669"/>
      <c r="R674" s="669"/>
      <c r="S674" s="669"/>
      <c r="T674" s="669"/>
      <c r="U674" s="669"/>
      <c r="V674" s="669"/>
      <c r="W674" s="669"/>
      <c r="X674" s="669"/>
      <c r="Y674" s="669"/>
    </row>
    <row r="675" spans="1:25" ht="14.25" customHeight="1">
      <c r="A675" s="669"/>
      <c r="B675" s="669"/>
      <c r="C675" s="669"/>
      <c r="D675" s="669"/>
      <c r="E675" s="675"/>
      <c r="F675" s="688"/>
      <c r="G675" s="689"/>
      <c r="H675" s="692"/>
      <c r="I675" s="669"/>
      <c r="J675" s="669"/>
      <c r="K675" s="669"/>
      <c r="L675" s="669"/>
      <c r="M675" s="669"/>
      <c r="N675" s="669"/>
      <c r="O675" s="669"/>
      <c r="P675" s="669"/>
      <c r="Q675" s="669"/>
      <c r="R675" s="669"/>
      <c r="S675" s="669"/>
      <c r="T675" s="669"/>
      <c r="U675" s="669"/>
      <c r="V675" s="669"/>
      <c r="W675" s="669"/>
      <c r="X675" s="669"/>
      <c r="Y675" s="669"/>
    </row>
    <row r="676" spans="1:25" ht="14.25" customHeight="1">
      <c r="A676" s="669"/>
      <c r="B676" s="669"/>
      <c r="C676" s="669"/>
      <c r="D676" s="669"/>
      <c r="E676" s="675"/>
      <c r="F676" s="688"/>
      <c r="G676" s="689"/>
      <c r="H676" s="692"/>
      <c r="I676" s="669"/>
      <c r="J676" s="669"/>
      <c r="K676" s="669"/>
      <c r="L676" s="669"/>
      <c r="M676" s="669"/>
      <c r="N676" s="669"/>
      <c r="O676" s="669"/>
      <c r="P676" s="669"/>
      <c r="Q676" s="669"/>
      <c r="R676" s="669"/>
      <c r="S676" s="669"/>
      <c r="T676" s="669"/>
      <c r="U676" s="669"/>
      <c r="V676" s="669"/>
      <c r="W676" s="669"/>
      <c r="X676" s="669"/>
      <c r="Y676" s="669"/>
    </row>
    <row r="677" spans="1:25" ht="14.25" customHeight="1">
      <c r="A677" s="669"/>
      <c r="B677" s="669"/>
      <c r="C677" s="669"/>
      <c r="D677" s="669"/>
      <c r="E677" s="675"/>
      <c r="F677" s="688"/>
      <c r="G677" s="689"/>
      <c r="H677" s="692"/>
      <c r="I677" s="669"/>
      <c r="J677" s="669"/>
      <c r="K677" s="669"/>
      <c r="L677" s="669"/>
      <c r="M677" s="669"/>
      <c r="N677" s="669"/>
      <c r="O677" s="669"/>
      <c r="P677" s="669"/>
      <c r="Q677" s="669"/>
      <c r="R677" s="669"/>
      <c r="S677" s="669"/>
      <c r="T677" s="669"/>
      <c r="U677" s="669"/>
      <c r="V677" s="669"/>
      <c r="W677" s="669"/>
      <c r="X677" s="669"/>
      <c r="Y677" s="669"/>
    </row>
    <row r="678" spans="1:25" ht="14.25" customHeight="1">
      <c r="A678" s="669"/>
      <c r="B678" s="669"/>
      <c r="C678" s="669"/>
      <c r="D678" s="669"/>
      <c r="E678" s="675"/>
      <c r="F678" s="688"/>
      <c r="G678" s="689"/>
      <c r="H678" s="692"/>
      <c r="I678" s="669"/>
      <c r="J678" s="669"/>
      <c r="K678" s="669"/>
      <c r="L678" s="669"/>
      <c r="M678" s="669"/>
      <c r="N678" s="669"/>
      <c r="O678" s="669"/>
      <c r="P678" s="669"/>
      <c r="Q678" s="669"/>
      <c r="R678" s="669"/>
      <c r="S678" s="669"/>
      <c r="T678" s="669"/>
      <c r="U678" s="669"/>
      <c r="V678" s="669"/>
      <c r="W678" s="669"/>
      <c r="X678" s="669"/>
      <c r="Y678" s="669"/>
    </row>
    <row r="679" spans="1:25" ht="14.25" customHeight="1">
      <c r="A679" s="669"/>
      <c r="B679" s="669"/>
      <c r="C679" s="669"/>
      <c r="D679" s="669"/>
      <c r="E679" s="675"/>
      <c r="F679" s="688"/>
      <c r="G679" s="689"/>
      <c r="H679" s="692"/>
      <c r="I679" s="669"/>
      <c r="J679" s="669"/>
      <c r="K679" s="669"/>
      <c r="L679" s="669"/>
      <c r="M679" s="669"/>
      <c r="N679" s="669"/>
      <c r="O679" s="669"/>
      <c r="P679" s="669"/>
      <c r="Q679" s="669"/>
      <c r="R679" s="669"/>
      <c r="S679" s="669"/>
      <c r="T679" s="669"/>
      <c r="U679" s="669"/>
      <c r="V679" s="669"/>
      <c r="W679" s="669"/>
      <c r="X679" s="669"/>
      <c r="Y679" s="669"/>
    </row>
    <row r="680" spans="1:25" ht="14.25" customHeight="1">
      <c r="A680" s="669"/>
      <c r="B680" s="669"/>
      <c r="C680" s="669"/>
      <c r="D680" s="669"/>
      <c r="E680" s="675"/>
      <c r="F680" s="688"/>
      <c r="G680" s="689"/>
      <c r="H680" s="692"/>
      <c r="I680" s="669"/>
      <c r="J680" s="669"/>
      <c r="K680" s="669"/>
      <c r="L680" s="669"/>
      <c r="M680" s="669"/>
      <c r="N680" s="669"/>
      <c r="O680" s="669"/>
      <c r="P680" s="669"/>
      <c r="Q680" s="669"/>
      <c r="R680" s="669"/>
      <c r="S680" s="669"/>
      <c r="T680" s="669"/>
      <c r="U680" s="669"/>
      <c r="V680" s="669"/>
      <c r="W680" s="669"/>
      <c r="X680" s="669"/>
      <c r="Y680" s="669"/>
    </row>
    <row r="681" spans="1:25" ht="14.25" customHeight="1">
      <c r="A681" s="669"/>
      <c r="B681" s="669"/>
      <c r="C681" s="669"/>
      <c r="D681" s="669"/>
      <c r="E681" s="675"/>
      <c r="F681" s="688"/>
      <c r="G681" s="689"/>
      <c r="H681" s="692"/>
      <c r="I681" s="669"/>
      <c r="J681" s="669"/>
      <c r="K681" s="669"/>
      <c r="L681" s="669"/>
      <c r="M681" s="669"/>
      <c r="N681" s="669"/>
      <c r="O681" s="669"/>
      <c r="P681" s="669"/>
      <c r="Q681" s="669"/>
      <c r="R681" s="669"/>
      <c r="S681" s="669"/>
      <c r="T681" s="669"/>
      <c r="U681" s="669"/>
      <c r="V681" s="669"/>
      <c r="W681" s="669"/>
      <c r="X681" s="669"/>
      <c r="Y681" s="669"/>
    </row>
    <row r="682" spans="1:25" ht="14.25" customHeight="1">
      <c r="A682" s="669"/>
      <c r="B682" s="669"/>
      <c r="C682" s="669"/>
      <c r="D682" s="669"/>
      <c r="E682" s="675"/>
      <c r="F682" s="688"/>
      <c r="G682" s="689"/>
      <c r="H682" s="692"/>
      <c r="I682" s="669"/>
      <c r="J682" s="669"/>
      <c r="K682" s="669"/>
      <c r="L682" s="669"/>
      <c r="M682" s="669"/>
      <c r="N682" s="669"/>
      <c r="O682" s="669"/>
      <c r="P682" s="669"/>
      <c r="Q682" s="669"/>
      <c r="R682" s="669"/>
      <c r="S682" s="669"/>
      <c r="T682" s="669"/>
      <c r="U682" s="669"/>
      <c r="V682" s="669"/>
      <c r="W682" s="669"/>
      <c r="X682" s="669"/>
      <c r="Y682" s="669"/>
    </row>
    <row r="683" spans="1:25" ht="14.25" customHeight="1">
      <c r="A683" s="669"/>
      <c r="B683" s="669"/>
      <c r="C683" s="669"/>
      <c r="D683" s="669"/>
      <c r="E683" s="675"/>
      <c r="F683" s="688"/>
      <c r="G683" s="689"/>
      <c r="H683" s="692"/>
      <c r="I683" s="669"/>
      <c r="J683" s="669"/>
      <c r="K683" s="669"/>
      <c r="L683" s="669"/>
      <c r="M683" s="669"/>
      <c r="N683" s="669"/>
      <c r="O683" s="669"/>
      <c r="P683" s="669"/>
      <c r="Q683" s="669"/>
      <c r="R683" s="669"/>
      <c r="S683" s="669"/>
      <c r="T683" s="669"/>
      <c r="U683" s="669"/>
      <c r="V683" s="669"/>
      <c r="W683" s="669"/>
      <c r="X683" s="669"/>
      <c r="Y683" s="669"/>
    </row>
    <row r="684" spans="1:25" ht="14.25" customHeight="1">
      <c r="A684" s="669"/>
      <c r="B684" s="669"/>
      <c r="C684" s="669"/>
      <c r="D684" s="669"/>
      <c r="E684" s="675"/>
      <c r="F684" s="688"/>
      <c r="G684" s="689"/>
      <c r="H684" s="692"/>
      <c r="I684" s="669"/>
      <c r="J684" s="669"/>
      <c r="K684" s="669"/>
      <c r="L684" s="669"/>
      <c r="M684" s="669"/>
      <c r="N684" s="669"/>
      <c r="O684" s="669"/>
      <c r="P684" s="669"/>
      <c r="Q684" s="669"/>
      <c r="R684" s="669"/>
      <c r="S684" s="669"/>
      <c r="T684" s="669"/>
      <c r="U684" s="669"/>
      <c r="V684" s="669"/>
      <c r="W684" s="669"/>
      <c r="X684" s="669"/>
      <c r="Y684" s="669"/>
    </row>
    <row r="685" spans="1:25" ht="14.25" customHeight="1">
      <c r="A685" s="669"/>
      <c r="B685" s="669"/>
      <c r="C685" s="669"/>
      <c r="D685" s="669"/>
      <c r="E685" s="675"/>
      <c r="F685" s="688"/>
      <c r="G685" s="689"/>
      <c r="H685" s="692"/>
      <c r="I685" s="669"/>
      <c r="J685" s="669"/>
      <c r="K685" s="669"/>
      <c r="L685" s="669"/>
      <c r="M685" s="669"/>
      <c r="N685" s="669"/>
      <c r="O685" s="669"/>
      <c r="P685" s="669"/>
      <c r="Q685" s="669"/>
      <c r="R685" s="669"/>
      <c r="S685" s="669"/>
      <c r="T685" s="669"/>
      <c r="U685" s="669"/>
      <c r="V685" s="669"/>
      <c r="W685" s="669"/>
      <c r="X685" s="669"/>
      <c r="Y685" s="669"/>
    </row>
    <row r="686" spans="1:25" ht="14.25" customHeight="1">
      <c r="A686" s="669"/>
      <c r="B686" s="669"/>
      <c r="C686" s="669"/>
      <c r="D686" s="669"/>
      <c r="E686" s="675"/>
      <c r="F686" s="688"/>
      <c r="G686" s="689"/>
      <c r="H686" s="692"/>
      <c r="I686" s="669"/>
      <c r="J686" s="669"/>
      <c r="K686" s="669"/>
      <c r="L686" s="669"/>
      <c r="M686" s="669"/>
      <c r="N686" s="669"/>
      <c r="O686" s="669"/>
      <c r="P686" s="669"/>
      <c r="Q686" s="669"/>
      <c r="R686" s="669"/>
      <c r="S686" s="669"/>
      <c r="T686" s="669"/>
      <c r="U686" s="669"/>
      <c r="V686" s="669"/>
      <c r="W686" s="669"/>
      <c r="X686" s="669"/>
      <c r="Y686" s="669"/>
    </row>
    <row r="687" spans="1:25" ht="14.25" customHeight="1">
      <c r="A687" s="669"/>
      <c r="B687" s="669"/>
      <c r="C687" s="669"/>
      <c r="D687" s="669"/>
      <c r="E687" s="675"/>
      <c r="F687" s="688"/>
      <c r="G687" s="689"/>
      <c r="H687" s="692"/>
      <c r="I687" s="669"/>
      <c r="J687" s="669"/>
      <c r="K687" s="669"/>
      <c r="L687" s="669"/>
      <c r="M687" s="669"/>
      <c r="N687" s="669"/>
      <c r="O687" s="669"/>
      <c r="P687" s="669"/>
      <c r="Q687" s="669"/>
      <c r="R687" s="669"/>
      <c r="S687" s="669"/>
      <c r="T687" s="669"/>
      <c r="U687" s="669"/>
      <c r="V687" s="669"/>
      <c r="W687" s="669"/>
      <c r="X687" s="669"/>
      <c r="Y687" s="669"/>
    </row>
    <row r="688" spans="1:25" ht="14.25" customHeight="1">
      <c r="A688" s="669"/>
      <c r="B688" s="669"/>
      <c r="C688" s="669"/>
      <c r="D688" s="669"/>
      <c r="E688" s="675"/>
      <c r="F688" s="688"/>
      <c r="G688" s="689"/>
      <c r="H688" s="692"/>
      <c r="I688" s="669"/>
      <c r="J688" s="669"/>
      <c r="K688" s="669"/>
      <c r="L688" s="669"/>
      <c r="M688" s="669"/>
      <c r="N688" s="669"/>
      <c r="O688" s="669"/>
      <c r="P688" s="669"/>
      <c r="Q688" s="669"/>
      <c r="R688" s="669"/>
      <c r="S688" s="669"/>
      <c r="T688" s="669"/>
      <c r="U688" s="669"/>
      <c r="V688" s="669"/>
      <c r="W688" s="669"/>
      <c r="X688" s="669"/>
      <c r="Y688" s="669"/>
    </row>
    <row r="689" spans="1:25" ht="14.25" customHeight="1">
      <c r="A689" s="669"/>
      <c r="B689" s="669"/>
      <c r="C689" s="669"/>
      <c r="D689" s="669"/>
      <c r="E689" s="675"/>
      <c r="F689" s="688"/>
      <c r="G689" s="689"/>
      <c r="H689" s="692"/>
      <c r="I689" s="669"/>
      <c r="J689" s="669"/>
      <c r="K689" s="669"/>
      <c r="L689" s="669"/>
      <c r="M689" s="669"/>
      <c r="N689" s="669"/>
      <c r="O689" s="669"/>
      <c r="P689" s="669"/>
      <c r="Q689" s="669"/>
      <c r="R689" s="669"/>
      <c r="S689" s="669"/>
      <c r="T689" s="669"/>
      <c r="U689" s="669"/>
      <c r="V689" s="669"/>
      <c r="W689" s="669"/>
      <c r="X689" s="669"/>
      <c r="Y689" s="669"/>
    </row>
    <row r="690" spans="1:25" ht="14.25" customHeight="1">
      <c r="A690" s="669"/>
      <c r="B690" s="669"/>
      <c r="C690" s="669"/>
      <c r="D690" s="669"/>
      <c r="E690" s="675"/>
      <c r="F690" s="688"/>
      <c r="G690" s="689"/>
      <c r="H690" s="692"/>
      <c r="I690" s="669"/>
      <c r="J690" s="669"/>
      <c r="K690" s="669"/>
      <c r="L690" s="669"/>
      <c r="M690" s="669"/>
      <c r="N690" s="669"/>
      <c r="O690" s="669"/>
      <c r="P690" s="669"/>
      <c r="Q690" s="669"/>
      <c r="R690" s="669"/>
      <c r="S690" s="669"/>
      <c r="T690" s="669"/>
      <c r="U690" s="669"/>
      <c r="V690" s="669"/>
      <c r="W690" s="669"/>
      <c r="X690" s="669"/>
      <c r="Y690" s="669"/>
    </row>
    <row r="691" spans="1:25" ht="14.25" customHeight="1">
      <c r="A691" s="669"/>
      <c r="B691" s="669"/>
      <c r="C691" s="669"/>
      <c r="D691" s="669"/>
      <c r="E691" s="675"/>
      <c r="F691" s="688"/>
      <c r="G691" s="689"/>
      <c r="H691" s="692"/>
      <c r="I691" s="669"/>
      <c r="J691" s="669"/>
      <c r="K691" s="669"/>
      <c r="L691" s="669"/>
      <c r="M691" s="669"/>
      <c r="N691" s="669"/>
      <c r="O691" s="669"/>
      <c r="P691" s="669"/>
      <c r="Q691" s="669"/>
      <c r="R691" s="669"/>
      <c r="S691" s="669"/>
      <c r="T691" s="669"/>
      <c r="U691" s="669"/>
      <c r="V691" s="669"/>
      <c r="W691" s="669"/>
      <c r="X691" s="669"/>
      <c r="Y691" s="669"/>
    </row>
    <row r="692" spans="1:25" ht="14.25" customHeight="1">
      <c r="A692" s="669"/>
      <c r="B692" s="669"/>
      <c r="C692" s="669"/>
      <c r="D692" s="669"/>
      <c r="E692" s="675"/>
      <c r="F692" s="688"/>
      <c r="G692" s="689"/>
      <c r="H692" s="692"/>
      <c r="I692" s="669"/>
      <c r="J692" s="669"/>
      <c r="K692" s="669"/>
      <c r="L692" s="669"/>
      <c r="M692" s="669"/>
      <c r="N692" s="669"/>
      <c r="O692" s="669"/>
      <c r="P692" s="669"/>
      <c r="Q692" s="669"/>
      <c r="R692" s="669"/>
      <c r="S692" s="669"/>
      <c r="T692" s="669"/>
      <c r="U692" s="669"/>
      <c r="V692" s="669"/>
      <c r="W692" s="669"/>
      <c r="X692" s="669"/>
      <c r="Y692" s="669"/>
    </row>
    <row r="693" spans="1:25" ht="14.25" customHeight="1">
      <c r="A693" s="669"/>
      <c r="B693" s="669"/>
      <c r="C693" s="669"/>
      <c r="D693" s="669"/>
      <c r="E693" s="675"/>
      <c r="F693" s="688"/>
      <c r="G693" s="689"/>
      <c r="H693" s="692"/>
      <c r="I693" s="669"/>
      <c r="J693" s="669"/>
      <c r="K693" s="669"/>
      <c r="L693" s="669"/>
      <c r="M693" s="669"/>
      <c r="N693" s="669"/>
      <c r="O693" s="669"/>
      <c r="P693" s="669"/>
      <c r="Q693" s="669"/>
      <c r="R693" s="669"/>
      <c r="S693" s="669"/>
      <c r="T693" s="669"/>
      <c r="U693" s="669"/>
      <c r="V693" s="669"/>
      <c r="W693" s="669"/>
      <c r="X693" s="669"/>
      <c r="Y693" s="669"/>
    </row>
    <row r="694" spans="1:25" ht="14.25" customHeight="1">
      <c r="A694" s="669"/>
      <c r="B694" s="669"/>
      <c r="C694" s="669"/>
      <c r="D694" s="669"/>
      <c r="E694" s="675"/>
      <c r="F694" s="688"/>
      <c r="G694" s="689"/>
      <c r="H694" s="692"/>
      <c r="I694" s="669"/>
      <c r="J694" s="669"/>
      <c r="K694" s="669"/>
      <c r="L694" s="669"/>
      <c r="M694" s="669"/>
      <c r="N694" s="669"/>
      <c r="O694" s="669"/>
      <c r="P694" s="669"/>
      <c r="Q694" s="669"/>
      <c r="R694" s="669"/>
      <c r="S694" s="669"/>
      <c r="T694" s="669"/>
      <c r="U694" s="669"/>
      <c r="V694" s="669"/>
      <c r="W694" s="669"/>
      <c r="X694" s="669"/>
      <c r="Y694" s="669"/>
    </row>
    <row r="695" spans="1:25" ht="14.25" customHeight="1">
      <c r="A695" s="669"/>
      <c r="B695" s="669"/>
      <c r="C695" s="669"/>
      <c r="D695" s="669"/>
      <c r="E695" s="675"/>
      <c r="F695" s="688"/>
      <c r="G695" s="689"/>
      <c r="H695" s="692"/>
      <c r="I695" s="669"/>
      <c r="J695" s="669"/>
      <c r="K695" s="669"/>
      <c r="L695" s="669"/>
      <c r="M695" s="669"/>
      <c r="N695" s="669"/>
      <c r="O695" s="669"/>
      <c r="P695" s="669"/>
      <c r="Q695" s="669"/>
      <c r="R695" s="669"/>
      <c r="S695" s="669"/>
      <c r="T695" s="669"/>
      <c r="U695" s="669"/>
      <c r="V695" s="669"/>
      <c r="W695" s="669"/>
      <c r="X695" s="669"/>
      <c r="Y695" s="669"/>
    </row>
    <row r="696" spans="1:25" ht="14.25" customHeight="1">
      <c r="A696" s="669"/>
      <c r="B696" s="669"/>
      <c r="C696" s="669"/>
      <c r="D696" s="669"/>
      <c r="E696" s="675"/>
      <c r="F696" s="688"/>
      <c r="G696" s="689"/>
      <c r="H696" s="692"/>
      <c r="I696" s="669"/>
      <c r="J696" s="669"/>
      <c r="K696" s="669"/>
      <c r="L696" s="669"/>
      <c r="M696" s="669"/>
      <c r="N696" s="669"/>
      <c r="O696" s="669"/>
      <c r="P696" s="669"/>
      <c r="Q696" s="669"/>
      <c r="R696" s="669"/>
      <c r="S696" s="669"/>
      <c r="T696" s="669"/>
      <c r="U696" s="669"/>
      <c r="V696" s="669"/>
      <c r="W696" s="669"/>
      <c r="X696" s="669"/>
      <c r="Y696" s="669"/>
    </row>
    <row r="697" spans="1:25" ht="14.25" customHeight="1">
      <c r="A697" s="669"/>
      <c r="B697" s="669"/>
      <c r="C697" s="669"/>
      <c r="D697" s="669"/>
      <c r="E697" s="675"/>
      <c r="F697" s="688"/>
      <c r="G697" s="689"/>
      <c r="H697" s="692"/>
      <c r="I697" s="669"/>
      <c r="J697" s="669"/>
      <c r="K697" s="669"/>
      <c r="L697" s="669"/>
      <c r="M697" s="669"/>
      <c r="N697" s="669"/>
      <c r="O697" s="669"/>
      <c r="P697" s="669"/>
      <c r="Q697" s="669"/>
      <c r="R697" s="669"/>
      <c r="S697" s="669"/>
      <c r="T697" s="669"/>
      <c r="U697" s="669"/>
      <c r="V697" s="669"/>
      <c r="W697" s="669"/>
      <c r="X697" s="669"/>
      <c r="Y697" s="669"/>
    </row>
    <row r="698" spans="1:25" ht="14.25" customHeight="1">
      <c r="A698" s="669"/>
      <c r="B698" s="669"/>
      <c r="C698" s="669"/>
      <c r="D698" s="669"/>
      <c r="E698" s="675"/>
      <c r="F698" s="688"/>
      <c r="G698" s="689"/>
      <c r="H698" s="692"/>
      <c r="I698" s="669"/>
      <c r="J698" s="669"/>
      <c r="K698" s="669"/>
      <c r="L698" s="669"/>
      <c r="M698" s="669"/>
      <c r="N698" s="669"/>
      <c r="O698" s="669"/>
      <c r="P698" s="669"/>
      <c r="Q698" s="669"/>
      <c r="R698" s="669"/>
      <c r="S698" s="669"/>
      <c r="T698" s="669"/>
      <c r="U698" s="669"/>
      <c r="V698" s="669"/>
      <c r="W698" s="669"/>
      <c r="X698" s="669"/>
      <c r="Y698" s="669"/>
    </row>
    <row r="699" spans="1:25" ht="14.25" customHeight="1">
      <c r="A699" s="669"/>
      <c r="B699" s="669"/>
      <c r="C699" s="669"/>
      <c r="D699" s="669"/>
      <c r="E699" s="675"/>
      <c r="F699" s="688"/>
      <c r="G699" s="689"/>
      <c r="H699" s="692"/>
      <c r="I699" s="669"/>
      <c r="J699" s="669"/>
      <c r="K699" s="669"/>
      <c r="L699" s="669"/>
      <c r="M699" s="669"/>
      <c r="N699" s="669"/>
      <c r="O699" s="669"/>
      <c r="P699" s="669"/>
      <c r="Q699" s="669"/>
      <c r="R699" s="669"/>
      <c r="S699" s="669"/>
      <c r="T699" s="669"/>
      <c r="U699" s="669"/>
      <c r="V699" s="669"/>
      <c r="W699" s="669"/>
      <c r="X699" s="669"/>
      <c r="Y699" s="669"/>
    </row>
    <row r="700" spans="1:25" ht="14.25" customHeight="1">
      <c r="A700" s="669"/>
      <c r="B700" s="669"/>
      <c r="C700" s="669"/>
      <c r="D700" s="669"/>
      <c r="E700" s="675"/>
      <c r="F700" s="688"/>
      <c r="G700" s="689"/>
      <c r="H700" s="692"/>
      <c r="I700" s="669"/>
      <c r="J700" s="669"/>
      <c r="K700" s="669"/>
      <c r="L700" s="669"/>
      <c r="M700" s="669"/>
      <c r="N700" s="669"/>
      <c r="O700" s="669"/>
      <c r="P700" s="669"/>
      <c r="Q700" s="669"/>
      <c r="R700" s="669"/>
      <c r="S700" s="669"/>
      <c r="T700" s="669"/>
      <c r="U700" s="669"/>
      <c r="V700" s="669"/>
      <c r="W700" s="669"/>
      <c r="X700" s="669"/>
      <c r="Y700" s="669"/>
    </row>
    <row r="701" spans="1:25" ht="14.25" customHeight="1">
      <c r="A701" s="669"/>
      <c r="B701" s="669"/>
      <c r="C701" s="669"/>
      <c r="D701" s="669"/>
      <c r="E701" s="675"/>
      <c r="F701" s="688"/>
      <c r="G701" s="689"/>
      <c r="H701" s="692"/>
      <c r="I701" s="669"/>
      <c r="J701" s="669"/>
      <c r="K701" s="669"/>
      <c r="L701" s="669"/>
      <c r="M701" s="669"/>
      <c r="N701" s="669"/>
      <c r="O701" s="669"/>
      <c r="P701" s="669"/>
      <c r="Q701" s="669"/>
      <c r="R701" s="669"/>
      <c r="S701" s="669"/>
      <c r="T701" s="669"/>
      <c r="U701" s="669"/>
      <c r="V701" s="669"/>
      <c r="W701" s="669"/>
      <c r="X701" s="669"/>
      <c r="Y701" s="669"/>
    </row>
    <row r="702" spans="1:25" ht="14.25" customHeight="1">
      <c r="A702" s="669"/>
      <c r="B702" s="669"/>
      <c r="C702" s="669"/>
      <c r="D702" s="669"/>
      <c r="E702" s="675"/>
      <c r="F702" s="688"/>
      <c r="G702" s="689"/>
      <c r="H702" s="692"/>
      <c r="I702" s="669"/>
      <c r="J702" s="669"/>
      <c r="K702" s="669"/>
      <c r="L702" s="669"/>
      <c r="M702" s="669"/>
      <c r="N702" s="669"/>
      <c r="O702" s="669"/>
      <c r="P702" s="669"/>
      <c r="Q702" s="669"/>
      <c r="R702" s="669"/>
      <c r="S702" s="669"/>
      <c r="T702" s="669"/>
      <c r="U702" s="669"/>
      <c r="V702" s="669"/>
      <c r="W702" s="669"/>
      <c r="X702" s="669"/>
      <c r="Y702" s="669"/>
    </row>
    <row r="703" spans="1:25" ht="14.25" customHeight="1">
      <c r="A703" s="669"/>
      <c r="B703" s="669"/>
      <c r="C703" s="669"/>
      <c r="D703" s="669"/>
      <c r="E703" s="675"/>
      <c r="F703" s="688"/>
      <c r="G703" s="689"/>
      <c r="H703" s="692"/>
      <c r="I703" s="669"/>
      <c r="J703" s="669"/>
      <c r="K703" s="669"/>
      <c r="L703" s="669"/>
      <c r="M703" s="669"/>
      <c r="N703" s="669"/>
      <c r="O703" s="669"/>
      <c r="P703" s="669"/>
      <c r="Q703" s="669"/>
      <c r="R703" s="669"/>
      <c r="S703" s="669"/>
      <c r="T703" s="669"/>
      <c r="U703" s="669"/>
      <c r="V703" s="669"/>
      <c r="W703" s="669"/>
      <c r="X703" s="669"/>
      <c r="Y703" s="669"/>
    </row>
    <row r="704" spans="1:25" ht="14.25" customHeight="1">
      <c r="A704" s="669"/>
      <c r="B704" s="669"/>
      <c r="C704" s="669"/>
      <c r="D704" s="669"/>
      <c r="E704" s="675"/>
      <c r="F704" s="688"/>
      <c r="G704" s="689"/>
      <c r="H704" s="692"/>
      <c r="I704" s="669"/>
      <c r="J704" s="669"/>
      <c r="K704" s="669"/>
      <c r="L704" s="669"/>
      <c r="M704" s="669"/>
      <c r="N704" s="669"/>
      <c r="O704" s="669"/>
      <c r="P704" s="669"/>
      <c r="Q704" s="669"/>
      <c r="R704" s="669"/>
      <c r="S704" s="669"/>
      <c r="T704" s="669"/>
      <c r="U704" s="669"/>
      <c r="V704" s="669"/>
      <c r="W704" s="669"/>
      <c r="X704" s="669"/>
      <c r="Y704" s="669"/>
    </row>
    <row r="705" spans="1:25" ht="14.25" customHeight="1">
      <c r="A705" s="669"/>
      <c r="B705" s="669"/>
      <c r="C705" s="669"/>
      <c r="D705" s="669"/>
      <c r="E705" s="675"/>
      <c r="F705" s="688"/>
      <c r="G705" s="689"/>
      <c r="H705" s="692"/>
      <c r="I705" s="669"/>
      <c r="J705" s="669"/>
      <c r="K705" s="669"/>
      <c r="L705" s="669"/>
      <c r="M705" s="669"/>
      <c r="N705" s="669"/>
      <c r="O705" s="669"/>
      <c r="P705" s="669"/>
      <c r="Q705" s="669"/>
      <c r="R705" s="669"/>
      <c r="S705" s="669"/>
      <c r="T705" s="669"/>
      <c r="U705" s="669"/>
      <c r="V705" s="669"/>
      <c r="W705" s="669"/>
      <c r="X705" s="669"/>
      <c r="Y705" s="669"/>
    </row>
    <row r="706" spans="1:25" ht="14.25" customHeight="1">
      <c r="A706" s="669"/>
      <c r="B706" s="669"/>
      <c r="C706" s="669"/>
      <c r="D706" s="669"/>
      <c r="E706" s="675"/>
      <c r="F706" s="688"/>
      <c r="G706" s="689"/>
      <c r="H706" s="692"/>
      <c r="I706" s="669"/>
      <c r="J706" s="669"/>
      <c r="K706" s="669"/>
      <c r="L706" s="669"/>
      <c r="M706" s="669"/>
      <c r="N706" s="669"/>
      <c r="O706" s="669"/>
      <c r="P706" s="669"/>
      <c r="Q706" s="669"/>
      <c r="R706" s="669"/>
      <c r="S706" s="669"/>
      <c r="T706" s="669"/>
      <c r="U706" s="669"/>
      <c r="V706" s="669"/>
      <c r="W706" s="669"/>
      <c r="X706" s="669"/>
      <c r="Y706" s="669"/>
    </row>
    <row r="707" spans="1:25" ht="14.25" customHeight="1">
      <c r="A707" s="669"/>
      <c r="B707" s="669"/>
      <c r="C707" s="669"/>
      <c r="D707" s="669"/>
      <c r="E707" s="675"/>
      <c r="F707" s="688"/>
      <c r="G707" s="689"/>
      <c r="H707" s="692"/>
      <c r="I707" s="669"/>
      <c r="J707" s="669"/>
      <c r="K707" s="669"/>
      <c r="L707" s="669"/>
      <c r="M707" s="669"/>
      <c r="N707" s="669"/>
      <c r="O707" s="669"/>
      <c r="P707" s="669"/>
      <c r="Q707" s="669"/>
      <c r="R707" s="669"/>
      <c r="S707" s="669"/>
      <c r="T707" s="669"/>
      <c r="U707" s="669"/>
      <c r="V707" s="669"/>
      <c r="W707" s="669"/>
      <c r="X707" s="669"/>
      <c r="Y707" s="669"/>
    </row>
    <row r="708" spans="1:25" ht="14.25" customHeight="1">
      <c r="A708" s="669"/>
      <c r="B708" s="669"/>
      <c r="C708" s="669"/>
      <c r="D708" s="669"/>
      <c r="E708" s="675"/>
      <c r="F708" s="688"/>
      <c r="G708" s="689"/>
      <c r="H708" s="692"/>
      <c r="I708" s="669"/>
      <c r="J708" s="669"/>
      <c r="K708" s="669"/>
      <c r="L708" s="669"/>
      <c r="M708" s="669"/>
      <c r="N708" s="669"/>
      <c r="O708" s="669"/>
      <c r="P708" s="669"/>
      <c r="Q708" s="669"/>
      <c r="R708" s="669"/>
      <c r="S708" s="669"/>
      <c r="T708" s="669"/>
      <c r="U708" s="669"/>
      <c r="V708" s="669"/>
      <c r="W708" s="669"/>
      <c r="X708" s="669"/>
      <c r="Y708" s="669"/>
    </row>
    <row r="709" spans="1:25" ht="14.25" customHeight="1">
      <c r="A709" s="669"/>
      <c r="B709" s="669"/>
      <c r="C709" s="669"/>
      <c r="D709" s="669"/>
      <c r="E709" s="675"/>
      <c r="F709" s="688"/>
      <c r="G709" s="689"/>
      <c r="H709" s="692"/>
      <c r="I709" s="669"/>
      <c r="J709" s="669"/>
      <c r="K709" s="669"/>
      <c r="L709" s="669"/>
      <c r="M709" s="669"/>
      <c r="N709" s="669"/>
      <c r="O709" s="669"/>
      <c r="P709" s="669"/>
      <c r="Q709" s="669"/>
      <c r="R709" s="669"/>
      <c r="S709" s="669"/>
      <c r="T709" s="669"/>
      <c r="U709" s="669"/>
      <c r="V709" s="669"/>
      <c r="W709" s="669"/>
      <c r="X709" s="669"/>
      <c r="Y709" s="669"/>
    </row>
    <row r="710" spans="1:25" ht="14.25" customHeight="1">
      <c r="A710" s="669"/>
      <c r="B710" s="669"/>
      <c r="C710" s="669"/>
      <c r="D710" s="669"/>
      <c r="E710" s="675"/>
      <c r="F710" s="688"/>
      <c r="G710" s="689"/>
      <c r="H710" s="692"/>
      <c r="I710" s="669"/>
      <c r="J710" s="669"/>
      <c r="K710" s="669"/>
      <c r="L710" s="669"/>
      <c r="M710" s="669"/>
      <c r="N710" s="669"/>
      <c r="O710" s="669"/>
      <c r="P710" s="669"/>
      <c r="Q710" s="669"/>
      <c r="R710" s="669"/>
      <c r="S710" s="669"/>
      <c r="T710" s="669"/>
      <c r="U710" s="669"/>
      <c r="V710" s="669"/>
      <c r="W710" s="669"/>
      <c r="X710" s="669"/>
      <c r="Y710" s="669"/>
    </row>
    <row r="711" spans="1:25" ht="14.25" customHeight="1">
      <c r="A711" s="669"/>
      <c r="B711" s="669"/>
      <c r="C711" s="669"/>
      <c r="D711" s="669"/>
      <c r="E711" s="675"/>
      <c r="F711" s="688"/>
      <c r="G711" s="689"/>
      <c r="H711" s="692"/>
      <c r="I711" s="669"/>
      <c r="J711" s="669"/>
      <c r="K711" s="669"/>
      <c r="L711" s="669"/>
      <c r="M711" s="669"/>
      <c r="N711" s="669"/>
      <c r="O711" s="669"/>
      <c r="P711" s="669"/>
      <c r="Q711" s="669"/>
      <c r="R711" s="669"/>
      <c r="S711" s="669"/>
      <c r="T711" s="669"/>
      <c r="U711" s="669"/>
      <c r="V711" s="669"/>
      <c r="W711" s="669"/>
      <c r="X711" s="669"/>
      <c r="Y711" s="669"/>
    </row>
    <row r="712" spans="1:25" ht="14.25" customHeight="1">
      <c r="A712" s="669"/>
      <c r="B712" s="669"/>
      <c r="C712" s="669"/>
      <c r="D712" s="669"/>
      <c r="E712" s="675"/>
      <c r="F712" s="688"/>
      <c r="G712" s="689"/>
      <c r="H712" s="692"/>
      <c r="I712" s="669"/>
      <c r="J712" s="669"/>
      <c r="K712" s="669"/>
      <c r="L712" s="669"/>
      <c r="M712" s="669"/>
      <c r="N712" s="669"/>
      <c r="O712" s="669"/>
      <c r="P712" s="669"/>
      <c r="Q712" s="669"/>
      <c r="R712" s="669"/>
      <c r="S712" s="669"/>
      <c r="T712" s="669"/>
      <c r="U712" s="669"/>
      <c r="V712" s="669"/>
      <c r="W712" s="669"/>
      <c r="X712" s="669"/>
      <c r="Y712" s="669"/>
    </row>
    <row r="713" spans="1:25" ht="14.25" customHeight="1">
      <c r="A713" s="669"/>
      <c r="B713" s="669"/>
      <c r="C713" s="669"/>
      <c r="D713" s="669"/>
      <c r="E713" s="675"/>
      <c r="F713" s="688"/>
      <c r="G713" s="689"/>
      <c r="H713" s="692"/>
      <c r="I713" s="669"/>
      <c r="J713" s="669"/>
      <c r="K713" s="669"/>
      <c r="L713" s="669"/>
      <c r="M713" s="669"/>
      <c r="N713" s="669"/>
      <c r="O713" s="669"/>
      <c r="P713" s="669"/>
      <c r="Q713" s="669"/>
      <c r="R713" s="669"/>
      <c r="S713" s="669"/>
      <c r="T713" s="669"/>
      <c r="U713" s="669"/>
      <c r="V713" s="669"/>
      <c r="W713" s="669"/>
      <c r="X713" s="669"/>
      <c r="Y713" s="669"/>
    </row>
    <row r="714" spans="1:25" ht="14.25" customHeight="1">
      <c r="A714" s="669"/>
      <c r="B714" s="669"/>
      <c r="C714" s="669"/>
      <c r="D714" s="669"/>
      <c r="E714" s="675"/>
      <c r="F714" s="688"/>
      <c r="G714" s="689"/>
      <c r="H714" s="692"/>
      <c r="I714" s="669"/>
      <c r="J714" s="669"/>
      <c r="K714" s="669"/>
      <c r="L714" s="669"/>
      <c r="M714" s="669"/>
      <c r="N714" s="669"/>
      <c r="O714" s="669"/>
      <c r="P714" s="669"/>
      <c r="Q714" s="669"/>
      <c r="R714" s="669"/>
      <c r="S714" s="669"/>
      <c r="T714" s="669"/>
      <c r="U714" s="669"/>
      <c r="V714" s="669"/>
      <c r="W714" s="669"/>
      <c r="X714" s="669"/>
      <c r="Y714" s="669"/>
    </row>
    <row r="715" spans="1:25" ht="14.25" customHeight="1">
      <c r="A715" s="669"/>
      <c r="B715" s="669"/>
      <c r="C715" s="669"/>
      <c r="D715" s="669"/>
      <c r="E715" s="675"/>
      <c r="F715" s="688"/>
      <c r="G715" s="689"/>
      <c r="H715" s="692"/>
      <c r="I715" s="669"/>
      <c r="J715" s="669"/>
      <c r="K715" s="669"/>
      <c r="L715" s="669"/>
      <c r="M715" s="669"/>
      <c r="N715" s="669"/>
      <c r="O715" s="669"/>
      <c r="P715" s="669"/>
      <c r="Q715" s="669"/>
      <c r="R715" s="669"/>
      <c r="S715" s="669"/>
      <c r="T715" s="669"/>
      <c r="U715" s="669"/>
      <c r="V715" s="669"/>
      <c r="W715" s="669"/>
      <c r="X715" s="669"/>
      <c r="Y715" s="669"/>
    </row>
    <row r="716" spans="1:25" ht="14.25" customHeight="1">
      <c r="A716" s="669"/>
      <c r="B716" s="669"/>
      <c r="C716" s="669"/>
      <c r="D716" s="669"/>
      <c r="E716" s="675"/>
      <c r="F716" s="688"/>
      <c r="G716" s="689"/>
      <c r="H716" s="692"/>
      <c r="I716" s="669"/>
      <c r="J716" s="669"/>
      <c r="K716" s="669"/>
      <c r="L716" s="669"/>
      <c r="M716" s="669"/>
      <c r="N716" s="669"/>
      <c r="O716" s="669"/>
      <c r="P716" s="669"/>
      <c r="Q716" s="669"/>
      <c r="R716" s="669"/>
      <c r="S716" s="669"/>
      <c r="T716" s="669"/>
      <c r="U716" s="669"/>
      <c r="V716" s="669"/>
      <c r="W716" s="669"/>
      <c r="X716" s="669"/>
      <c r="Y716" s="669"/>
    </row>
    <row r="717" spans="1:25" ht="14.25" customHeight="1">
      <c r="A717" s="669"/>
      <c r="B717" s="669"/>
      <c r="C717" s="669"/>
      <c r="D717" s="669"/>
      <c r="E717" s="675"/>
      <c r="F717" s="688"/>
      <c r="G717" s="689"/>
      <c r="H717" s="692"/>
      <c r="I717" s="669"/>
      <c r="J717" s="669"/>
      <c r="K717" s="669"/>
      <c r="L717" s="669"/>
      <c r="M717" s="669"/>
      <c r="N717" s="669"/>
      <c r="O717" s="669"/>
      <c r="P717" s="669"/>
      <c r="Q717" s="669"/>
      <c r="R717" s="669"/>
      <c r="S717" s="669"/>
      <c r="T717" s="669"/>
      <c r="U717" s="669"/>
      <c r="V717" s="669"/>
      <c r="W717" s="669"/>
      <c r="X717" s="669"/>
      <c r="Y717" s="669"/>
    </row>
    <row r="718" spans="1:25" ht="14.25" customHeight="1">
      <c r="A718" s="669"/>
      <c r="B718" s="669"/>
      <c r="C718" s="669"/>
      <c r="D718" s="669"/>
      <c r="E718" s="675"/>
      <c r="F718" s="688"/>
      <c r="G718" s="689"/>
      <c r="H718" s="692"/>
      <c r="I718" s="669"/>
      <c r="J718" s="669"/>
      <c r="K718" s="669"/>
      <c r="L718" s="669"/>
      <c r="M718" s="669"/>
      <c r="N718" s="669"/>
      <c r="O718" s="669"/>
      <c r="P718" s="669"/>
      <c r="Q718" s="669"/>
      <c r="R718" s="669"/>
      <c r="S718" s="669"/>
      <c r="T718" s="669"/>
      <c r="U718" s="669"/>
      <c r="V718" s="669"/>
      <c r="W718" s="669"/>
      <c r="X718" s="669"/>
      <c r="Y718" s="669"/>
    </row>
    <row r="719" spans="1:25" ht="14.25" customHeight="1">
      <c r="A719" s="669"/>
      <c r="B719" s="669"/>
      <c r="C719" s="669"/>
      <c r="D719" s="669"/>
      <c r="E719" s="675"/>
      <c r="F719" s="688"/>
      <c r="G719" s="689"/>
      <c r="H719" s="692"/>
      <c r="I719" s="669"/>
      <c r="J719" s="669"/>
      <c r="K719" s="669"/>
      <c r="L719" s="669"/>
      <c r="M719" s="669"/>
      <c r="N719" s="669"/>
      <c r="O719" s="669"/>
      <c r="P719" s="669"/>
      <c r="Q719" s="669"/>
      <c r="R719" s="669"/>
      <c r="S719" s="669"/>
      <c r="T719" s="669"/>
      <c r="U719" s="669"/>
      <c r="V719" s="669"/>
      <c r="W719" s="669"/>
      <c r="X719" s="669"/>
      <c r="Y719" s="669"/>
    </row>
    <row r="720" spans="1:25" ht="14.25" customHeight="1">
      <c r="A720" s="669"/>
      <c r="B720" s="669"/>
      <c r="C720" s="669"/>
      <c r="D720" s="669"/>
      <c r="E720" s="675"/>
      <c r="F720" s="688"/>
      <c r="G720" s="689"/>
      <c r="H720" s="692"/>
      <c r="I720" s="669"/>
      <c r="J720" s="669"/>
      <c r="K720" s="669"/>
      <c r="L720" s="669"/>
      <c r="M720" s="669"/>
      <c r="N720" s="669"/>
      <c r="O720" s="669"/>
      <c r="P720" s="669"/>
      <c r="Q720" s="669"/>
      <c r="R720" s="669"/>
      <c r="S720" s="669"/>
      <c r="T720" s="669"/>
      <c r="U720" s="669"/>
      <c r="V720" s="669"/>
      <c r="W720" s="669"/>
      <c r="X720" s="669"/>
      <c r="Y720" s="669"/>
    </row>
    <row r="721" spans="1:25" ht="14.25" customHeight="1">
      <c r="A721" s="669"/>
      <c r="B721" s="669"/>
      <c r="C721" s="669"/>
      <c r="D721" s="669"/>
      <c r="E721" s="675"/>
      <c r="F721" s="688"/>
      <c r="G721" s="689"/>
      <c r="H721" s="692"/>
      <c r="I721" s="669"/>
      <c r="J721" s="669"/>
      <c r="K721" s="669"/>
      <c r="L721" s="669"/>
      <c r="M721" s="669"/>
      <c r="N721" s="669"/>
      <c r="O721" s="669"/>
      <c r="P721" s="669"/>
      <c r="Q721" s="669"/>
      <c r="R721" s="669"/>
      <c r="S721" s="669"/>
      <c r="T721" s="669"/>
      <c r="U721" s="669"/>
      <c r="V721" s="669"/>
      <c r="W721" s="669"/>
      <c r="X721" s="669"/>
      <c r="Y721" s="669"/>
    </row>
    <row r="722" spans="1:25" ht="14.25" customHeight="1">
      <c r="A722" s="669"/>
      <c r="B722" s="669"/>
      <c r="C722" s="669"/>
      <c r="D722" s="669"/>
      <c r="E722" s="675"/>
      <c r="F722" s="688"/>
      <c r="G722" s="689"/>
      <c r="H722" s="692"/>
      <c r="I722" s="669"/>
      <c r="J722" s="669"/>
      <c r="K722" s="669"/>
      <c r="L722" s="669"/>
      <c r="M722" s="669"/>
      <c r="N722" s="669"/>
      <c r="O722" s="669"/>
      <c r="P722" s="669"/>
      <c r="Q722" s="669"/>
      <c r="R722" s="669"/>
      <c r="S722" s="669"/>
      <c r="T722" s="669"/>
      <c r="U722" s="669"/>
      <c r="V722" s="669"/>
      <c r="W722" s="669"/>
      <c r="X722" s="669"/>
      <c r="Y722" s="669"/>
    </row>
    <row r="723" spans="1:25" ht="14.25" customHeight="1">
      <c r="A723" s="669"/>
      <c r="B723" s="669"/>
      <c r="C723" s="669"/>
      <c r="D723" s="669"/>
      <c r="E723" s="675"/>
      <c r="F723" s="688"/>
      <c r="G723" s="689"/>
      <c r="H723" s="692"/>
      <c r="I723" s="669"/>
      <c r="J723" s="669"/>
      <c r="K723" s="669"/>
      <c r="L723" s="669"/>
      <c r="M723" s="669"/>
      <c r="N723" s="669"/>
      <c r="O723" s="669"/>
      <c r="P723" s="669"/>
      <c r="Q723" s="669"/>
      <c r="R723" s="669"/>
      <c r="S723" s="669"/>
      <c r="T723" s="669"/>
      <c r="U723" s="669"/>
      <c r="V723" s="669"/>
      <c r="W723" s="669"/>
      <c r="X723" s="669"/>
      <c r="Y723" s="669"/>
    </row>
    <row r="724" spans="1:25" ht="14.25" customHeight="1">
      <c r="A724" s="669"/>
      <c r="B724" s="669"/>
      <c r="C724" s="669"/>
      <c r="D724" s="669"/>
      <c r="E724" s="675"/>
      <c r="F724" s="688"/>
      <c r="G724" s="689"/>
      <c r="H724" s="692"/>
      <c r="I724" s="669"/>
      <c r="J724" s="669"/>
      <c r="K724" s="669"/>
      <c r="L724" s="669"/>
      <c r="M724" s="669"/>
      <c r="N724" s="669"/>
      <c r="O724" s="669"/>
      <c r="P724" s="669"/>
      <c r="Q724" s="669"/>
      <c r="R724" s="669"/>
      <c r="S724" s="669"/>
      <c r="T724" s="669"/>
      <c r="U724" s="669"/>
      <c r="V724" s="669"/>
      <c r="W724" s="669"/>
      <c r="X724" s="669"/>
      <c r="Y724" s="669"/>
    </row>
    <row r="725" spans="1:25" ht="14.25" customHeight="1">
      <c r="A725" s="669"/>
      <c r="B725" s="669"/>
      <c r="C725" s="669"/>
      <c r="D725" s="669"/>
      <c r="E725" s="675"/>
      <c r="F725" s="688"/>
      <c r="G725" s="689"/>
      <c r="H725" s="692"/>
      <c r="I725" s="669"/>
      <c r="J725" s="669"/>
      <c r="K725" s="669"/>
      <c r="L725" s="669"/>
      <c r="M725" s="669"/>
      <c r="N725" s="669"/>
      <c r="O725" s="669"/>
      <c r="P725" s="669"/>
      <c r="Q725" s="669"/>
      <c r="R725" s="669"/>
      <c r="S725" s="669"/>
      <c r="T725" s="669"/>
      <c r="U725" s="669"/>
      <c r="V725" s="669"/>
      <c r="W725" s="669"/>
      <c r="X725" s="669"/>
      <c r="Y725" s="669"/>
    </row>
    <row r="726" spans="1:25" ht="14.25" customHeight="1">
      <c r="A726" s="669"/>
      <c r="B726" s="669"/>
      <c r="C726" s="669"/>
      <c r="D726" s="669"/>
      <c r="E726" s="675"/>
      <c r="F726" s="688"/>
      <c r="G726" s="689"/>
      <c r="H726" s="692"/>
      <c r="I726" s="669"/>
      <c r="J726" s="669"/>
      <c r="K726" s="669"/>
      <c r="L726" s="669"/>
      <c r="M726" s="669"/>
      <c r="N726" s="669"/>
      <c r="O726" s="669"/>
      <c r="P726" s="669"/>
      <c r="Q726" s="669"/>
      <c r="R726" s="669"/>
      <c r="S726" s="669"/>
      <c r="T726" s="669"/>
      <c r="U726" s="669"/>
      <c r="V726" s="669"/>
      <c r="W726" s="669"/>
      <c r="X726" s="669"/>
      <c r="Y726" s="669"/>
    </row>
    <row r="727" spans="1:25" ht="14.25" customHeight="1">
      <c r="A727" s="669"/>
      <c r="B727" s="669"/>
      <c r="C727" s="669"/>
      <c r="D727" s="669"/>
      <c r="E727" s="675"/>
      <c r="F727" s="688"/>
      <c r="G727" s="689"/>
      <c r="H727" s="692"/>
      <c r="I727" s="669"/>
      <c r="J727" s="669"/>
      <c r="K727" s="669"/>
      <c r="L727" s="669"/>
      <c r="M727" s="669"/>
      <c r="N727" s="669"/>
      <c r="O727" s="669"/>
      <c r="P727" s="669"/>
      <c r="Q727" s="669"/>
      <c r="R727" s="669"/>
      <c r="S727" s="669"/>
      <c r="T727" s="669"/>
      <c r="U727" s="669"/>
      <c r="V727" s="669"/>
      <c r="W727" s="669"/>
      <c r="X727" s="669"/>
      <c r="Y727" s="669"/>
    </row>
    <row r="728" spans="1:25" ht="14.25" customHeight="1">
      <c r="A728" s="669"/>
      <c r="B728" s="669"/>
      <c r="C728" s="669"/>
      <c r="D728" s="669"/>
      <c r="E728" s="675"/>
      <c r="F728" s="688"/>
      <c r="G728" s="689"/>
      <c r="H728" s="692"/>
      <c r="I728" s="669"/>
      <c r="J728" s="669"/>
      <c r="K728" s="669"/>
      <c r="L728" s="669"/>
      <c r="M728" s="669"/>
      <c r="N728" s="669"/>
      <c r="O728" s="669"/>
      <c r="P728" s="669"/>
      <c r="Q728" s="669"/>
      <c r="R728" s="669"/>
      <c r="S728" s="669"/>
      <c r="T728" s="669"/>
      <c r="U728" s="669"/>
      <c r="V728" s="669"/>
      <c r="W728" s="669"/>
      <c r="X728" s="669"/>
      <c r="Y728" s="669"/>
    </row>
    <row r="729" spans="1:25" ht="14.25" customHeight="1">
      <c r="A729" s="669"/>
      <c r="B729" s="669"/>
      <c r="C729" s="669"/>
      <c r="D729" s="669"/>
      <c r="E729" s="675"/>
      <c r="F729" s="688"/>
      <c r="G729" s="689"/>
      <c r="H729" s="692"/>
      <c r="I729" s="669"/>
      <c r="J729" s="669"/>
      <c r="K729" s="669"/>
      <c r="L729" s="669"/>
      <c r="M729" s="669"/>
      <c r="N729" s="669"/>
      <c r="O729" s="669"/>
      <c r="P729" s="669"/>
      <c r="Q729" s="669"/>
      <c r="R729" s="669"/>
      <c r="S729" s="669"/>
      <c r="T729" s="669"/>
      <c r="U729" s="669"/>
      <c r="V729" s="669"/>
      <c r="W729" s="669"/>
      <c r="X729" s="669"/>
      <c r="Y729" s="669"/>
    </row>
    <row r="730" spans="1:25" ht="14.25" customHeight="1">
      <c r="A730" s="669"/>
      <c r="B730" s="669"/>
      <c r="C730" s="669"/>
      <c r="D730" s="669"/>
      <c r="E730" s="675"/>
      <c r="F730" s="688"/>
      <c r="G730" s="689"/>
      <c r="H730" s="692"/>
      <c r="I730" s="669"/>
      <c r="J730" s="669"/>
      <c r="K730" s="669"/>
      <c r="L730" s="669"/>
      <c r="M730" s="669"/>
      <c r="N730" s="669"/>
      <c r="O730" s="669"/>
      <c r="P730" s="669"/>
      <c r="Q730" s="669"/>
      <c r="R730" s="669"/>
      <c r="S730" s="669"/>
      <c r="T730" s="669"/>
      <c r="U730" s="669"/>
      <c r="V730" s="669"/>
      <c r="W730" s="669"/>
      <c r="X730" s="669"/>
      <c r="Y730" s="669"/>
    </row>
    <row r="731" spans="1:25" ht="14.25" customHeight="1">
      <c r="A731" s="669"/>
      <c r="B731" s="669"/>
      <c r="C731" s="669"/>
      <c r="D731" s="669"/>
      <c r="E731" s="675"/>
      <c r="F731" s="688"/>
      <c r="G731" s="689"/>
      <c r="H731" s="692"/>
      <c r="I731" s="669"/>
      <c r="J731" s="669"/>
      <c r="K731" s="669"/>
      <c r="L731" s="669"/>
      <c r="M731" s="669"/>
      <c r="N731" s="669"/>
      <c r="O731" s="669"/>
      <c r="P731" s="669"/>
      <c r="Q731" s="669"/>
      <c r="R731" s="669"/>
      <c r="S731" s="669"/>
      <c r="T731" s="669"/>
      <c r="U731" s="669"/>
      <c r="V731" s="669"/>
      <c r="W731" s="669"/>
      <c r="X731" s="669"/>
      <c r="Y731" s="669"/>
    </row>
    <row r="732" spans="1:25" ht="14.25" customHeight="1">
      <c r="A732" s="669"/>
      <c r="B732" s="669"/>
      <c r="C732" s="669"/>
      <c r="D732" s="669"/>
      <c r="E732" s="675"/>
      <c r="F732" s="688"/>
      <c r="G732" s="689"/>
      <c r="H732" s="692"/>
      <c r="I732" s="669"/>
      <c r="J732" s="669"/>
      <c r="K732" s="669"/>
      <c r="L732" s="669"/>
      <c r="M732" s="669"/>
      <c r="N732" s="669"/>
      <c r="O732" s="669"/>
      <c r="P732" s="669"/>
      <c r="Q732" s="669"/>
      <c r="R732" s="669"/>
      <c r="S732" s="669"/>
      <c r="T732" s="669"/>
      <c r="U732" s="669"/>
      <c r="V732" s="669"/>
      <c r="W732" s="669"/>
      <c r="X732" s="669"/>
      <c r="Y732" s="669"/>
    </row>
    <row r="733" spans="1:25" ht="14.25" customHeight="1">
      <c r="A733" s="669"/>
      <c r="B733" s="669"/>
      <c r="C733" s="669"/>
      <c r="D733" s="669"/>
      <c r="E733" s="675"/>
      <c r="F733" s="688"/>
      <c r="G733" s="689"/>
      <c r="H733" s="692"/>
      <c r="I733" s="669"/>
      <c r="J733" s="669"/>
      <c r="K733" s="669"/>
      <c r="L733" s="669"/>
      <c r="M733" s="669"/>
      <c r="N733" s="669"/>
      <c r="O733" s="669"/>
      <c r="P733" s="669"/>
      <c r="Q733" s="669"/>
      <c r="R733" s="669"/>
      <c r="S733" s="669"/>
      <c r="T733" s="669"/>
      <c r="U733" s="669"/>
      <c r="V733" s="669"/>
      <c r="W733" s="669"/>
      <c r="X733" s="669"/>
      <c r="Y733" s="669"/>
    </row>
    <row r="734" spans="1:25" ht="14.25" customHeight="1">
      <c r="A734" s="669"/>
      <c r="B734" s="669"/>
      <c r="C734" s="669"/>
      <c r="D734" s="669"/>
      <c r="E734" s="675"/>
      <c r="F734" s="688"/>
      <c r="G734" s="689"/>
      <c r="H734" s="692"/>
      <c r="I734" s="669"/>
      <c r="J734" s="669"/>
      <c r="K734" s="669"/>
      <c r="L734" s="669"/>
      <c r="M734" s="669"/>
      <c r="N734" s="669"/>
      <c r="O734" s="669"/>
      <c r="P734" s="669"/>
      <c r="Q734" s="669"/>
      <c r="R734" s="669"/>
      <c r="S734" s="669"/>
      <c r="T734" s="669"/>
      <c r="U734" s="669"/>
      <c r="V734" s="669"/>
      <c r="W734" s="669"/>
      <c r="X734" s="669"/>
      <c r="Y734" s="669"/>
    </row>
    <row r="735" spans="1:25" ht="14.25" customHeight="1">
      <c r="A735" s="669"/>
      <c r="B735" s="669"/>
      <c r="C735" s="669"/>
      <c r="D735" s="669"/>
      <c r="E735" s="675"/>
      <c r="F735" s="688"/>
      <c r="G735" s="689"/>
      <c r="H735" s="692"/>
      <c r="I735" s="669"/>
      <c r="J735" s="669"/>
      <c r="K735" s="669"/>
      <c r="L735" s="669"/>
      <c r="M735" s="669"/>
      <c r="N735" s="669"/>
      <c r="O735" s="669"/>
      <c r="P735" s="669"/>
      <c r="Q735" s="669"/>
      <c r="R735" s="669"/>
      <c r="S735" s="669"/>
      <c r="T735" s="669"/>
      <c r="U735" s="669"/>
      <c r="V735" s="669"/>
      <c r="W735" s="669"/>
      <c r="X735" s="669"/>
      <c r="Y735" s="669"/>
    </row>
    <row r="736" spans="1:25" ht="14.25" customHeight="1">
      <c r="A736" s="669"/>
      <c r="B736" s="669"/>
      <c r="C736" s="669"/>
      <c r="D736" s="669"/>
      <c r="E736" s="675"/>
      <c r="F736" s="688"/>
      <c r="G736" s="689"/>
      <c r="H736" s="692"/>
      <c r="I736" s="669"/>
      <c r="J736" s="669"/>
      <c r="K736" s="669"/>
      <c r="L736" s="669"/>
      <c r="M736" s="669"/>
      <c r="N736" s="669"/>
      <c r="O736" s="669"/>
      <c r="P736" s="669"/>
      <c r="Q736" s="669"/>
      <c r="R736" s="669"/>
      <c r="S736" s="669"/>
      <c r="T736" s="669"/>
      <c r="U736" s="669"/>
      <c r="V736" s="669"/>
      <c r="W736" s="669"/>
      <c r="X736" s="669"/>
      <c r="Y736" s="669"/>
    </row>
    <row r="737" spans="1:25" ht="14.25" customHeight="1">
      <c r="A737" s="669"/>
      <c r="B737" s="669"/>
      <c r="C737" s="669"/>
      <c r="D737" s="669"/>
      <c r="E737" s="675"/>
      <c r="F737" s="688"/>
      <c r="G737" s="689"/>
      <c r="H737" s="692"/>
      <c r="I737" s="669"/>
      <c r="J737" s="669"/>
      <c r="K737" s="669"/>
      <c r="L737" s="669"/>
      <c r="M737" s="669"/>
      <c r="N737" s="669"/>
      <c r="O737" s="669"/>
      <c r="P737" s="669"/>
      <c r="Q737" s="669"/>
      <c r="R737" s="669"/>
      <c r="S737" s="669"/>
      <c r="T737" s="669"/>
      <c r="U737" s="669"/>
      <c r="V737" s="669"/>
      <c r="W737" s="669"/>
      <c r="X737" s="669"/>
      <c r="Y737" s="669"/>
    </row>
    <row r="738" spans="1:25" ht="14.25" customHeight="1">
      <c r="A738" s="669"/>
      <c r="B738" s="669"/>
      <c r="C738" s="669"/>
      <c r="D738" s="669"/>
      <c r="E738" s="675"/>
      <c r="F738" s="688"/>
      <c r="G738" s="689"/>
      <c r="H738" s="692"/>
      <c r="I738" s="669"/>
      <c r="J738" s="669"/>
      <c r="K738" s="669"/>
      <c r="L738" s="669"/>
      <c r="M738" s="669"/>
      <c r="N738" s="669"/>
      <c r="O738" s="669"/>
      <c r="P738" s="669"/>
      <c r="Q738" s="669"/>
      <c r="R738" s="669"/>
      <c r="S738" s="669"/>
      <c r="T738" s="669"/>
      <c r="U738" s="669"/>
      <c r="V738" s="669"/>
      <c r="W738" s="669"/>
      <c r="X738" s="669"/>
      <c r="Y738" s="669"/>
    </row>
    <row r="739" spans="1:25" ht="14.25" customHeight="1">
      <c r="A739" s="669"/>
      <c r="B739" s="669"/>
      <c r="C739" s="669"/>
      <c r="D739" s="669"/>
      <c r="E739" s="675"/>
      <c r="F739" s="688"/>
      <c r="G739" s="689"/>
      <c r="H739" s="692"/>
      <c r="I739" s="669"/>
      <c r="J739" s="669"/>
      <c r="K739" s="669"/>
      <c r="L739" s="669"/>
      <c r="M739" s="669"/>
      <c r="N739" s="669"/>
      <c r="O739" s="669"/>
      <c r="P739" s="669"/>
      <c r="Q739" s="669"/>
      <c r="R739" s="669"/>
      <c r="S739" s="669"/>
      <c r="T739" s="669"/>
      <c r="U739" s="669"/>
      <c r="V739" s="669"/>
      <c r="W739" s="669"/>
      <c r="X739" s="669"/>
      <c r="Y739" s="669"/>
    </row>
    <row r="740" spans="1:25" ht="14.25" customHeight="1">
      <c r="A740" s="669"/>
      <c r="B740" s="669"/>
      <c r="C740" s="669"/>
      <c r="D740" s="669"/>
      <c r="E740" s="675"/>
      <c r="F740" s="688"/>
      <c r="G740" s="689"/>
      <c r="H740" s="692"/>
      <c r="I740" s="669"/>
      <c r="J740" s="669"/>
      <c r="K740" s="669"/>
      <c r="L740" s="669"/>
      <c r="M740" s="669"/>
      <c r="N740" s="669"/>
      <c r="O740" s="669"/>
      <c r="P740" s="669"/>
      <c r="Q740" s="669"/>
      <c r="R740" s="669"/>
      <c r="S740" s="669"/>
      <c r="T740" s="669"/>
      <c r="U740" s="669"/>
      <c r="V740" s="669"/>
      <c r="W740" s="669"/>
      <c r="X740" s="669"/>
      <c r="Y740" s="669"/>
    </row>
    <row r="741" spans="1:25" ht="14.25" customHeight="1">
      <c r="A741" s="669"/>
      <c r="B741" s="669"/>
      <c r="C741" s="669"/>
      <c r="D741" s="669"/>
      <c r="E741" s="675"/>
      <c r="F741" s="688"/>
      <c r="G741" s="689"/>
      <c r="H741" s="692"/>
      <c r="I741" s="669"/>
      <c r="J741" s="669"/>
      <c r="K741" s="669"/>
      <c r="L741" s="669"/>
      <c r="M741" s="669"/>
      <c r="N741" s="669"/>
      <c r="O741" s="669"/>
      <c r="P741" s="669"/>
      <c r="Q741" s="669"/>
      <c r="R741" s="669"/>
      <c r="S741" s="669"/>
      <c r="T741" s="669"/>
      <c r="U741" s="669"/>
      <c r="V741" s="669"/>
      <c r="W741" s="669"/>
      <c r="X741" s="669"/>
      <c r="Y741" s="669"/>
    </row>
    <row r="742" spans="1:25" ht="14.25" customHeight="1">
      <c r="A742" s="669"/>
      <c r="B742" s="669"/>
      <c r="C742" s="669"/>
      <c r="D742" s="669"/>
      <c r="E742" s="675"/>
      <c r="F742" s="688"/>
      <c r="G742" s="689"/>
      <c r="H742" s="692"/>
      <c r="I742" s="669"/>
      <c r="J742" s="669"/>
      <c r="K742" s="669"/>
      <c r="L742" s="669"/>
      <c r="M742" s="669"/>
      <c r="N742" s="669"/>
      <c r="O742" s="669"/>
      <c r="P742" s="669"/>
      <c r="Q742" s="669"/>
      <c r="R742" s="669"/>
      <c r="S742" s="669"/>
      <c r="T742" s="669"/>
      <c r="U742" s="669"/>
      <c r="V742" s="669"/>
      <c r="W742" s="669"/>
      <c r="X742" s="669"/>
      <c r="Y742" s="669"/>
    </row>
    <row r="743" spans="1:25" ht="14.25" customHeight="1">
      <c r="A743" s="669"/>
      <c r="B743" s="669"/>
      <c r="C743" s="669"/>
      <c r="D743" s="669"/>
      <c r="E743" s="675"/>
      <c r="F743" s="688"/>
      <c r="G743" s="689"/>
      <c r="H743" s="692"/>
      <c r="I743" s="669"/>
      <c r="J743" s="669"/>
      <c r="K743" s="669"/>
      <c r="L743" s="669"/>
      <c r="M743" s="669"/>
      <c r="N743" s="669"/>
      <c r="O743" s="669"/>
      <c r="P743" s="669"/>
      <c r="Q743" s="669"/>
      <c r="R743" s="669"/>
      <c r="S743" s="669"/>
      <c r="T743" s="669"/>
      <c r="U743" s="669"/>
      <c r="V743" s="669"/>
      <c r="W743" s="669"/>
      <c r="X743" s="669"/>
      <c r="Y743" s="669"/>
    </row>
    <row r="744" spans="1:25" ht="14.25" customHeight="1">
      <c r="A744" s="669"/>
      <c r="B744" s="669"/>
      <c r="C744" s="669"/>
      <c r="D744" s="669"/>
      <c r="E744" s="675"/>
      <c r="F744" s="688"/>
      <c r="G744" s="689"/>
      <c r="H744" s="692"/>
      <c r="I744" s="669"/>
      <c r="J744" s="669"/>
      <c r="K744" s="669"/>
      <c r="L744" s="669"/>
      <c r="M744" s="669"/>
      <c r="N744" s="669"/>
      <c r="O744" s="669"/>
      <c r="P744" s="669"/>
      <c r="Q744" s="669"/>
      <c r="R744" s="669"/>
      <c r="S744" s="669"/>
      <c r="T744" s="669"/>
      <c r="U744" s="669"/>
      <c r="V744" s="669"/>
      <c r="W744" s="669"/>
      <c r="X744" s="669"/>
      <c r="Y744" s="669"/>
    </row>
    <row r="745" spans="1:25" ht="14.25" customHeight="1">
      <c r="A745" s="669"/>
      <c r="B745" s="669"/>
      <c r="C745" s="669"/>
      <c r="D745" s="669"/>
      <c r="E745" s="675"/>
      <c r="F745" s="688"/>
      <c r="G745" s="689"/>
      <c r="H745" s="692"/>
      <c r="I745" s="669"/>
      <c r="J745" s="669"/>
      <c r="K745" s="669"/>
      <c r="L745" s="669"/>
      <c r="M745" s="669"/>
      <c r="N745" s="669"/>
      <c r="O745" s="669"/>
      <c r="P745" s="669"/>
      <c r="Q745" s="669"/>
      <c r="R745" s="669"/>
      <c r="S745" s="669"/>
      <c r="T745" s="669"/>
      <c r="U745" s="669"/>
      <c r="V745" s="669"/>
      <c r="W745" s="669"/>
      <c r="X745" s="669"/>
      <c r="Y745" s="669"/>
    </row>
    <row r="746" spans="1:25" ht="14.25" customHeight="1">
      <c r="A746" s="669"/>
      <c r="B746" s="669"/>
      <c r="C746" s="669"/>
      <c r="D746" s="669"/>
      <c r="E746" s="675"/>
      <c r="F746" s="688"/>
      <c r="G746" s="689"/>
      <c r="H746" s="692"/>
      <c r="I746" s="669"/>
      <c r="J746" s="669"/>
      <c r="K746" s="669"/>
      <c r="L746" s="669"/>
      <c r="M746" s="669"/>
      <c r="N746" s="669"/>
      <c r="O746" s="669"/>
      <c r="P746" s="669"/>
      <c r="Q746" s="669"/>
      <c r="R746" s="669"/>
      <c r="S746" s="669"/>
      <c r="T746" s="669"/>
      <c r="U746" s="669"/>
      <c r="V746" s="669"/>
      <c r="W746" s="669"/>
      <c r="X746" s="669"/>
      <c r="Y746" s="669"/>
    </row>
    <row r="747" spans="1:25" ht="14.25" customHeight="1">
      <c r="A747" s="669"/>
      <c r="B747" s="669"/>
      <c r="C747" s="669"/>
      <c r="D747" s="669"/>
      <c r="E747" s="675"/>
      <c r="F747" s="688"/>
      <c r="G747" s="689"/>
      <c r="H747" s="692"/>
      <c r="I747" s="669"/>
      <c r="J747" s="669"/>
      <c r="K747" s="669"/>
      <c r="L747" s="669"/>
      <c r="M747" s="669"/>
      <c r="N747" s="669"/>
      <c r="O747" s="669"/>
      <c r="P747" s="669"/>
      <c r="Q747" s="669"/>
      <c r="R747" s="669"/>
      <c r="S747" s="669"/>
      <c r="T747" s="669"/>
      <c r="U747" s="669"/>
      <c r="V747" s="669"/>
      <c r="W747" s="669"/>
      <c r="X747" s="669"/>
      <c r="Y747" s="669"/>
    </row>
    <row r="748" spans="1:25" ht="14.25" customHeight="1">
      <c r="A748" s="669"/>
      <c r="B748" s="669"/>
      <c r="C748" s="669"/>
      <c r="D748" s="669"/>
      <c r="E748" s="675"/>
      <c r="F748" s="688"/>
      <c r="G748" s="689"/>
      <c r="H748" s="692"/>
      <c r="I748" s="669"/>
      <c r="J748" s="669"/>
      <c r="K748" s="669"/>
      <c r="L748" s="669"/>
      <c r="M748" s="669"/>
      <c r="N748" s="669"/>
      <c r="O748" s="669"/>
      <c r="P748" s="669"/>
      <c r="Q748" s="669"/>
      <c r="R748" s="669"/>
      <c r="S748" s="669"/>
      <c r="T748" s="669"/>
      <c r="U748" s="669"/>
      <c r="V748" s="669"/>
      <c r="W748" s="669"/>
      <c r="X748" s="669"/>
      <c r="Y748" s="669"/>
    </row>
    <row r="749" spans="1:25" ht="14.25" customHeight="1">
      <c r="A749" s="669"/>
      <c r="B749" s="669"/>
      <c r="C749" s="669"/>
      <c r="D749" s="669"/>
      <c r="E749" s="675"/>
      <c r="F749" s="688"/>
      <c r="G749" s="689"/>
      <c r="H749" s="692"/>
      <c r="I749" s="669"/>
      <c r="J749" s="669"/>
      <c r="K749" s="669"/>
      <c r="L749" s="669"/>
      <c r="M749" s="669"/>
      <c r="N749" s="669"/>
      <c r="O749" s="669"/>
      <c r="P749" s="669"/>
      <c r="Q749" s="669"/>
      <c r="R749" s="669"/>
      <c r="S749" s="669"/>
      <c r="T749" s="669"/>
      <c r="U749" s="669"/>
      <c r="V749" s="669"/>
      <c r="W749" s="669"/>
      <c r="X749" s="669"/>
      <c r="Y749" s="669"/>
    </row>
    <row r="750" spans="1:25" ht="14.25" customHeight="1">
      <c r="A750" s="669"/>
      <c r="B750" s="669"/>
      <c r="C750" s="669"/>
      <c r="D750" s="669"/>
      <c r="E750" s="675"/>
      <c r="F750" s="688"/>
      <c r="G750" s="689"/>
      <c r="H750" s="692"/>
      <c r="I750" s="669"/>
      <c r="J750" s="669"/>
      <c r="K750" s="669"/>
      <c r="L750" s="669"/>
      <c r="M750" s="669"/>
      <c r="N750" s="669"/>
      <c r="O750" s="669"/>
      <c r="P750" s="669"/>
      <c r="Q750" s="669"/>
      <c r="R750" s="669"/>
      <c r="S750" s="669"/>
      <c r="T750" s="669"/>
      <c r="U750" s="669"/>
      <c r="V750" s="669"/>
      <c r="W750" s="669"/>
      <c r="X750" s="669"/>
      <c r="Y750" s="669"/>
    </row>
    <row r="751" spans="1:25" ht="14.25" customHeight="1">
      <c r="A751" s="669"/>
      <c r="B751" s="669"/>
      <c r="C751" s="669"/>
      <c r="D751" s="669"/>
      <c r="E751" s="675"/>
      <c r="F751" s="688"/>
      <c r="G751" s="689"/>
      <c r="H751" s="692"/>
      <c r="I751" s="669"/>
      <c r="J751" s="669"/>
      <c r="K751" s="669"/>
      <c r="L751" s="669"/>
      <c r="M751" s="669"/>
      <c r="N751" s="669"/>
      <c r="O751" s="669"/>
      <c r="P751" s="669"/>
      <c r="Q751" s="669"/>
      <c r="R751" s="669"/>
      <c r="S751" s="669"/>
      <c r="T751" s="669"/>
      <c r="U751" s="669"/>
      <c r="V751" s="669"/>
      <c r="W751" s="669"/>
      <c r="X751" s="669"/>
      <c r="Y751" s="669"/>
    </row>
    <row r="752" spans="1:25" ht="14.25" customHeight="1">
      <c r="A752" s="669"/>
      <c r="B752" s="669"/>
      <c r="C752" s="669"/>
      <c r="D752" s="669"/>
      <c r="E752" s="675"/>
      <c r="F752" s="688"/>
      <c r="G752" s="689"/>
      <c r="H752" s="692"/>
      <c r="I752" s="669"/>
      <c r="J752" s="669"/>
      <c r="K752" s="669"/>
      <c r="L752" s="669"/>
      <c r="M752" s="669"/>
      <c r="N752" s="669"/>
      <c r="O752" s="669"/>
      <c r="P752" s="669"/>
      <c r="Q752" s="669"/>
      <c r="R752" s="669"/>
      <c r="S752" s="669"/>
      <c r="T752" s="669"/>
      <c r="U752" s="669"/>
      <c r="V752" s="669"/>
      <c r="W752" s="669"/>
      <c r="X752" s="669"/>
      <c r="Y752" s="669"/>
    </row>
    <row r="753" spans="1:25" ht="14.25" customHeight="1">
      <c r="A753" s="669"/>
      <c r="B753" s="669"/>
      <c r="C753" s="669"/>
      <c r="D753" s="669"/>
      <c r="E753" s="675"/>
      <c r="F753" s="688"/>
      <c r="G753" s="689"/>
      <c r="H753" s="692"/>
      <c r="I753" s="669"/>
      <c r="J753" s="669"/>
      <c r="K753" s="669"/>
      <c r="L753" s="669"/>
      <c r="M753" s="669"/>
      <c r="N753" s="669"/>
      <c r="O753" s="669"/>
      <c r="P753" s="669"/>
      <c r="Q753" s="669"/>
      <c r="R753" s="669"/>
      <c r="S753" s="669"/>
      <c r="T753" s="669"/>
      <c r="U753" s="669"/>
      <c r="V753" s="669"/>
      <c r="W753" s="669"/>
      <c r="X753" s="669"/>
      <c r="Y753" s="669"/>
    </row>
    <row r="754" spans="1:25" ht="14.25" customHeight="1">
      <c r="A754" s="669"/>
      <c r="B754" s="669"/>
      <c r="C754" s="669"/>
      <c r="D754" s="669"/>
      <c r="E754" s="675"/>
      <c r="F754" s="688"/>
      <c r="G754" s="689"/>
      <c r="H754" s="692"/>
      <c r="I754" s="669"/>
      <c r="J754" s="669"/>
      <c r="K754" s="669"/>
      <c r="L754" s="669"/>
      <c r="M754" s="669"/>
      <c r="N754" s="669"/>
      <c r="O754" s="669"/>
      <c r="P754" s="669"/>
      <c r="Q754" s="669"/>
      <c r="R754" s="669"/>
      <c r="S754" s="669"/>
      <c r="T754" s="669"/>
      <c r="U754" s="669"/>
      <c r="V754" s="669"/>
      <c r="W754" s="669"/>
      <c r="X754" s="669"/>
      <c r="Y754" s="669"/>
    </row>
    <row r="755" spans="1:25" ht="14.25" customHeight="1">
      <c r="A755" s="669"/>
      <c r="B755" s="669"/>
      <c r="C755" s="669"/>
      <c r="D755" s="669"/>
      <c r="E755" s="675"/>
      <c r="F755" s="688"/>
      <c r="G755" s="689"/>
      <c r="H755" s="692"/>
      <c r="I755" s="669"/>
      <c r="J755" s="669"/>
      <c r="K755" s="669"/>
      <c r="L755" s="669"/>
      <c r="M755" s="669"/>
      <c r="N755" s="669"/>
      <c r="O755" s="669"/>
      <c r="P755" s="669"/>
      <c r="Q755" s="669"/>
      <c r="R755" s="669"/>
      <c r="S755" s="669"/>
      <c r="T755" s="669"/>
      <c r="U755" s="669"/>
      <c r="V755" s="669"/>
      <c r="W755" s="669"/>
      <c r="X755" s="669"/>
      <c r="Y755" s="669"/>
    </row>
    <row r="756" spans="1:25" ht="14.25" customHeight="1">
      <c r="A756" s="669"/>
      <c r="B756" s="669"/>
      <c r="C756" s="669"/>
      <c r="D756" s="669"/>
      <c r="E756" s="675"/>
      <c r="F756" s="688"/>
      <c r="G756" s="689"/>
      <c r="H756" s="692"/>
      <c r="I756" s="669"/>
      <c r="J756" s="669"/>
      <c r="K756" s="669"/>
      <c r="L756" s="669"/>
      <c r="M756" s="669"/>
      <c r="N756" s="669"/>
      <c r="O756" s="669"/>
      <c r="P756" s="669"/>
      <c r="Q756" s="669"/>
      <c r="R756" s="669"/>
      <c r="S756" s="669"/>
      <c r="T756" s="669"/>
      <c r="U756" s="669"/>
      <c r="V756" s="669"/>
      <c r="W756" s="669"/>
      <c r="X756" s="669"/>
      <c r="Y756" s="669"/>
    </row>
    <row r="757" spans="1:25" ht="14.25" customHeight="1">
      <c r="A757" s="669"/>
      <c r="B757" s="669"/>
      <c r="C757" s="669"/>
      <c r="D757" s="669"/>
      <c r="E757" s="675"/>
      <c r="F757" s="688"/>
      <c r="G757" s="689"/>
      <c r="H757" s="692"/>
      <c r="I757" s="669"/>
      <c r="J757" s="669"/>
      <c r="K757" s="669"/>
      <c r="L757" s="669"/>
      <c r="M757" s="669"/>
      <c r="N757" s="669"/>
      <c r="O757" s="669"/>
      <c r="P757" s="669"/>
      <c r="Q757" s="669"/>
      <c r="R757" s="669"/>
      <c r="S757" s="669"/>
      <c r="T757" s="669"/>
      <c r="U757" s="669"/>
      <c r="V757" s="669"/>
      <c r="W757" s="669"/>
      <c r="X757" s="669"/>
      <c r="Y757" s="669"/>
    </row>
    <row r="758" spans="1:25" ht="14.25" customHeight="1">
      <c r="A758" s="669"/>
      <c r="B758" s="669"/>
      <c r="C758" s="669"/>
      <c r="D758" s="669"/>
      <c r="E758" s="675"/>
      <c r="F758" s="688"/>
      <c r="G758" s="689"/>
      <c r="H758" s="692"/>
      <c r="I758" s="669"/>
      <c r="J758" s="669"/>
      <c r="K758" s="669"/>
      <c r="L758" s="669"/>
      <c r="M758" s="669"/>
      <c r="N758" s="669"/>
      <c r="O758" s="669"/>
      <c r="P758" s="669"/>
      <c r="Q758" s="669"/>
      <c r="R758" s="669"/>
      <c r="S758" s="669"/>
      <c r="T758" s="669"/>
      <c r="U758" s="669"/>
      <c r="V758" s="669"/>
      <c r="W758" s="669"/>
      <c r="X758" s="669"/>
      <c r="Y758" s="669"/>
    </row>
    <row r="759" spans="1:25" ht="14.25" customHeight="1">
      <c r="A759" s="669"/>
      <c r="B759" s="669"/>
      <c r="C759" s="669"/>
      <c r="D759" s="669"/>
      <c r="E759" s="675"/>
      <c r="F759" s="688"/>
      <c r="G759" s="689"/>
      <c r="H759" s="692"/>
      <c r="I759" s="669"/>
      <c r="J759" s="669"/>
      <c r="K759" s="669"/>
      <c r="L759" s="669"/>
      <c r="M759" s="669"/>
      <c r="N759" s="669"/>
      <c r="O759" s="669"/>
      <c r="P759" s="669"/>
      <c r="Q759" s="669"/>
      <c r="R759" s="669"/>
      <c r="S759" s="669"/>
      <c r="T759" s="669"/>
      <c r="U759" s="669"/>
      <c r="V759" s="669"/>
      <c r="W759" s="669"/>
      <c r="X759" s="669"/>
      <c r="Y759" s="669"/>
    </row>
    <row r="760" spans="1:25" ht="14.25" customHeight="1">
      <c r="A760" s="669"/>
      <c r="B760" s="669"/>
      <c r="C760" s="669"/>
      <c r="D760" s="669"/>
      <c r="E760" s="675"/>
      <c r="F760" s="688"/>
      <c r="G760" s="689"/>
      <c r="H760" s="692"/>
      <c r="I760" s="669"/>
      <c r="J760" s="669"/>
      <c r="K760" s="669"/>
      <c r="L760" s="669"/>
      <c r="M760" s="669"/>
      <c r="N760" s="669"/>
      <c r="O760" s="669"/>
      <c r="P760" s="669"/>
      <c r="Q760" s="669"/>
      <c r="R760" s="669"/>
      <c r="S760" s="669"/>
      <c r="T760" s="669"/>
      <c r="U760" s="669"/>
      <c r="V760" s="669"/>
      <c r="W760" s="669"/>
      <c r="X760" s="669"/>
      <c r="Y760" s="669"/>
    </row>
    <row r="761" spans="1:25" ht="14.25" customHeight="1">
      <c r="A761" s="669"/>
      <c r="B761" s="669"/>
      <c r="C761" s="669"/>
      <c r="D761" s="669"/>
      <c r="E761" s="675"/>
      <c r="F761" s="688"/>
      <c r="G761" s="689"/>
      <c r="H761" s="692"/>
      <c r="I761" s="669"/>
      <c r="J761" s="669"/>
      <c r="K761" s="669"/>
      <c r="L761" s="669"/>
      <c r="M761" s="669"/>
      <c r="N761" s="669"/>
      <c r="O761" s="669"/>
      <c r="P761" s="669"/>
      <c r="Q761" s="669"/>
      <c r="R761" s="669"/>
      <c r="S761" s="669"/>
      <c r="T761" s="669"/>
      <c r="U761" s="669"/>
      <c r="V761" s="669"/>
      <c r="W761" s="669"/>
      <c r="X761" s="669"/>
      <c r="Y761" s="669"/>
    </row>
    <row r="762" spans="1:25" ht="14.25" customHeight="1">
      <c r="A762" s="669"/>
      <c r="B762" s="669"/>
      <c r="C762" s="669"/>
      <c r="D762" s="669"/>
      <c r="E762" s="675"/>
      <c r="F762" s="688"/>
      <c r="G762" s="689"/>
      <c r="H762" s="692"/>
      <c r="I762" s="669"/>
      <c r="J762" s="669"/>
      <c r="K762" s="669"/>
      <c r="L762" s="669"/>
      <c r="M762" s="669"/>
      <c r="N762" s="669"/>
      <c r="O762" s="669"/>
      <c r="P762" s="669"/>
      <c r="Q762" s="669"/>
      <c r="R762" s="669"/>
      <c r="S762" s="669"/>
      <c r="T762" s="669"/>
      <c r="U762" s="669"/>
      <c r="V762" s="669"/>
      <c r="W762" s="669"/>
      <c r="X762" s="669"/>
      <c r="Y762" s="669"/>
    </row>
    <row r="763" spans="1:25" ht="14.25" customHeight="1">
      <c r="A763" s="669"/>
      <c r="B763" s="669"/>
      <c r="C763" s="669"/>
      <c r="D763" s="669"/>
      <c r="E763" s="675"/>
      <c r="F763" s="688"/>
      <c r="G763" s="689"/>
      <c r="H763" s="692"/>
      <c r="I763" s="669"/>
      <c r="J763" s="669"/>
      <c r="K763" s="669"/>
      <c r="L763" s="669"/>
      <c r="M763" s="669"/>
      <c r="N763" s="669"/>
      <c r="O763" s="669"/>
      <c r="P763" s="669"/>
      <c r="Q763" s="669"/>
      <c r="R763" s="669"/>
      <c r="S763" s="669"/>
      <c r="T763" s="669"/>
      <c r="U763" s="669"/>
      <c r="V763" s="669"/>
      <c r="W763" s="669"/>
      <c r="X763" s="669"/>
      <c r="Y763" s="669"/>
    </row>
    <row r="764" spans="1:25" ht="14.25" customHeight="1">
      <c r="A764" s="669"/>
      <c r="B764" s="669"/>
      <c r="C764" s="669"/>
      <c r="D764" s="669"/>
      <c r="E764" s="675"/>
      <c r="F764" s="688"/>
      <c r="G764" s="689"/>
      <c r="H764" s="692"/>
      <c r="I764" s="669"/>
      <c r="J764" s="669"/>
      <c r="K764" s="669"/>
      <c r="L764" s="669"/>
      <c r="M764" s="669"/>
      <c r="N764" s="669"/>
      <c r="O764" s="669"/>
      <c r="P764" s="669"/>
      <c r="Q764" s="669"/>
      <c r="R764" s="669"/>
      <c r="S764" s="669"/>
      <c r="T764" s="669"/>
      <c r="U764" s="669"/>
      <c r="V764" s="669"/>
      <c r="W764" s="669"/>
      <c r="X764" s="669"/>
      <c r="Y764" s="669"/>
    </row>
    <row r="765" spans="1:25" ht="14.25" customHeight="1">
      <c r="A765" s="669"/>
      <c r="B765" s="669"/>
      <c r="C765" s="669"/>
      <c r="D765" s="669"/>
      <c r="E765" s="675"/>
      <c r="F765" s="688"/>
      <c r="G765" s="689"/>
      <c r="H765" s="692"/>
      <c r="I765" s="669"/>
      <c r="J765" s="669"/>
      <c r="K765" s="669"/>
      <c r="L765" s="669"/>
      <c r="M765" s="669"/>
      <c r="N765" s="669"/>
      <c r="O765" s="669"/>
      <c r="P765" s="669"/>
      <c r="Q765" s="669"/>
      <c r="R765" s="669"/>
      <c r="S765" s="669"/>
      <c r="T765" s="669"/>
      <c r="U765" s="669"/>
      <c r="V765" s="669"/>
      <c r="W765" s="669"/>
      <c r="X765" s="669"/>
      <c r="Y765" s="669"/>
    </row>
    <row r="766" spans="1:25" ht="14.25" customHeight="1">
      <c r="A766" s="669"/>
      <c r="B766" s="669"/>
      <c r="C766" s="669"/>
      <c r="D766" s="669"/>
      <c r="E766" s="675"/>
      <c r="F766" s="688"/>
      <c r="G766" s="689"/>
      <c r="H766" s="692"/>
      <c r="I766" s="669"/>
      <c r="J766" s="669"/>
      <c r="K766" s="669"/>
      <c r="L766" s="669"/>
      <c r="M766" s="669"/>
      <c r="N766" s="669"/>
      <c r="O766" s="669"/>
      <c r="P766" s="669"/>
      <c r="Q766" s="669"/>
      <c r="R766" s="669"/>
      <c r="S766" s="669"/>
      <c r="T766" s="669"/>
      <c r="U766" s="669"/>
      <c r="V766" s="669"/>
      <c r="W766" s="669"/>
      <c r="X766" s="669"/>
      <c r="Y766" s="669"/>
    </row>
    <row r="767" spans="1:25" ht="14.25" customHeight="1">
      <c r="A767" s="669"/>
      <c r="B767" s="669"/>
      <c r="C767" s="669"/>
      <c r="D767" s="669"/>
      <c r="E767" s="675"/>
      <c r="F767" s="688"/>
      <c r="G767" s="689"/>
      <c r="H767" s="692"/>
      <c r="I767" s="669"/>
      <c r="J767" s="669"/>
      <c r="K767" s="669"/>
      <c r="L767" s="669"/>
      <c r="M767" s="669"/>
      <c r="N767" s="669"/>
      <c r="O767" s="669"/>
      <c r="P767" s="669"/>
      <c r="Q767" s="669"/>
      <c r="R767" s="669"/>
      <c r="S767" s="669"/>
      <c r="T767" s="669"/>
      <c r="U767" s="669"/>
      <c r="V767" s="669"/>
      <c r="W767" s="669"/>
      <c r="X767" s="669"/>
      <c r="Y767" s="669"/>
    </row>
    <row r="768" spans="1:25" ht="14.25" customHeight="1">
      <c r="A768" s="669"/>
      <c r="B768" s="669"/>
      <c r="C768" s="669"/>
      <c r="D768" s="669"/>
      <c r="E768" s="675"/>
      <c r="F768" s="688"/>
      <c r="G768" s="689"/>
      <c r="H768" s="692"/>
      <c r="I768" s="669"/>
      <c r="J768" s="669"/>
      <c r="K768" s="669"/>
      <c r="L768" s="669"/>
      <c r="M768" s="669"/>
      <c r="N768" s="669"/>
      <c r="O768" s="669"/>
      <c r="P768" s="669"/>
      <c r="Q768" s="669"/>
      <c r="R768" s="669"/>
      <c r="S768" s="669"/>
      <c r="T768" s="669"/>
      <c r="U768" s="669"/>
      <c r="V768" s="669"/>
      <c r="W768" s="669"/>
      <c r="X768" s="669"/>
      <c r="Y768" s="669"/>
    </row>
    <row r="769" spans="1:25" ht="14.25" customHeight="1">
      <c r="A769" s="669"/>
      <c r="B769" s="669"/>
      <c r="C769" s="669"/>
      <c r="D769" s="669"/>
      <c r="E769" s="675"/>
      <c r="F769" s="688"/>
      <c r="G769" s="689"/>
      <c r="H769" s="692"/>
      <c r="I769" s="669"/>
      <c r="J769" s="669"/>
      <c r="K769" s="669"/>
      <c r="L769" s="669"/>
      <c r="M769" s="669"/>
      <c r="N769" s="669"/>
      <c r="O769" s="669"/>
      <c r="P769" s="669"/>
      <c r="Q769" s="669"/>
      <c r="R769" s="669"/>
      <c r="S769" s="669"/>
      <c r="T769" s="669"/>
      <c r="U769" s="669"/>
      <c r="V769" s="669"/>
      <c r="W769" s="669"/>
      <c r="X769" s="669"/>
      <c r="Y769" s="669"/>
    </row>
    <row r="770" spans="1:25" ht="14.25" customHeight="1">
      <c r="A770" s="669"/>
      <c r="B770" s="669"/>
      <c r="C770" s="669"/>
      <c r="D770" s="669"/>
      <c r="E770" s="675"/>
      <c r="F770" s="688"/>
      <c r="G770" s="689"/>
      <c r="H770" s="692"/>
      <c r="I770" s="669"/>
      <c r="J770" s="669"/>
      <c r="K770" s="669"/>
      <c r="L770" s="669"/>
      <c r="M770" s="669"/>
      <c r="N770" s="669"/>
      <c r="O770" s="669"/>
      <c r="P770" s="669"/>
      <c r="Q770" s="669"/>
      <c r="R770" s="669"/>
      <c r="S770" s="669"/>
      <c r="T770" s="669"/>
      <c r="U770" s="669"/>
      <c r="V770" s="669"/>
      <c r="W770" s="669"/>
      <c r="X770" s="669"/>
      <c r="Y770" s="669"/>
    </row>
    <row r="771" spans="1:25" ht="14.25" customHeight="1">
      <c r="A771" s="669"/>
      <c r="B771" s="669"/>
      <c r="C771" s="669"/>
      <c r="D771" s="669"/>
      <c r="E771" s="675"/>
      <c r="F771" s="688"/>
      <c r="G771" s="689"/>
      <c r="H771" s="692"/>
      <c r="I771" s="669"/>
      <c r="J771" s="669"/>
      <c r="K771" s="669"/>
      <c r="L771" s="669"/>
      <c r="M771" s="669"/>
      <c r="N771" s="669"/>
      <c r="O771" s="669"/>
      <c r="P771" s="669"/>
      <c r="Q771" s="669"/>
      <c r="R771" s="669"/>
      <c r="S771" s="669"/>
      <c r="T771" s="669"/>
      <c r="U771" s="669"/>
      <c r="V771" s="669"/>
      <c r="W771" s="669"/>
      <c r="X771" s="669"/>
      <c r="Y771" s="669"/>
    </row>
    <row r="772" spans="1:25" ht="14.25" customHeight="1">
      <c r="A772" s="669"/>
      <c r="B772" s="669"/>
      <c r="C772" s="669"/>
      <c r="D772" s="669"/>
      <c r="E772" s="675"/>
      <c r="F772" s="688"/>
      <c r="G772" s="689"/>
      <c r="H772" s="692"/>
      <c r="I772" s="669"/>
      <c r="J772" s="669"/>
      <c r="K772" s="669"/>
      <c r="L772" s="669"/>
      <c r="M772" s="669"/>
      <c r="N772" s="669"/>
      <c r="O772" s="669"/>
      <c r="P772" s="669"/>
      <c r="Q772" s="669"/>
      <c r="R772" s="669"/>
      <c r="S772" s="669"/>
      <c r="T772" s="669"/>
      <c r="U772" s="669"/>
      <c r="V772" s="669"/>
      <c r="W772" s="669"/>
      <c r="X772" s="669"/>
      <c r="Y772" s="669"/>
    </row>
    <row r="773" spans="1:25" ht="14.25" customHeight="1">
      <c r="A773" s="669"/>
      <c r="B773" s="669"/>
      <c r="C773" s="669"/>
      <c r="D773" s="669"/>
      <c r="E773" s="675"/>
      <c r="F773" s="688"/>
      <c r="G773" s="689"/>
      <c r="H773" s="692"/>
      <c r="I773" s="669"/>
      <c r="J773" s="669"/>
      <c r="K773" s="669"/>
      <c r="L773" s="669"/>
      <c r="M773" s="669"/>
      <c r="N773" s="669"/>
      <c r="O773" s="669"/>
      <c r="P773" s="669"/>
      <c r="Q773" s="669"/>
      <c r="R773" s="669"/>
      <c r="S773" s="669"/>
      <c r="T773" s="669"/>
      <c r="U773" s="669"/>
      <c r="V773" s="669"/>
      <c r="W773" s="669"/>
      <c r="X773" s="669"/>
      <c r="Y773" s="669"/>
    </row>
    <row r="774" spans="1:25" ht="14.25" customHeight="1">
      <c r="A774" s="669"/>
      <c r="B774" s="669"/>
      <c r="C774" s="669"/>
      <c r="D774" s="669"/>
      <c r="E774" s="675"/>
      <c r="F774" s="688"/>
      <c r="G774" s="689"/>
      <c r="H774" s="692"/>
      <c r="I774" s="669"/>
      <c r="J774" s="669"/>
      <c r="K774" s="669"/>
      <c r="L774" s="669"/>
      <c r="M774" s="669"/>
      <c r="N774" s="669"/>
      <c r="O774" s="669"/>
      <c r="P774" s="669"/>
      <c r="Q774" s="669"/>
      <c r="R774" s="669"/>
      <c r="S774" s="669"/>
      <c r="T774" s="669"/>
      <c r="U774" s="669"/>
      <c r="V774" s="669"/>
      <c r="W774" s="669"/>
      <c r="X774" s="669"/>
      <c r="Y774" s="669"/>
    </row>
    <row r="775" spans="1:25" ht="14.25" customHeight="1">
      <c r="A775" s="669"/>
      <c r="B775" s="669"/>
      <c r="C775" s="669"/>
      <c r="D775" s="669"/>
      <c r="E775" s="675"/>
      <c r="F775" s="688"/>
      <c r="G775" s="689"/>
      <c r="H775" s="692"/>
      <c r="I775" s="669"/>
      <c r="J775" s="669"/>
      <c r="K775" s="669"/>
      <c r="L775" s="669"/>
      <c r="M775" s="669"/>
      <c r="N775" s="669"/>
      <c r="O775" s="669"/>
      <c r="P775" s="669"/>
      <c r="Q775" s="669"/>
      <c r="R775" s="669"/>
      <c r="S775" s="669"/>
      <c r="T775" s="669"/>
      <c r="U775" s="669"/>
      <c r="V775" s="669"/>
      <c r="W775" s="669"/>
      <c r="X775" s="669"/>
      <c r="Y775" s="669"/>
    </row>
    <row r="776" spans="1:25" ht="14.25" customHeight="1">
      <c r="A776" s="669"/>
      <c r="B776" s="669"/>
      <c r="C776" s="669"/>
      <c r="D776" s="669"/>
      <c r="E776" s="675"/>
      <c r="F776" s="688"/>
      <c r="G776" s="689"/>
      <c r="H776" s="692"/>
      <c r="I776" s="669"/>
      <c r="J776" s="669"/>
      <c r="K776" s="669"/>
      <c r="L776" s="669"/>
      <c r="M776" s="669"/>
      <c r="N776" s="669"/>
      <c r="O776" s="669"/>
      <c r="P776" s="669"/>
      <c r="Q776" s="669"/>
      <c r="R776" s="669"/>
      <c r="S776" s="669"/>
      <c r="T776" s="669"/>
      <c r="U776" s="669"/>
      <c r="V776" s="669"/>
      <c r="W776" s="669"/>
      <c r="X776" s="669"/>
      <c r="Y776" s="669"/>
    </row>
    <row r="777" spans="1:25" ht="14.25" customHeight="1">
      <c r="A777" s="669"/>
      <c r="B777" s="669"/>
      <c r="C777" s="669"/>
      <c r="D777" s="669"/>
      <c r="E777" s="675"/>
      <c r="F777" s="688"/>
      <c r="G777" s="689"/>
      <c r="H777" s="692"/>
      <c r="I777" s="669"/>
      <c r="J777" s="669"/>
      <c r="K777" s="669"/>
      <c r="L777" s="669"/>
      <c r="M777" s="669"/>
      <c r="N777" s="669"/>
      <c r="O777" s="669"/>
      <c r="P777" s="669"/>
      <c r="Q777" s="669"/>
      <c r="R777" s="669"/>
      <c r="S777" s="669"/>
      <c r="T777" s="669"/>
      <c r="U777" s="669"/>
      <c r="V777" s="669"/>
      <c r="W777" s="669"/>
      <c r="X777" s="669"/>
      <c r="Y777" s="669"/>
    </row>
    <row r="778" spans="1:25" ht="14.25" customHeight="1">
      <c r="A778" s="669"/>
      <c r="B778" s="669"/>
      <c r="C778" s="669"/>
      <c r="D778" s="669"/>
      <c r="E778" s="675"/>
      <c r="F778" s="688"/>
      <c r="G778" s="689"/>
      <c r="H778" s="692"/>
      <c r="I778" s="669"/>
      <c r="J778" s="669"/>
      <c r="K778" s="669"/>
      <c r="L778" s="669"/>
      <c r="M778" s="669"/>
      <c r="N778" s="669"/>
      <c r="O778" s="669"/>
      <c r="P778" s="669"/>
      <c r="Q778" s="669"/>
      <c r="R778" s="669"/>
      <c r="S778" s="669"/>
      <c r="T778" s="669"/>
      <c r="U778" s="669"/>
      <c r="V778" s="669"/>
      <c r="W778" s="669"/>
      <c r="X778" s="669"/>
      <c r="Y778" s="669"/>
    </row>
    <row r="779" spans="1:25" ht="14.25" customHeight="1">
      <c r="A779" s="669"/>
      <c r="B779" s="669"/>
      <c r="C779" s="669"/>
      <c r="D779" s="669"/>
      <c r="E779" s="675"/>
      <c r="F779" s="688"/>
      <c r="G779" s="689"/>
      <c r="H779" s="692"/>
      <c r="I779" s="669"/>
      <c r="J779" s="669"/>
      <c r="K779" s="669"/>
      <c r="L779" s="669"/>
      <c r="M779" s="669"/>
      <c r="N779" s="669"/>
      <c r="O779" s="669"/>
      <c r="P779" s="669"/>
      <c r="Q779" s="669"/>
      <c r="R779" s="669"/>
      <c r="S779" s="669"/>
      <c r="T779" s="669"/>
      <c r="U779" s="669"/>
      <c r="V779" s="669"/>
      <c r="W779" s="669"/>
      <c r="X779" s="669"/>
      <c r="Y779" s="669"/>
    </row>
    <row r="780" spans="1:25" ht="14.25" customHeight="1">
      <c r="A780" s="669"/>
      <c r="B780" s="669"/>
      <c r="C780" s="669"/>
      <c r="D780" s="669"/>
      <c r="E780" s="675"/>
      <c r="F780" s="688"/>
      <c r="G780" s="689"/>
      <c r="H780" s="692"/>
      <c r="I780" s="669"/>
      <c r="J780" s="669"/>
      <c r="K780" s="669"/>
      <c r="L780" s="669"/>
      <c r="M780" s="669"/>
      <c r="N780" s="669"/>
      <c r="O780" s="669"/>
      <c r="P780" s="669"/>
      <c r="Q780" s="669"/>
      <c r="R780" s="669"/>
      <c r="S780" s="669"/>
      <c r="T780" s="669"/>
      <c r="U780" s="669"/>
      <c r="V780" s="669"/>
      <c r="W780" s="669"/>
      <c r="X780" s="669"/>
      <c r="Y780" s="669"/>
    </row>
    <row r="781" spans="1:25" ht="14.25" customHeight="1">
      <c r="A781" s="669"/>
      <c r="B781" s="669"/>
      <c r="C781" s="669"/>
      <c r="D781" s="669"/>
      <c r="E781" s="675"/>
      <c r="F781" s="688"/>
      <c r="G781" s="689"/>
      <c r="H781" s="692"/>
      <c r="I781" s="669"/>
      <c r="J781" s="669"/>
      <c r="K781" s="669"/>
      <c r="L781" s="669"/>
      <c r="M781" s="669"/>
      <c r="N781" s="669"/>
      <c r="O781" s="669"/>
      <c r="P781" s="669"/>
      <c r="Q781" s="669"/>
      <c r="R781" s="669"/>
      <c r="S781" s="669"/>
      <c r="T781" s="669"/>
      <c r="U781" s="669"/>
      <c r="V781" s="669"/>
      <c r="W781" s="669"/>
      <c r="X781" s="669"/>
      <c r="Y781" s="669"/>
    </row>
    <row r="782" spans="1:25" ht="14.25" customHeight="1">
      <c r="A782" s="669"/>
      <c r="B782" s="669"/>
      <c r="C782" s="669"/>
      <c r="D782" s="669"/>
      <c r="E782" s="675"/>
      <c r="F782" s="688"/>
      <c r="G782" s="689"/>
      <c r="H782" s="692"/>
      <c r="I782" s="669"/>
      <c r="J782" s="669"/>
      <c r="K782" s="669"/>
      <c r="L782" s="669"/>
      <c r="M782" s="669"/>
      <c r="N782" s="669"/>
      <c r="O782" s="669"/>
      <c r="P782" s="669"/>
      <c r="Q782" s="669"/>
      <c r="R782" s="669"/>
      <c r="S782" s="669"/>
      <c r="T782" s="669"/>
      <c r="U782" s="669"/>
      <c r="V782" s="669"/>
      <c r="W782" s="669"/>
      <c r="X782" s="669"/>
      <c r="Y782" s="669"/>
    </row>
    <row r="783" spans="1:25" ht="14.25" customHeight="1">
      <c r="A783" s="669"/>
      <c r="B783" s="669"/>
      <c r="C783" s="669"/>
      <c r="D783" s="669"/>
      <c r="E783" s="675"/>
      <c r="F783" s="688"/>
      <c r="G783" s="689"/>
      <c r="H783" s="692"/>
      <c r="I783" s="669"/>
      <c r="J783" s="669"/>
      <c r="K783" s="669"/>
      <c r="L783" s="669"/>
      <c r="M783" s="669"/>
      <c r="N783" s="669"/>
      <c r="O783" s="669"/>
      <c r="P783" s="669"/>
      <c r="Q783" s="669"/>
      <c r="R783" s="669"/>
      <c r="S783" s="669"/>
      <c r="T783" s="669"/>
      <c r="U783" s="669"/>
      <c r="V783" s="669"/>
      <c r="W783" s="669"/>
      <c r="X783" s="669"/>
      <c r="Y783" s="669"/>
    </row>
    <row r="784" spans="1:25" ht="14.25" customHeight="1">
      <c r="A784" s="669"/>
      <c r="B784" s="669"/>
      <c r="C784" s="669"/>
      <c r="D784" s="669"/>
      <c r="E784" s="675"/>
      <c r="F784" s="688"/>
      <c r="G784" s="689"/>
      <c r="H784" s="692"/>
      <c r="I784" s="669"/>
      <c r="J784" s="669"/>
      <c r="K784" s="669"/>
      <c r="L784" s="669"/>
      <c r="M784" s="669"/>
      <c r="N784" s="669"/>
      <c r="O784" s="669"/>
      <c r="P784" s="669"/>
      <c r="Q784" s="669"/>
      <c r="R784" s="669"/>
      <c r="S784" s="669"/>
      <c r="T784" s="669"/>
      <c r="U784" s="669"/>
      <c r="V784" s="669"/>
      <c r="W784" s="669"/>
      <c r="X784" s="669"/>
      <c r="Y784" s="669"/>
    </row>
    <row r="785" spans="1:25" ht="14.25" customHeight="1">
      <c r="A785" s="669"/>
      <c r="B785" s="669"/>
      <c r="C785" s="669"/>
      <c r="D785" s="669"/>
      <c r="E785" s="675"/>
      <c r="F785" s="688"/>
      <c r="G785" s="689"/>
      <c r="H785" s="692"/>
      <c r="I785" s="669"/>
      <c r="J785" s="669"/>
      <c r="K785" s="669"/>
      <c r="L785" s="669"/>
      <c r="M785" s="669"/>
      <c r="N785" s="669"/>
      <c r="O785" s="669"/>
      <c r="P785" s="669"/>
      <c r="Q785" s="669"/>
      <c r="R785" s="669"/>
      <c r="S785" s="669"/>
      <c r="T785" s="669"/>
      <c r="U785" s="669"/>
      <c r="V785" s="669"/>
      <c r="W785" s="669"/>
      <c r="X785" s="669"/>
      <c r="Y785" s="669"/>
    </row>
    <row r="786" spans="1:25" ht="14.25" customHeight="1">
      <c r="A786" s="669"/>
      <c r="B786" s="669"/>
      <c r="C786" s="669"/>
      <c r="D786" s="669"/>
      <c r="E786" s="675"/>
      <c r="F786" s="688"/>
      <c r="G786" s="689"/>
      <c r="H786" s="692"/>
      <c r="I786" s="669"/>
      <c r="J786" s="669"/>
      <c r="K786" s="669"/>
      <c r="L786" s="669"/>
      <c r="M786" s="669"/>
      <c r="N786" s="669"/>
      <c r="O786" s="669"/>
      <c r="P786" s="669"/>
      <c r="Q786" s="669"/>
      <c r="R786" s="669"/>
      <c r="S786" s="669"/>
      <c r="T786" s="669"/>
      <c r="U786" s="669"/>
      <c r="V786" s="669"/>
      <c r="W786" s="669"/>
      <c r="X786" s="669"/>
      <c r="Y786" s="669"/>
    </row>
    <row r="787" spans="1:25" ht="14.25" customHeight="1">
      <c r="A787" s="669"/>
      <c r="B787" s="669"/>
      <c r="C787" s="669"/>
      <c r="D787" s="669"/>
      <c r="E787" s="675"/>
      <c r="F787" s="688"/>
      <c r="G787" s="689"/>
      <c r="H787" s="692"/>
      <c r="I787" s="669"/>
      <c r="J787" s="669"/>
      <c r="K787" s="669"/>
      <c r="L787" s="669"/>
      <c r="M787" s="669"/>
      <c r="N787" s="669"/>
      <c r="O787" s="669"/>
      <c r="P787" s="669"/>
      <c r="Q787" s="669"/>
      <c r="R787" s="669"/>
      <c r="S787" s="669"/>
      <c r="T787" s="669"/>
      <c r="U787" s="669"/>
      <c r="V787" s="669"/>
      <c r="W787" s="669"/>
      <c r="X787" s="669"/>
      <c r="Y787" s="669"/>
    </row>
    <row r="788" spans="1:25" ht="14.25" customHeight="1">
      <c r="A788" s="669"/>
      <c r="B788" s="669"/>
      <c r="C788" s="669"/>
      <c r="D788" s="669"/>
      <c r="E788" s="675"/>
      <c r="F788" s="688"/>
      <c r="G788" s="689"/>
      <c r="H788" s="692"/>
      <c r="I788" s="669"/>
      <c r="J788" s="669"/>
      <c r="K788" s="669"/>
      <c r="L788" s="669"/>
      <c r="M788" s="669"/>
      <c r="N788" s="669"/>
      <c r="O788" s="669"/>
      <c r="P788" s="669"/>
      <c r="Q788" s="669"/>
      <c r="R788" s="669"/>
      <c r="S788" s="669"/>
      <c r="T788" s="669"/>
      <c r="U788" s="669"/>
      <c r="V788" s="669"/>
      <c r="W788" s="669"/>
      <c r="X788" s="669"/>
      <c r="Y788" s="669"/>
    </row>
    <row r="789" spans="1:25" ht="14.25" customHeight="1">
      <c r="A789" s="669"/>
      <c r="B789" s="669"/>
      <c r="C789" s="669"/>
      <c r="D789" s="669"/>
      <c r="E789" s="675"/>
      <c r="F789" s="688"/>
      <c r="G789" s="689"/>
      <c r="H789" s="692"/>
      <c r="I789" s="669"/>
      <c r="J789" s="669"/>
      <c r="K789" s="669"/>
      <c r="L789" s="669"/>
      <c r="M789" s="669"/>
      <c r="N789" s="669"/>
      <c r="O789" s="669"/>
      <c r="P789" s="669"/>
      <c r="Q789" s="669"/>
      <c r="R789" s="669"/>
      <c r="S789" s="669"/>
      <c r="T789" s="669"/>
      <c r="U789" s="669"/>
      <c r="V789" s="669"/>
      <c r="W789" s="669"/>
      <c r="X789" s="669"/>
      <c r="Y789" s="669"/>
    </row>
    <row r="790" spans="1:25" ht="14.25" customHeight="1">
      <c r="A790" s="669"/>
      <c r="B790" s="669"/>
      <c r="C790" s="669"/>
      <c r="D790" s="669"/>
      <c r="E790" s="675"/>
      <c r="F790" s="688"/>
      <c r="G790" s="689"/>
      <c r="H790" s="692"/>
      <c r="I790" s="669"/>
      <c r="J790" s="669"/>
      <c r="K790" s="669"/>
      <c r="L790" s="669"/>
      <c r="M790" s="669"/>
      <c r="N790" s="669"/>
      <c r="O790" s="669"/>
      <c r="P790" s="669"/>
      <c r="Q790" s="669"/>
      <c r="R790" s="669"/>
      <c r="S790" s="669"/>
      <c r="T790" s="669"/>
      <c r="U790" s="669"/>
      <c r="V790" s="669"/>
      <c r="W790" s="669"/>
      <c r="X790" s="669"/>
      <c r="Y790" s="669"/>
    </row>
    <row r="791" spans="1:25" ht="14.25" customHeight="1">
      <c r="A791" s="669"/>
      <c r="B791" s="669"/>
      <c r="C791" s="669"/>
      <c r="D791" s="669"/>
      <c r="E791" s="675"/>
      <c r="F791" s="688"/>
      <c r="G791" s="689"/>
      <c r="H791" s="692"/>
      <c r="I791" s="669"/>
      <c r="J791" s="669"/>
      <c r="K791" s="669"/>
      <c r="L791" s="669"/>
      <c r="M791" s="669"/>
      <c r="N791" s="669"/>
      <c r="O791" s="669"/>
      <c r="P791" s="669"/>
      <c r="Q791" s="669"/>
      <c r="R791" s="669"/>
      <c r="S791" s="669"/>
      <c r="T791" s="669"/>
      <c r="U791" s="669"/>
      <c r="V791" s="669"/>
      <c r="W791" s="669"/>
      <c r="X791" s="669"/>
      <c r="Y791" s="669"/>
    </row>
    <row r="792" spans="1:25" ht="14.25" customHeight="1">
      <c r="A792" s="669"/>
      <c r="B792" s="669"/>
      <c r="C792" s="669"/>
      <c r="D792" s="669"/>
      <c r="E792" s="675"/>
      <c r="F792" s="688"/>
      <c r="G792" s="689"/>
      <c r="H792" s="692"/>
      <c r="I792" s="669"/>
      <c r="J792" s="669"/>
      <c r="K792" s="669"/>
      <c r="L792" s="669"/>
      <c r="M792" s="669"/>
      <c r="N792" s="669"/>
      <c r="O792" s="669"/>
      <c r="P792" s="669"/>
      <c r="Q792" s="669"/>
      <c r="R792" s="669"/>
      <c r="S792" s="669"/>
      <c r="T792" s="669"/>
      <c r="U792" s="669"/>
      <c r="V792" s="669"/>
      <c r="W792" s="669"/>
      <c r="X792" s="669"/>
      <c r="Y792" s="669"/>
    </row>
    <row r="793" spans="1:25" ht="14.25" customHeight="1">
      <c r="A793" s="669"/>
      <c r="B793" s="669"/>
      <c r="C793" s="669"/>
      <c r="D793" s="669"/>
      <c r="E793" s="675"/>
      <c r="F793" s="688"/>
      <c r="G793" s="689"/>
      <c r="H793" s="692"/>
      <c r="I793" s="669"/>
      <c r="J793" s="669"/>
      <c r="K793" s="669"/>
      <c r="L793" s="669"/>
      <c r="M793" s="669"/>
      <c r="N793" s="669"/>
      <c r="O793" s="669"/>
      <c r="P793" s="669"/>
      <c r="Q793" s="669"/>
      <c r="R793" s="669"/>
      <c r="S793" s="669"/>
      <c r="T793" s="669"/>
      <c r="U793" s="669"/>
      <c r="V793" s="669"/>
      <c r="W793" s="669"/>
      <c r="X793" s="669"/>
      <c r="Y793" s="669"/>
    </row>
    <row r="794" spans="1:25" ht="14.25" customHeight="1">
      <c r="A794" s="669"/>
      <c r="B794" s="669"/>
      <c r="C794" s="669"/>
      <c r="D794" s="669"/>
      <c r="E794" s="675"/>
      <c r="F794" s="688"/>
      <c r="G794" s="689"/>
      <c r="H794" s="692"/>
      <c r="I794" s="669"/>
      <c r="J794" s="669"/>
      <c r="K794" s="669"/>
      <c r="L794" s="669"/>
      <c r="M794" s="669"/>
      <c r="N794" s="669"/>
      <c r="O794" s="669"/>
      <c r="P794" s="669"/>
      <c r="Q794" s="669"/>
      <c r="R794" s="669"/>
      <c r="S794" s="669"/>
      <c r="T794" s="669"/>
      <c r="U794" s="669"/>
      <c r="V794" s="669"/>
      <c r="W794" s="669"/>
      <c r="X794" s="669"/>
      <c r="Y794" s="669"/>
    </row>
    <row r="795" spans="1:25" ht="14.25" customHeight="1">
      <c r="A795" s="669"/>
      <c r="B795" s="669"/>
      <c r="C795" s="669"/>
      <c r="D795" s="669"/>
      <c r="E795" s="675"/>
      <c r="F795" s="688"/>
      <c r="G795" s="689"/>
      <c r="H795" s="692"/>
      <c r="I795" s="669"/>
      <c r="J795" s="669"/>
      <c r="K795" s="669"/>
      <c r="L795" s="669"/>
      <c r="M795" s="669"/>
      <c r="N795" s="669"/>
      <c r="O795" s="669"/>
      <c r="P795" s="669"/>
      <c r="Q795" s="669"/>
      <c r="R795" s="669"/>
      <c r="S795" s="669"/>
      <c r="T795" s="669"/>
      <c r="U795" s="669"/>
      <c r="V795" s="669"/>
      <c r="W795" s="669"/>
      <c r="X795" s="669"/>
      <c r="Y795" s="669"/>
    </row>
    <row r="796" spans="1:25" ht="14.25" customHeight="1">
      <c r="A796" s="669"/>
      <c r="B796" s="669"/>
      <c r="C796" s="669"/>
      <c r="D796" s="669"/>
      <c r="E796" s="675"/>
      <c r="F796" s="688"/>
      <c r="G796" s="689"/>
      <c r="H796" s="692"/>
      <c r="I796" s="669"/>
      <c r="J796" s="669"/>
      <c r="K796" s="669"/>
      <c r="L796" s="669"/>
      <c r="M796" s="669"/>
      <c r="N796" s="669"/>
      <c r="O796" s="669"/>
      <c r="P796" s="669"/>
      <c r="Q796" s="669"/>
      <c r="R796" s="669"/>
      <c r="S796" s="669"/>
      <c r="T796" s="669"/>
      <c r="U796" s="669"/>
      <c r="V796" s="669"/>
      <c r="W796" s="669"/>
      <c r="X796" s="669"/>
      <c r="Y796" s="669"/>
    </row>
    <row r="797" spans="1:25" ht="14.25" customHeight="1">
      <c r="A797" s="669"/>
      <c r="B797" s="669"/>
      <c r="C797" s="669"/>
      <c r="D797" s="669"/>
      <c r="E797" s="675"/>
      <c r="F797" s="688"/>
      <c r="G797" s="689"/>
      <c r="H797" s="692"/>
      <c r="I797" s="669"/>
      <c r="J797" s="669"/>
      <c r="K797" s="669"/>
      <c r="L797" s="669"/>
      <c r="M797" s="669"/>
      <c r="N797" s="669"/>
      <c r="O797" s="669"/>
      <c r="P797" s="669"/>
      <c r="Q797" s="669"/>
      <c r="R797" s="669"/>
      <c r="S797" s="669"/>
      <c r="T797" s="669"/>
      <c r="U797" s="669"/>
      <c r="V797" s="669"/>
      <c r="W797" s="669"/>
      <c r="X797" s="669"/>
      <c r="Y797" s="669"/>
    </row>
    <row r="798" spans="1:25" ht="14.25" customHeight="1">
      <c r="A798" s="669"/>
      <c r="B798" s="669"/>
      <c r="C798" s="669"/>
      <c r="D798" s="669"/>
      <c r="E798" s="675"/>
      <c r="F798" s="688"/>
      <c r="G798" s="689"/>
      <c r="H798" s="692"/>
      <c r="I798" s="669"/>
      <c r="J798" s="669"/>
      <c r="K798" s="669"/>
      <c r="L798" s="669"/>
      <c r="M798" s="669"/>
      <c r="N798" s="669"/>
      <c r="O798" s="669"/>
      <c r="P798" s="669"/>
      <c r="Q798" s="669"/>
      <c r="R798" s="669"/>
      <c r="S798" s="669"/>
      <c r="T798" s="669"/>
      <c r="U798" s="669"/>
      <c r="V798" s="669"/>
      <c r="W798" s="669"/>
      <c r="X798" s="669"/>
      <c r="Y798" s="669"/>
    </row>
    <row r="799" spans="1:25" ht="14.25" customHeight="1">
      <c r="A799" s="669"/>
      <c r="B799" s="669"/>
      <c r="C799" s="669"/>
      <c r="D799" s="669"/>
      <c r="E799" s="675"/>
      <c r="F799" s="688"/>
      <c r="G799" s="689"/>
      <c r="H799" s="692"/>
      <c r="I799" s="669"/>
      <c r="J799" s="669"/>
      <c r="K799" s="669"/>
      <c r="L799" s="669"/>
      <c r="M799" s="669"/>
      <c r="N799" s="669"/>
      <c r="O799" s="669"/>
      <c r="P799" s="669"/>
      <c r="Q799" s="669"/>
      <c r="R799" s="669"/>
      <c r="S799" s="669"/>
      <c r="T799" s="669"/>
      <c r="U799" s="669"/>
      <c r="V799" s="669"/>
      <c r="W799" s="669"/>
      <c r="X799" s="669"/>
      <c r="Y799" s="669"/>
    </row>
    <row r="800" spans="1:25" ht="14.25" customHeight="1">
      <c r="A800" s="669"/>
      <c r="B800" s="669"/>
      <c r="C800" s="669"/>
      <c r="D800" s="669"/>
      <c r="E800" s="675"/>
      <c r="F800" s="688"/>
      <c r="G800" s="689"/>
      <c r="H800" s="692"/>
      <c r="I800" s="669"/>
      <c r="J800" s="669"/>
      <c r="K800" s="669"/>
      <c r="L800" s="669"/>
      <c r="M800" s="669"/>
      <c r="N800" s="669"/>
      <c r="O800" s="669"/>
      <c r="P800" s="669"/>
      <c r="Q800" s="669"/>
      <c r="R800" s="669"/>
      <c r="S800" s="669"/>
      <c r="T800" s="669"/>
      <c r="U800" s="669"/>
      <c r="V800" s="669"/>
      <c r="W800" s="669"/>
      <c r="X800" s="669"/>
      <c r="Y800" s="669"/>
    </row>
    <row r="801" spans="1:25" ht="14.25" customHeight="1">
      <c r="A801" s="669"/>
      <c r="B801" s="669"/>
      <c r="C801" s="669"/>
      <c r="D801" s="669"/>
      <c r="E801" s="675"/>
      <c r="F801" s="688"/>
      <c r="G801" s="689"/>
      <c r="H801" s="692"/>
      <c r="I801" s="669"/>
      <c r="J801" s="669"/>
      <c r="K801" s="669"/>
      <c r="L801" s="669"/>
      <c r="M801" s="669"/>
      <c r="N801" s="669"/>
      <c r="O801" s="669"/>
      <c r="P801" s="669"/>
      <c r="Q801" s="669"/>
      <c r="R801" s="669"/>
      <c r="S801" s="669"/>
      <c r="T801" s="669"/>
      <c r="U801" s="669"/>
      <c r="V801" s="669"/>
      <c r="W801" s="669"/>
      <c r="X801" s="669"/>
      <c r="Y801" s="669"/>
    </row>
    <row r="802" spans="1:25" ht="14.25" customHeight="1">
      <c r="A802" s="669"/>
      <c r="B802" s="669"/>
      <c r="C802" s="669"/>
      <c r="D802" s="669"/>
      <c r="E802" s="675"/>
      <c r="F802" s="688"/>
      <c r="G802" s="689"/>
      <c r="H802" s="692"/>
      <c r="I802" s="669"/>
      <c r="J802" s="669"/>
      <c r="K802" s="669"/>
      <c r="L802" s="669"/>
      <c r="M802" s="669"/>
      <c r="N802" s="669"/>
      <c r="O802" s="669"/>
      <c r="P802" s="669"/>
      <c r="Q802" s="669"/>
      <c r="R802" s="669"/>
      <c r="S802" s="669"/>
      <c r="T802" s="669"/>
      <c r="U802" s="669"/>
      <c r="V802" s="669"/>
      <c r="W802" s="669"/>
      <c r="X802" s="669"/>
      <c r="Y802" s="669"/>
    </row>
    <row r="803" spans="1:25" ht="14.25" customHeight="1">
      <c r="A803" s="669"/>
      <c r="B803" s="669"/>
      <c r="C803" s="669"/>
      <c r="D803" s="669"/>
      <c r="E803" s="675"/>
      <c r="F803" s="688"/>
      <c r="G803" s="689"/>
      <c r="H803" s="692"/>
      <c r="I803" s="669"/>
      <c r="J803" s="669"/>
      <c r="K803" s="669"/>
      <c r="L803" s="669"/>
      <c r="M803" s="669"/>
      <c r="N803" s="669"/>
      <c r="O803" s="669"/>
      <c r="P803" s="669"/>
      <c r="Q803" s="669"/>
      <c r="R803" s="669"/>
      <c r="S803" s="669"/>
      <c r="T803" s="669"/>
      <c r="U803" s="669"/>
      <c r="V803" s="669"/>
      <c r="W803" s="669"/>
      <c r="X803" s="669"/>
      <c r="Y803" s="669"/>
    </row>
    <row r="804" spans="1:25" ht="14.25" customHeight="1">
      <c r="A804" s="669"/>
      <c r="B804" s="669"/>
      <c r="C804" s="669"/>
      <c r="D804" s="669"/>
      <c r="E804" s="675"/>
      <c r="F804" s="688"/>
      <c r="G804" s="689"/>
      <c r="H804" s="692"/>
      <c r="I804" s="669"/>
      <c r="J804" s="669"/>
      <c r="K804" s="669"/>
      <c r="L804" s="669"/>
      <c r="M804" s="669"/>
      <c r="N804" s="669"/>
      <c r="O804" s="669"/>
      <c r="P804" s="669"/>
      <c r="Q804" s="669"/>
      <c r="R804" s="669"/>
      <c r="S804" s="669"/>
      <c r="T804" s="669"/>
      <c r="U804" s="669"/>
      <c r="V804" s="669"/>
      <c r="W804" s="669"/>
      <c r="X804" s="669"/>
      <c r="Y804" s="669"/>
    </row>
    <row r="805" spans="1:25" ht="14.25" customHeight="1">
      <c r="A805" s="669"/>
      <c r="B805" s="669"/>
      <c r="C805" s="669"/>
      <c r="D805" s="669"/>
      <c r="E805" s="675"/>
      <c r="F805" s="688"/>
      <c r="G805" s="689"/>
      <c r="H805" s="692"/>
      <c r="I805" s="669"/>
      <c r="J805" s="669"/>
      <c r="K805" s="669"/>
      <c r="L805" s="669"/>
      <c r="M805" s="669"/>
      <c r="N805" s="669"/>
      <c r="O805" s="669"/>
      <c r="P805" s="669"/>
      <c r="Q805" s="669"/>
      <c r="R805" s="669"/>
      <c r="S805" s="669"/>
      <c r="T805" s="669"/>
      <c r="U805" s="669"/>
      <c r="V805" s="669"/>
      <c r="W805" s="669"/>
      <c r="X805" s="669"/>
      <c r="Y805" s="669"/>
    </row>
    <row r="806" spans="1:25" ht="14.25" customHeight="1">
      <c r="A806" s="669"/>
      <c r="B806" s="669"/>
      <c r="C806" s="669"/>
      <c r="D806" s="669"/>
      <c r="E806" s="675"/>
      <c r="F806" s="688"/>
      <c r="G806" s="689"/>
      <c r="H806" s="692"/>
      <c r="I806" s="669"/>
      <c r="J806" s="669"/>
      <c r="K806" s="669"/>
      <c r="L806" s="669"/>
      <c r="M806" s="669"/>
      <c r="N806" s="669"/>
      <c r="O806" s="669"/>
      <c r="P806" s="669"/>
      <c r="Q806" s="669"/>
      <c r="R806" s="669"/>
      <c r="S806" s="669"/>
      <c r="T806" s="669"/>
      <c r="U806" s="669"/>
      <c r="V806" s="669"/>
      <c r="W806" s="669"/>
      <c r="X806" s="669"/>
      <c r="Y806" s="669"/>
    </row>
    <row r="807" spans="1:25" ht="14.25" customHeight="1">
      <c r="A807" s="669"/>
      <c r="B807" s="669"/>
      <c r="C807" s="669"/>
      <c r="D807" s="669"/>
      <c r="E807" s="675"/>
      <c r="F807" s="688"/>
      <c r="G807" s="689"/>
      <c r="H807" s="692"/>
      <c r="I807" s="669"/>
      <c r="J807" s="669"/>
      <c r="K807" s="669"/>
      <c r="L807" s="669"/>
      <c r="M807" s="669"/>
      <c r="N807" s="669"/>
      <c r="O807" s="669"/>
      <c r="P807" s="669"/>
      <c r="Q807" s="669"/>
      <c r="R807" s="669"/>
      <c r="S807" s="669"/>
      <c r="T807" s="669"/>
      <c r="U807" s="669"/>
      <c r="V807" s="669"/>
      <c r="W807" s="669"/>
      <c r="X807" s="669"/>
      <c r="Y807" s="669"/>
    </row>
    <row r="808" spans="1:25" ht="14.25" customHeight="1">
      <c r="A808" s="669"/>
      <c r="B808" s="669"/>
      <c r="C808" s="669"/>
      <c r="D808" s="669"/>
      <c r="E808" s="675"/>
      <c r="F808" s="688"/>
      <c r="G808" s="689"/>
      <c r="H808" s="692"/>
      <c r="I808" s="669"/>
      <c r="J808" s="669"/>
      <c r="K808" s="669"/>
      <c r="L808" s="669"/>
      <c r="M808" s="669"/>
      <c r="N808" s="669"/>
      <c r="O808" s="669"/>
      <c r="P808" s="669"/>
      <c r="Q808" s="669"/>
      <c r="R808" s="669"/>
      <c r="S808" s="669"/>
      <c r="T808" s="669"/>
      <c r="U808" s="669"/>
      <c r="V808" s="669"/>
      <c r="W808" s="669"/>
      <c r="X808" s="669"/>
      <c r="Y808" s="669"/>
    </row>
    <row r="809" spans="1:25" ht="14.25" customHeight="1">
      <c r="A809" s="669"/>
      <c r="B809" s="669"/>
      <c r="C809" s="669"/>
      <c r="D809" s="669"/>
      <c r="E809" s="675"/>
      <c r="F809" s="688"/>
      <c r="G809" s="689"/>
      <c r="H809" s="692"/>
      <c r="I809" s="669"/>
      <c r="J809" s="669"/>
      <c r="K809" s="669"/>
      <c r="L809" s="669"/>
      <c r="M809" s="669"/>
      <c r="N809" s="669"/>
      <c r="O809" s="669"/>
      <c r="P809" s="669"/>
      <c r="Q809" s="669"/>
      <c r="R809" s="669"/>
      <c r="S809" s="669"/>
      <c r="T809" s="669"/>
      <c r="U809" s="669"/>
      <c r="V809" s="669"/>
      <c r="W809" s="669"/>
      <c r="X809" s="669"/>
      <c r="Y809" s="669"/>
    </row>
    <row r="810" spans="1:25" ht="14.25" customHeight="1">
      <c r="A810" s="669"/>
      <c r="B810" s="669"/>
      <c r="C810" s="669"/>
      <c r="D810" s="669"/>
      <c r="E810" s="675"/>
      <c r="F810" s="688"/>
      <c r="G810" s="689"/>
      <c r="H810" s="692"/>
      <c r="I810" s="669"/>
      <c r="J810" s="669"/>
      <c r="K810" s="669"/>
      <c r="L810" s="669"/>
      <c r="M810" s="669"/>
      <c r="N810" s="669"/>
      <c r="O810" s="669"/>
      <c r="P810" s="669"/>
      <c r="Q810" s="669"/>
      <c r="R810" s="669"/>
      <c r="S810" s="669"/>
      <c r="T810" s="669"/>
      <c r="U810" s="669"/>
      <c r="V810" s="669"/>
      <c r="W810" s="669"/>
      <c r="X810" s="669"/>
      <c r="Y810" s="669"/>
    </row>
    <row r="811" spans="1:25" ht="14.25" customHeight="1">
      <c r="A811" s="669"/>
      <c r="B811" s="669"/>
      <c r="C811" s="669"/>
      <c r="D811" s="669"/>
      <c r="E811" s="675"/>
      <c r="F811" s="688"/>
      <c r="G811" s="689"/>
      <c r="H811" s="692"/>
      <c r="I811" s="669"/>
      <c r="J811" s="669"/>
      <c r="K811" s="669"/>
      <c r="L811" s="669"/>
      <c r="M811" s="669"/>
      <c r="N811" s="669"/>
      <c r="O811" s="669"/>
      <c r="P811" s="669"/>
      <c r="Q811" s="669"/>
      <c r="R811" s="669"/>
      <c r="S811" s="669"/>
      <c r="T811" s="669"/>
      <c r="U811" s="669"/>
      <c r="V811" s="669"/>
      <c r="W811" s="669"/>
      <c r="X811" s="669"/>
      <c r="Y811" s="669"/>
    </row>
    <row r="812" spans="1:25" ht="14.25" customHeight="1">
      <c r="A812" s="669"/>
      <c r="B812" s="669"/>
      <c r="C812" s="669"/>
      <c r="D812" s="669"/>
      <c r="E812" s="675"/>
      <c r="F812" s="688"/>
      <c r="G812" s="689"/>
      <c r="H812" s="692"/>
      <c r="I812" s="669"/>
      <c r="J812" s="669"/>
      <c r="K812" s="669"/>
      <c r="L812" s="669"/>
      <c r="M812" s="669"/>
      <c r="N812" s="669"/>
      <c r="O812" s="669"/>
      <c r="P812" s="669"/>
      <c r="Q812" s="669"/>
      <c r="R812" s="669"/>
      <c r="S812" s="669"/>
      <c r="T812" s="669"/>
      <c r="U812" s="669"/>
      <c r="V812" s="669"/>
      <c r="W812" s="669"/>
      <c r="X812" s="669"/>
      <c r="Y812" s="669"/>
    </row>
    <row r="813" spans="1:25" ht="14.25" customHeight="1">
      <c r="A813" s="669"/>
      <c r="B813" s="669"/>
      <c r="C813" s="669"/>
      <c r="D813" s="669"/>
      <c r="E813" s="675"/>
      <c r="F813" s="688"/>
      <c r="G813" s="689"/>
      <c r="H813" s="692"/>
      <c r="I813" s="669"/>
      <c r="J813" s="669"/>
      <c r="K813" s="669"/>
      <c r="L813" s="669"/>
      <c r="M813" s="669"/>
      <c r="N813" s="669"/>
      <c r="O813" s="669"/>
      <c r="P813" s="669"/>
      <c r="Q813" s="669"/>
      <c r="R813" s="669"/>
      <c r="S813" s="669"/>
      <c r="T813" s="669"/>
      <c r="U813" s="669"/>
      <c r="V813" s="669"/>
      <c r="W813" s="669"/>
      <c r="X813" s="669"/>
      <c r="Y813" s="669"/>
    </row>
    <row r="814" spans="1:25" ht="14.25" customHeight="1">
      <c r="A814" s="669"/>
      <c r="B814" s="669"/>
      <c r="C814" s="669"/>
      <c r="D814" s="669"/>
      <c r="E814" s="675"/>
      <c r="F814" s="688"/>
      <c r="G814" s="689"/>
      <c r="H814" s="692"/>
      <c r="I814" s="669"/>
      <c r="J814" s="669"/>
      <c r="K814" s="669"/>
      <c r="L814" s="669"/>
      <c r="M814" s="669"/>
      <c r="N814" s="669"/>
      <c r="O814" s="669"/>
      <c r="P814" s="669"/>
      <c r="Q814" s="669"/>
      <c r="R814" s="669"/>
      <c r="S814" s="669"/>
      <c r="T814" s="669"/>
      <c r="U814" s="669"/>
      <c r="V814" s="669"/>
      <c r="W814" s="669"/>
      <c r="X814" s="669"/>
      <c r="Y814" s="669"/>
    </row>
    <row r="815" spans="1:25" ht="14.25" customHeight="1">
      <c r="A815" s="669"/>
      <c r="B815" s="669"/>
      <c r="C815" s="669"/>
      <c r="D815" s="669"/>
      <c r="E815" s="675"/>
      <c r="F815" s="688"/>
      <c r="G815" s="689"/>
      <c r="H815" s="692"/>
      <c r="I815" s="669"/>
      <c r="J815" s="669"/>
      <c r="K815" s="669"/>
      <c r="L815" s="669"/>
      <c r="M815" s="669"/>
      <c r="N815" s="669"/>
      <c r="O815" s="669"/>
      <c r="P815" s="669"/>
      <c r="Q815" s="669"/>
      <c r="R815" s="669"/>
      <c r="S815" s="669"/>
      <c r="T815" s="669"/>
      <c r="U815" s="669"/>
      <c r="V815" s="669"/>
      <c r="W815" s="669"/>
      <c r="X815" s="669"/>
      <c r="Y815" s="669"/>
    </row>
    <row r="816" spans="1:25" ht="14.25" customHeight="1">
      <c r="A816" s="669"/>
      <c r="B816" s="669"/>
      <c r="C816" s="669"/>
      <c r="D816" s="669"/>
      <c r="E816" s="675"/>
      <c r="F816" s="688"/>
      <c r="G816" s="689"/>
      <c r="H816" s="692"/>
      <c r="I816" s="669"/>
      <c r="J816" s="669"/>
      <c r="K816" s="669"/>
      <c r="L816" s="669"/>
      <c r="M816" s="669"/>
      <c r="N816" s="669"/>
      <c r="O816" s="669"/>
      <c r="P816" s="669"/>
      <c r="Q816" s="669"/>
      <c r="R816" s="669"/>
      <c r="S816" s="669"/>
      <c r="T816" s="669"/>
      <c r="U816" s="669"/>
      <c r="V816" s="669"/>
      <c r="W816" s="669"/>
      <c r="X816" s="669"/>
      <c r="Y816" s="669"/>
    </row>
    <row r="817" spans="1:25" ht="14.25" customHeight="1">
      <c r="A817" s="669"/>
      <c r="B817" s="669"/>
      <c r="C817" s="669"/>
      <c r="D817" s="669"/>
      <c r="E817" s="675"/>
      <c r="F817" s="688"/>
      <c r="G817" s="689"/>
      <c r="H817" s="692"/>
      <c r="I817" s="669"/>
      <c r="J817" s="669"/>
      <c r="K817" s="669"/>
      <c r="L817" s="669"/>
      <c r="M817" s="669"/>
      <c r="N817" s="669"/>
      <c r="O817" s="669"/>
      <c r="P817" s="669"/>
      <c r="Q817" s="669"/>
      <c r="R817" s="669"/>
      <c r="S817" s="669"/>
      <c r="T817" s="669"/>
      <c r="U817" s="669"/>
      <c r="V817" s="669"/>
      <c r="W817" s="669"/>
      <c r="X817" s="669"/>
      <c r="Y817" s="669"/>
    </row>
    <row r="818" spans="1:25" ht="14.25" customHeight="1">
      <c r="A818" s="669"/>
      <c r="B818" s="669"/>
      <c r="C818" s="669"/>
      <c r="D818" s="669"/>
      <c r="E818" s="675"/>
      <c r="F818" s="688"/>
      <c r="G818" s="689"/>
      <c r="H818" s="692"/>
      <c r="I818" s="669"/>
      <c r="J818" s="669"/>
      <c r="K818" s="669"/>
      <c r="L818" s="669"/>
      <c r="M818" s="669"/>
      <c r="N818" s="669"/>
      <c r="O818" s="669"/>
      <c r="P818" s="669"/>
      <c r="Q818" s="669"/>
      <c r="R818" s="669"/>
      <c r="S818" s="669"/>
      <c r="T818" s="669"/>
      <c r="U818" s="669"/>
      <c r="V818" s="669"/>
      <c r="W818" s="669"/>
      <c r="X818" s="669"/>
      <c r="Y818" s="669"/>
    </row>
    <row r="819" spans="1:25" ht="14.25" customHeight="1">
      <c r="A819" s="669"/>
      <c r="B819" s="669"/>
      <c r="C819" s="669"/>
      <c r="D819" s="669"/>
      <c r="E819" s="675"/>
      <c r="F819" s="688"/>
      <c r="G819" s="689"/>
      <c r="H819" s="692"/>
      <c r="I819" s="669"/>
      <c r="J819" s="669"/>
      <c r="K819" s="669"/>
      <c r="L819" s="669"/>
      <c r="M819" s="669"/>
      <c r="N819" s="669"/>
      <c r="O819" s="669"/>
      <c r="P819" s="669"/>
      <c r="Q819" s="669"/>
      <c r="R819" s="669"/>
      <c r="S819" s="669"/>
      <c r="T819" s="669"/>
      <c r="U819" s="669"/>
      <c r="V819" s="669"/>
      <c r="W819" s="669"/>
      <c r="X819" s="669"/>
      <c r="Y819" s="669"/>
    </row>
    <row r="820" spans="1:25" ht="14.25" customHeight="1">
      <c r="A820" s="669"/>
      <c r="B820" s="669"/>
      <c r="C820" s="669"/>
      <c r="D820" s="669"/>
      <c r="E820" s="675"/>
      <c r="F820" s="688"/>
      <c r="G820" s="689"/>
      <c r="H820" s="692"/>
      <c r="I820" s="669"/>
      <c r="J820" s="669"/>
      <c r="K820" s="669"/>
      <c r="L820" s="669"/>
      <c r="M820" s="669"/>
      <c r="N820" s="669"/>
      <c r="O820" s="669"/>
      <c r="P820" s="669"/>
      <c r="Q820" s="669"/>
      <c r="R820" s="669"/>
      <c r="S820" s="669"/>
      <c r="T820" s="669"/>
      <c r="U820" s="669"/>
      <c r="V820" s="669"/>
      <c r="W820" s="669"/>
      <c r="X820" s="669"/>
      <c r="Y820" s="669"/>
    </row>
    <row r="821" spans="1:25" ht="14.25" customHeight="1">
      <c r="A821" s="669"/>
      <c r="B821" s="669"/>
      <c r="C821" s="669"/>
      <c r="D821" s="669"/>
      <c r="E821" s="675"/>
      <c r="F821" s="688"/>
      <c r="G821" s="689"/>
      <c r="H821" s="692"/>
      <c r="I821" s="669"/>
      <c r="J821" s="669"/>
      <c r="K821" s="669"/>
      <c r="L821" s="669"/>
      <c r="M821" s="669"/>
      <c r="N821" s="669"/>
      <c r="O821" s="669"/>
      <c r="P821" s="669"/>
      <c r="Q821" s="669"/>
      <c r="R821" s="669"/>
      <c r="S821" s="669"/>
      <c r="T821" s="669"/>
      <c r="U821" s="669"/>
      <c r="V821" s="669"/>
      <c r="W821" s="669"/>
      <c r="X821" s="669"/>
      <c r="Y821" s="669"/>
    </row>
    <row r="822" spans="1:25" ht="14.25" customHeight="1">
      <c r="A822" s="669"/>
      <c r="B822" s="669"/>
      <c r="C822" s="669"/>
      <c r="D822" s="669"/>
      <c r="E822" s="675"/>
      <c r="F822" s="688"/>
      <c r="G822" s="689"/>
      <c r="H822" s="692"/>
      <c r="I822" s="669"/>
      <c r="J822" s="669"/>
      <c r="K822" s="669"/>
      <c r="L822" s="669"/>
      <c r="M822" s="669"/>
      <c r="N822" s="669"/>
      <c r="O822" s="669"/>
      <c r="P822" s="669"/>
      <c r="Q822" s="669"/>
      <c r="R822" s="669"/>
      <c r="S822" s="669"/>
      <c r="T822" s="669"/>
      <c r="U822" s="669"/>
      <c r="V822" s="669"/>
      <c r="W822" s="669"/>
      <c r="X822" s="669"/>
      <c r="Y822" s="669"/>
    </row>
    <row r="823" spans="1:25" ht="14.25" customHeight="1">
      <c r="A823" s="669"/>
      <c r="B823" s="669"/>
      <c r="C823" s="669"/>
      <c r="D823" s="669"/>
      <c r="E823" s="675"/>
      <c r="F823" s="688"/>
      <c r="G823" s="689"/>
      <c r="H823" s="692"/>
      <c r="I823" s="669"/>
      <c r="J823" s="669"/>
      <c r="K823" s="669"/>
      <c r="L823" s="669"/>
      <c r="M823" s="669"/>
      <c r="N823" s="669"/>
      <c r="O823" s="669"/>
      <c r="P823" s="669"/>
      <c r="Q823" s="669"/>
      <c r="R823" s="669"/>
      <c r="S823" s="669"/>
      <c r="T823" s="669"/>
      <c r="U823" s="669"/>
      <c r="V823" s="669"/>
      <c r="W823" s="669"/>
      <c r="X823" s="669"/>
      <c r="Y823" s="669"/>
    </row>
    <row r="824" spans="1:25" ht="14.25" customHeight="1">
      <c r="A824" s="669"/>
      <c r="B824" s="669"/>
      <c r="C824" s="669"/>
      <c r="D824" s="669"/>
      <c r="E824" s="675"/>
      <c r="F824" s="688"/>
      <c r="G824" s="689"/>
      <c r="H824" s="692"/>
      <c r="I824" s="669"/>
      <c r="J824" s="669"/>
      <c r="K824" s="669"/>
      <c r="L824" s="669"/>
      <c r="M824" s="669"/>
      <c r="N824" s="669"/>
      <c r="O824" s="669"/>
      <c r="P824" s="669"/>
      <c r="Q824" s="669"/>
      <c r="R824" s="669"/>
      <c r="S824" s="669"/>
      <c r="T824" s="669"/>
      <c r="U824" s="669"/>
      <c r="V824" s="669"/>
      <c r="W824" s="669"/>
      <c r="X824" s="669"/>
      <c r="Y824" s="669"/>
    </row>
    <row r="825" spans="1:25" ht="14.25" customHeight="1">
      <c r="A825" s="669"/>
      <c r="B825" s="669"/>
      <c r="C825" s="669"/>
      <c r="D825" s="669"/>
      <c r="E825" s="675"/>
      <c r="F825" s="688"/>
      <c r="G825" s="689"/>
      <c r="H825" s="692"/>
      <c r="I825" s="669"/>
      <c r="J825" s="669"/>
      <c r="K825" s="669"/>
      <c r="L825" s="669"/>
      <c r="M825" s="669"/>
      <c r="N825" s="669"/>
      <c r="O825" s="669"/>
      <c r="P825" s="669"/>
      <c r="Q825" s="669"/>
      <c r="R825" s="669"/>
      <c r="S825" s="669"/>
      <c r="T825" s="669"/>
      <c r="U825" s="669"/>
      <c r="V825" s="669"/>
      <c r="W825" s="669"/>
      <c r="X825" s="669"/>
      <c r="Y825" s="669"/>
    </row>
    <row r="826" spans="1:25" ht="14.25" customHeight="1">
      <c r="A826" s="669"/>
      <c r="B826" s="669"/>
      <c r="C826" s="669"/>
      <c r="D826" s="669"/>
      <c r="E826" s="675"/>
      <c r="F826" s="688"/>
      <c r="G826" s="689"/>
      <c r="H826" s="692"/>
      <c r="I826" s="669"/>
      <c r="J826" s="669"/>
      <c r="K826" s="669"/>
      <c r="L826" s="669"/>
      <c r="M826" s="669"/>
      <c r="N826" s="669"/>
      <c r="O826" s="669"/>
      <c r="P826" s="669"/>
      <c r="Q826" s="669"/>
      <c r="R826" s="669"/>
      <c r="S826" s="669"/>
      <c r="T826" s="669"/>
      <c r="U826" s="669"/>
      <c r="V826" s="669"/>
      <c r="W826" s="669"/>
      <c r="X826" s="669"/>
      <c r="Y826" s="669"/>
    </row>
    <row r="827" spans="1:25" ht="14.25" customHeight="1">
      <c r="A827" s="669"/>
      <c r="B827" s="669"/>
      <c r="C827" s="669"/>
      <c r="D827" s="669"/>
      <c r="E827" s="675"/>
      <c r="F827" s="688"/>
      <c r="G827" s="689"/>
      <c r="H827" s="692"/>
      <c r="I827" s="669"/>
      <c r="J827" s="669"/>
      <c r="K827" s="669"/>
      <c r="L827" s="669"/>
      <c r="M827" s="669"/>
      <c r="N827" s="669"/>
      <c r="O827" s="669"/>
      <c r="P827" s="669"/>
      <c r="Q827" s="669"/>
      <c r="R827" s="669"/>
      <c r="S827" s="669"/>
      <c r="T827" s="669"/>
      <c r="U827" s="669"/>
      <c r="V827" s="669"/>
      <c r="W827" s="669"/>
      <c r="X827" s="669"/>
      <c r="Y827" s="669"/>
    </row>
    <row r="828" spans="1:25" ht="14.25" customHeight="1">
      <c r="A828" s="669"/>
      <c r="B828" s="669"/>
      <c r="C828" s="669"/>
      <c r="D828" s="669"/>
      <c r="E828" s="675"/>
      <c r="F828" s="688"/>
      <c r="G828" s="689"/>
      <c r="H828" s="692"/>
      <c r="I828" s="669"/>
      <c r="J828" s="669"/>
      <c r="K828" s="669"/>
      <c r="L828" s="669"/>
      <c r="M828" s="669"/>
      <c r="N828" s="669"/>
      <c r="O828" s="669"/>
      <c r="P828" s="669"/>
      <c r="Q828" s="669"/>
      <c r="R828" s="669"/>
      <c r="S828" s="669"/>
      <c r="T828" s="669"/>
      <c r="U828" s="669"/>
      <c r="V828" s="669"/>
      <c r="W828" s="669"/>
      <c r="X828" s="669"/>
      <c r="Y828" s="669"/>
    </row>
    <row r="829" spans="1:25" ht="14.25" customHeight="1">
      <c r="A829" s="669"/>
      <c r="B829" s="669"/>
      <c r="C829" s="669"/>
      <c r="D829" s="669"/>
      <c r="E829" s="675"/>
      <c r="F829" s="688"/>
      <c r="G829" s="689"/>
      <c r="H829" s="692"/>
      <c r="I829" s="669"/>
      <c r="J829" s="669"/>
      <c r="K829" s="669"/>
      <c r="L829" s="669"/>
      <c r="M829" s="669"/>
      <c r="N829" s="669"/>
      <c r="O829" s="669"/>
      <c r="P829" s="669"/>
      <c r="Q829" s="669"/>
      <c r="R829" s="669"/>
      <c r="S829" s="669"/>
      <c r="T829" s="669"/>
      <c r="U829" s="669"/>
      <c r="V829" s="669"/>
      <c r="W829" s="669"/>
      <c r="X829" s="669"/>
      <c r="Y829" s="669"/>
    </row>
    <row r="830" spans="1:25" ht="14.25" customHeight="1">
      <c r="A830" s="669"/>
      <c r="B830" s="669"/>
      <c r="C830" s="669"/>
      <c r="D830" s="669"/>
      <c r="E830" s="675"/>
      <c r="F830" s="688"/>
      <c r="G830" s="689"/>
      <c r="H830" s="692"/>
      <c r="I830" s="669"/>
      <c r="J830" s="669"/>
      <c r="K830" s="669"/>
      <c r="L830" s="669"/>
      <c r="M830" s="669"/>
      <c r="N830" s="669"/>
      <c r="O830" s="669"/>
      <c r="P830" s="669"/>
      <c r="Q830" s="669"/>
      <c r="R830" s="669"/>
      <c r="S830" s="669"/>
      <c r="T830" s="669"/>
      <c r="U830" s="669"/>
      <c r="V830" s="669"/>
      <c r="W830" s="669"/>
      <c r="X830" s="669"/>
      <c r="Y830" s="669"/>
    </row>
    <row r="831" spans="1:25" ht="14.25" customHeight="1">
      <c r="A831" s="669"/>
      <c r="B831" s="669"/>
      <c r="C831" s="669"/>
      <c r="D831" s="669"/>
      <c r="E831" s="675"/>
      <c r="F831" s="688"/>
      <c r="G831" s="689"/>
      <c r="H831" s="692"/>
      <c r="I831" s="669"/>
      <c r="J831" s="669"/>
      <c r="K831" s="669"/>
      <c r="L831" s="669"/>
      <c r="M831" s="669"/>
      <c r="N831" s="669"/>
      <c r="O831" s="669"/>
      <c r="P831" s="669"/>
      <c r="Q831" s="669"/>
      <c r="R831" s="669"/>
      <c r="S831" s="669"/>
      <c r="T831" s="669"/>
      <c r="U831" s="669"/>
      <c r="V831" s="669"/>
      <c r="W831" s="669"/>
      <c r="X831" s="669"/>
      <c r="Y831" s="669"/>
    </row>
    <row r="832" spans="1:25" ht="14.25" customHeight="1">
      <c r="A832" s="669"/>
      <c r="B832" s="669"/>
      <c r="C832" s="669"/>
      <c r="D832" s="669"/>
      <c r="E832" s="675"/>
      <c r="F832" s="688"/>
      <c r="G832" s="689"/>
      <c r="H832" s="692"/>
      <c r="I832" s="669"/>
      <c r="J832" s="669"/>
      <c r="K832" s="669"/>
      <c r="L832" s="669"/>
      <c r="M832" s="669"/>
      <c r="N832" s="669"/>
      <c r="O832" s="669"/>
      <c r="P832" s="669"/>
      <c r="Q832" s="669"/>
      <c r="R832" s="669"/>
      <c r="S832" s="669"/>
      <c r="T832" s="669"/>
      <c r="U832" s="669"/>
      <c r="V832" s="669"/>
      <c r="W832" s="669"/>
      <c r="X832" s="669"/>
      <c r="Y832" s="669"/>
    </row>
    <row r="833" spans="1:25" ht="14.25" customHeight="1">
      <c r="A833" s="669"/>
      <c r="B833" s="669"/>
      <c r="C833" s="669"/>
      <c r="D833" s="669"/>
      <c r="E833" s="675"/>
      <c r="F833" s="688"/>
      <c r="G833" s="689"/>
      <c r="H833" s="692"/>
      <c r="I833" s="669"/>
      <c r="J833" s="669"/>
      <c r="K833" s="669"/>
      <c r="L833" s="669"/>
      <c r="M833" s="669"/>
      <c r="N833" s="669"/>
      <c r="O833" s="669"/>
      <c r="P833" s="669"/>
      <c r="Q833" s="669"/>
      <c r="R833" s="669"/>
      <c r="S833" s="669"/>
      <c r="T833" s="669"/>
      <c r="U833" s="669"/>
      <c r="V833" s="669"/>
      <c r="W833" s="669"/>
      <c r="X833" s="669"/>
      <c r="Y833" s="669"/>
    </row>
    <row r="834" spans="1:25" ht="14.25" customHeight="1">
      <c r="A834" s="669"/>
      <c r="B834" s="669"/>
      <c r="C834" s="669"/>
      <c r="D834" s="669"/>
      <c r="E834" s="675"/>
      <c r="F834" s="688"/>
      <c r="G834" s="689"/>
      <c r="H834" s="692"/>
      <c r="I834" s="669"/>
      <c r="J834" s="669"/>
      <c r="K834" s="669"/>
      <c r="L834" s="669"/>
      <c r="M834" s="669"/>
      <c r="N834" s="669"/>
      <c r="O834" s="669"/>
      <c r="P834" s="669"/>
      <c r="Q834" s="669"/>
      <c r="R834" s="669"/>
      <c r="S834" s="669"/>
      <c r="T834" s="669"/>
      <c r="U834" s="669"/>
      <c r="V834" s="669"/>
      <c r="W834" s="669"/>
      <c r="X834" s="669"/>
      <c r="Y834" s="669"/>
    </row>
    <row r="835" spans="1:25" ht="14.25" customHeight="1">
      <c r="A835" s="669"/>
      <c r="B835" s="669"/>
      <c r="C835" s="669"/>
      <c r="D835" s="669"/>
      <c r="E835" s="675"/>
      <c r="F835" s="688"/>
      <c r="G835" s="689"/>
      <c r="H835" s="692"/>
      <c r="I835" s="669"/>
      <c r="J835" s="669"/>
      <c r="K835" s="669"/>
      <c r="L835" s="669"/>
      <c r="M835" s="669"/>
      <c r="N835" s="669"/>
      <c r="O835" s="669"/>
      <c r="P835" s="669"/>
      <c r="Q835" s="669"/>
      <c r="R835" s="669"/>
      <c r="S835" s="669"/>
      <c r="T835" s="669"/>
      <c r="U835" s="669"/>
      <c r="V835" s="669"/>
      <c r="W835" s="669"/>
      <c r="X835" s="669"/>
      <c r="Y835" s="669"/>
    </row>
    <row r="836" spans="1:25" ht="14.25" customHeight="1">
      <c r="A836" s="669"/>
      <c r="B836" s="669"/>
      <c r="C836" s="669"/>
      <c r="D836" s="669"/>
      <c r="E836" s="675"/>
      <c r="F836" s="688"/>
      <c r="G836" s="689"/>
      <c r="H836" s="692"/>
      <c r="I836" s="669"/>
      <c r="J836" s="669"/>
      <c r="K836" s="669"/>
      <c r="L836" s="669"/>
      <c r="M836" s="669"/>
      <c r="N836" s="669"/>
      <c r="O836" s="669"/>
      <c r="P836" s="669"/>
      <c r="Q836" s="669"/>
      <c r="R836" s="669"/>
      <c r="S836" s="669"/>
      <c r="T836" s="669"/>
      <c r="U836" s="669"/>
      <c r="V836" s="669"/>
      <c r="W836" s="669"/>
      <c r="X836" s="669"/>
      <c r="Y836" s="669"/>
    </row>
    <row r="837" spans="1:25" ht="14.25" customHeight="1">
      <c r="A837" s="669"/>
      <c r="B837" s="669"/>
      <c r="C837" s="669"/>
      <c r="D837" s="669"/>
      <c r="E837" s="675"/>
      <c r="F837" s="688"/>
      <c r="G837" s="689"/>
      <c r="H837" s="692"/>
      <c r="I837" s="669"/>
      <c r="J837" s="669"/>
      <c r="K837" s="669"/>
      <c r="L837" s="669"/>
      <c r="M837" s="669"/>
      <c r="N837" s="669"/>
      <c r="O837" s="669"/>
      <c r="P837" s="669"/>
      <c r="Q837" s="669"/>
      <c r="R837" s="669"/>
      <c r="S837" s="669"/>
      <c r="T837" s="669"/>
      <c r="U837" s="669"/>
      <c r="V837" s="669"/>
      <c r="W837" s="669"/>
      <c r="X837" s="669"/>
      <c r="Y837" s="669"/>
    </row>
    <row r="838" spans="1:25" ht="14.25" customHeight="1">
      <c r="A838" s="669"/>
      <c r="B838" s="669"/>
      <c r="C838" s="669"/>
      <c r="D838" s="669"/>
      <c r="E838" s="675"/>
      <c r="F838" s="688"/>
      <c r="G838" s="689"/>
      <c r="H838" s="692"/>
      <c r="I838" s="669"/>
      <c r="J838" s="669"/>
      <c r="K838" s="669"/>
      <c r="L838" s="669"/>
      <c r="M838" s="669"/>
      <c r="N838" s="669"/>
      <c r="O838" s="669"/>
      <c r="P838" s="669"/>
      <c r="Q838" s="669"/>
      <c r="R838" s="669"/>
      <c r="S838" s="669"/>
      <c r="T838" s="669"/>
      <c r="U838" s="669"/>
      <c r="V838" s="669"/>
      <c r="W838" s="669"/>
      <c r="X838" s="669"/>
      <c r="Y838" s="669"/>
    </row>
    <row r="839" spans="1:25" ht="14.25" customHeight="1">
      <c r="A839" s="669"/>
      <c r="B839" s="669"/>
      <c r="C839" s="669"/>
      <c r="D839" s="669"/>
      <c r="E839" s="675"/>
      <c r="F839" s="688"/>
      <c r="G839" s="689"/>
      <c r="H839" s="692"/>
      <c r="I839" s="669"/>
      <c r="J839" s="669"/>
      <c r="K839" s="669"/>
      <c r="L839" s="669"/>
      <c r="M839" s="669"/>
      <c r="N839" s="669"/>
      <c r="O839" s="669"/>
      <c r="P839" s="669"/>
      <c r="Q839" s="669"/>
      <c r="R839" s="669"/>
      <c r="S839" s="669"/>
      <c r="T839" s="669"/>
      <c r="U839" s="669"/>
      <c r="V839" s="669"/>
      <c r="W839" s="669"/>
      <c r="X839" s="669"/>
      <c r="Y839" s="669"/>
    </row>
    <row r="840" spans="1:25" ht="14.25" customHeight="1">
      <c r="A840" s="669"/>
      <c r="B840" s="669"/>
      <c r="C840" s="669"/>
      <c r="D840" s="669"/>
      <c r="E840" s="675"/>
      <c r="F840" s="688"/>
      <c r="G840" s="689"/>
      <c r="H840" s="692"/>
      <c r="I840" s="669"/>
      <c r="J840" s="669"/>
      <c r="K840" s="669"/>
      <c r="L840" s="669"/>
      <c r="M840" s="669"/>
      <c r="N840" s="669"/>
      <c r="O840" s="669"/>
      <c r="P840" s="669"/>
      <c r="Q840" s="669"/>
      <c r="R840" s="669"/>
      <c r="S840" s="669"/>
      <c r="T840" s="669"/>
      <c r="U840" s="669"/>
      <c r="V840" s="669"/>
      <c r="W840" s="669"/>
      <c r="X840" s="669"/>
      <c r="Y840" s="669"/>
    </row>
    <row r="841" spans="1:25" ht="14.25" customHeight="1">
      <c r="A841" s="669"/>
      <c r="B841" s="669"/>
      <c r="C841" s="669"/>
      <c r="D841" s="669"/>
      <c r="E841" s="675"/>
      <c r="F841" s="688"/>
      <c r="G841" s="689"/>
      <c r="H841" s="692"/>
      <c r="I841" s="669"/>
      <c r="J841" s="669"/>
      <c r="K841" s="669"/>
      <c r="L841" s="669"/>
      <c r="M841" s="669"/>
      <c r="N841" s="669"/>
      <c r="O841" s="669"/>
      <c r="P841" s="669"/>
      <c r="Q841" s="669"/>
      <c r="R841" s="669"/>
      <c r="S841" s="669"/>
      <c r="T841" s="669"/>
      <c r="U841" s="669"/>
      <c r="V841" s="669"/>
      <c r="W841" s="669"/>
      <c r="X841" s="669"/>
      <c r="Y841" s="669"/>
    </row>
    <row r="842" spans="1:25" ht="14.25" customHeight="1">
      <c r="A842" s="669"/>
      <c r="B842" s="669"/>
      <c r="C842" s="669"/>
      <c r="D842" s="669"/>
      <c r="E842" s="675"/>
      <c r="F842" s="688"/>
      <c r="G842" s="689"/>
      <c r="H842" s="692"/>
      <c r="I842" s="669"/>
      <c r="J842" s="669"/>
      <c r="K842" s="669"/>
      <c r="L842" s="669"/>
      <c r="M842" s="669"/>
      <c r="N842" s="669"/>
      <c r="O842" s="669"/>
      <c r="P842" s="669"/>
      <c r="Q842" s="669"/>
      <c r="R842" s="669"/>
      <c r="S842" s="669"/>
      <c r="T842" s="669"/>
      <c r="U842" s="669"/>
      <c r="V842" s="669"/>
      <c r="W842" s="669"/>
      <c r="X842" s="669"/>
      <c r="Y842" s="669"/>
    </row>
    <row r="843" spans="1:25" ht="14.25" customHeight="1">
      <c r="A843" s="669"/>
      <c r="B843" s="669"/>
      <c r="C843" s="669"/>
      <c r="D843" s="669"/>
      <c r="E843" s="675"/>
      <c r="F843" s="688"/>
      <c r="G843" s="689"/>
      <c r="H843" s="692"/>
      <c r="I843" s="669"/>
      <c r="J843" s="669"/>
      <c r="K843" s="669"/>
      <c r="L843" s="669"/>
      <c r="M843" s="669"/>
      <c r="N843" s="669"/>
      <c r="O843" s="669"/>
      <c r="P843" s="669"/>
      <c r="Q843" s="669"/>
      <c r="R843" s="669"/>
      <c r="S843" s="669"/>
      <c r="T843" s="669"/>
      <c r="U843" s="669"/>
      <c r="V843" s="669"/>
      <c r="W843" s="669"/>
      <c r="X843" s="669"/>
      <c r="Y843" s="669"/>
    </row>
    <row r="844" spans="1:25" ht="14.25" customHeight="1">
      <c r="A844" s="669"/>
      <c r="B844" s="669"/>
      <c r="C844" s="669"/>
      <c r="D844" s="669"/>
      <c r="E844" s="675"/>
      <c r="F844" s="688"/>
      <c r="G844" s="689"/>
      <c r="H844" s="692"/>
      <c r="I844" s="669"/>
      <c r="J844" s="669"/>
      <c r="K844" s="669"/>
      <c r="L844" s="669"/>
      <c r="M844" s="669"/>
      <c r="N844" s="669"/>
      <c r="O844" s="669"/>
      <c r="P844" s="669"/>
      <c r="Q844" s="669"/>
      <c r="R844" s="669"/>
      <c r="S844" s="669"/>
      <c r="T844" s="669"/>
      <c r="U844" s="669"/>
      <c r="V844" s="669"/>
      <c r="W844" s="669"/>
      <c r="X844" s="669"/>
      <c r="Y844" s="669"/>
    </row>
    <row r="845" spans="1:25" ht="14.25" customHeight="1">
      <c r="A845" s="669"/>
      <c r="B845" s="669"/>
      <c r="C845" s="669"/>
      <c r="D845" s="669"/>
      <c r="E845" s="675"/>
      <c r="F845" s="688"/>
      <c r="G845" s="689"/>
      <c r="H845" s="692"/>
      <c r="I845" s="669"/>
      <c r="J845" s="669"/>
      <c r="K845" s="669"/>
      <c r="L845" s="669"/>
      <c r="M845" s="669"/>
      <c r="N845" s="669"/>
      <c r="O845" s="669"/>
      <c r="P845" s="669"/>
      <c r="Q845" s="669"/>
      <c r="R845" s="669"/>
      <c r="S845" s="669"/>
      <c r="T845" s="669"/>
      <c r="U845" s="669"/>
      <c r="V845" s="669"/>
      <c r="W845" s="669"/>
      <c r="X845" s="669"/>
      <c r="Y845" s="669"/>
    </row>
    <row r="846" spans="1:25" ht="14.25" customHeight="1">
      <c r="A846" s="669"/>
      <c r="B846" s="669"/>
      <c r="C846" s="669"/>
      <c r="D846" s="669"/>
      <c r="E846" s="675"/>
      <c r="F846" s="688"/>
      <c r="G846" s="689"/>
      <c r="H846" s="692"/>
      <c r="I846" s="669"/>
      <c r="J846" s="669"/>
      <c r="K846" s="669"/>
      <c r="L846" s="669"/>
      <c r="M846" s="669"/>
      <c r="N846" s="669"/>
      <c r="O846" s="669"/>
      <c r="P846" s="669"/>
      <c r="Q846" s="669"/>
      <c r="R846" s="669"/>
      <c r="S846" s="669"/>
      <c r="T846" s="669"/>
      <c r="U846" s="669"/>
      <c r="V846" s="669"/>
      <c r="W846" s="669"/>
      <c r="X846" s="669"/>
      <c r="Y846" s="669"/>
    </row>
    <row r="847" spans="1:25" ht="14.25" customHeight="1">
      <c r="A847" s="669"/>
      <c r="B847" s="669"/>
      <c r="C847" s="669"/>
      <c r="D847" s="669"/>
      <c r="E847" s="675"/>
      <c r="F847" s="688"/>
      <c r="G847" s="689"/>
      <c r="H847" s="692"/>
      <c r="I847" s="669"/>
      <c r="J847" s="669"/>
      <c r="K847" s="669"/>
      <c r="L847" s="669"/>
      <c r="M847" s="669"/>
      <c r="N847" s="669"/>
      <c r="O847" s="669"/>
      <c r="P847" s="669"/>
      <c r="Q847" s="669"/>
      <c r="R847" s="669"/>
      <c r="S847" s="669"/>
      <c r="T847" s="669"/>
      <c r="U847" s="669"/>
      <c r="V847" s="669"/>
      <c r="W847" s="669"/>
      <c r="X847" s="669"/>
      <c r="Y847" s="669"/>
    </row>
    <row r="848" spans="1:25" ht="14.25" customHeight="1">
      <c r="A848" s="669"/>
      <c r="B848" s="669"/>
      <c r="C848" s="669"/>
      <c r="D848" s="669"/>
      <c r="E848" s="675"/>
      <c r="F848" s="688"/>
      <c r="G848" s="689"/>
      <c r="H848" s="692"/>
      <c r="I848" s="669"/>
      <c r="J848" s="669"/>
      <c r="K848" s="669"/>
      <c r="L848" s="669"/>
      <c r="M848" s="669"/>
      <c r="N848" s="669"/>
      <c r="O848" s="669"/>
      <c r="P848" s="669"/>
      <c r="Q848" s="669"/>
      <c r="R848" s="669"/>
      <c r="S848" s="669"/>
      <c r="T848" s="669"/>
      <c r="U848" s="669"/>
      <c r="V848" s="669"/>
      <c r="W848" s="669"/>
      <c r="X848" s="669"/>
      <c r="Y848" s="669"/>
    </row>
    <row r="849" spans="1:25" ht="14.25" customHeight="1">
      <c r="A849" s="669"/>
      <c r="B849" s="669"/>
      <c r="C849" s="669"/>
      <c r="D849" s="669"/>
      <c r="E849" s="675"/>
      <c r="F849" s="688"/>
      <c r="G849" s="689"/>
      <c r="H849" s="692"/>
      <c r="I849" s="669"/>
      <c r="J849" s="669"/>
      <c r="K849" s="669"/>
      <c r="L849" s="669"/>
      <c r="M849" s="669"/>
      <c r="N849" s="669"/>
      <c r="O849" s="669"/>
      <c r="P849" s="669"/>
      <c r="Q849" s="669"/>
      <c r="R849" s="669"/>
      <c r="S849" s="669"/>
      <c r="T849" s="669"/>
      <c r="U849" s="669"/>
      <c r="V849" s="669"/>
      <c r="W849" s="669"/>
      <c r="X849" s="669"/>
      <c r="Y849" s="669"/>
    </row>
    <row r="850" spans="1:25" ht="14.25" customHeight="1">
      <c r="A850" s="669"/>
      <c r="B850" s="669"/>
      <c r="C850" s="669"/>
      <c r="D850" s="669"/>
      <c r="E850" s="675"/>
      <c r="F850" s="688"/>
      <c r="G850" s="689"/>
      <c r="H850" s="692"/>
      <c r="I850" s="669"/>
      <c r="J850" s="669"/>
      <c r="K850" s="669"/>
      <c r="L850" s="669"/>
      <c r="M850" s="669"/>
      <c r="N850" s="669"/>
      <c r="O850" s="669"/>
      <c r="P850" s="669"/>
      <c r="Q850" s="669"/>
      <c r="R850" s="669"/>
      <c r="S850" s="669"/>
      <c r="T850" s="669"/>
      <c r="U850" s="669"/>
      <c r="V850" s="669"/>
      <c r="W850" s="669"/>
      <c r="X850" s="669"/>
      <c r="Y850" s="669"/>
    </row>
    <row r="851" spans="1:25" ht="14.25" customHeight="1">
      <c r="A851" s="669"/>
      <c r="B851" s="669"/>
      <c r="C851" s="669"/>
      <c r="D851" s="669"/>
      <c r="E851" s="675"/>
      <c r="F851" s="688"/>
      <c r="G851" s="689"/>
      <c r="H851" s="692"/>
      <c r="I851" s="669"/>
      <c r="J851" s="669"/>
      <c r="K851" s="669"/>
      <c r="L851" s="669"/>
      <c r="M851" s="669"/>
      <c r="N851" s="669"/>
      <c r="O851" s="669"/>
      <c r="P851" s="669"/>
      <c r="Q851" s="669"/>
      <c r="R851" s="669"/>
      <c r="S851" s="669"/>
      <c r="T851" s="669"/>
      <c r="U851" s="669"/>
      <c r="V851" s="669"/>
      <c r="W851" s="669"/>
      <c r="X851" s="669"/>
      <c r="Y851" s="669"/>
    </row>
    <row r="852" spans="1:25" ht="14.25" customHeight="1">
      <c r="A852" s="669"/>
      <c r="B852" s="669"/>
      <c r="C852" s="669"/>
      <c r="D852" s="669"/>
      <c r="E852" s="675"/>
      <c r="F852" s="688"/>
      <c r="G852" s="689"/>
      <c r="H852" s="692"/>
      <c r="I852" s="669"/>
      <c r="J852" s="669"/>
      <c r="K852" s="669"/>
      <c r="L852" s="669"/>
      <c r="M852" s="669"/>
      <c r="N852" s="669"/>
      <c r="O852" s="669"/>
      <c r="P852" s="669"/>
      <c r="Q852" s="669"/>
      <c r="R852" s="669"/>
      <c r="S852" s="669"/>
      <c r="T852" s="669"/>
      <c r="U852" s="669"/>
      <c r="V852" s="669"/>
      <c r="W852" s="669"/>
      <c r="X852" s="669"/>
      <c r="Y852" s="669"/>
    </row>
    <row r="853" spans="1:25" ht="14.25" customHeight="1">
      <c r="A853" s="669"/>
      <c r="B853" s="669"/>
      <c r="C853" s="669"/>
      <c r="D853" s="669"/>
      <c r="E853" s="675"/>
      <c r="F853" s="688"/>
      <c r="G853" s="689"/>
      <c r="H853" s="692"/>
      <c r="I853" s="669"/>
      <c r="J853" s="669"/>
      <c r="K853" s="669"/>
      <c r="L853" s="669"/>
      <c r="M853" s="669"/>
      <c r="N853" s="669"/>
      <c r="O853" s="669"/>
      <c r="P853" s="669"/>
      <c r="Q853" s="669"/>
      <c r="R853" s="669"/>
      <c r="S853" s="669"/>
      <c r="T853" s="669"/>
      <c r="U853" s="669"/>
      <c r="V853" s="669"/>
      <c r="W853" s="669"/>
      <c r="X853" s="669"/>
      <c r="Y853" s="669"/>
    </row>
    <row r="854" spans="1:25" ht="14.25" customHeight="1">
      <c r="A854" s="669"/>
      <c r="B854" s="669"/>
      <c r="C854" s="669"/>
      <c r="D854" s="669"/>
      <c r="E854" s="675"/>
      <c r="F854" s="688"/>
      <c r="G854" s="689"/>
      <c r="H854" s="692"/>
      <c r="I854" s="669"/>
      <c r="J854" s="669"/>
      <c r="K854" s="669"/>
      <c r="L854" s="669"/>
      <c r="M854" s="669"/>
      <c r="N854" s="669"/>
      <c r="O854" s="669"/>
      <c r="P854" s="669"/>
      <c r="Q854" s="669"/>
      <c r="R854" s="669"/>
      <c r="S854" s="669"/>
      <c r="T854" s="669"/>
      <c r="U854" s="669"/>
      <c r="V854" s="669"/>
      <c r="W854" s="669"/>
      <c r="X854" s="669"/>
      <c r="Y854" s="669"/>
    </row>
    <row r="855" spans="1:25" ht="14.25" customHeight="1">
      <c r="A855" s="669"/>
      <c r="B855" s="669"/>
      <c r="C855" s="669"/>
      <c r="D855" s="669"/>
      <c r="E855" s="675"/>
      <c r="F855" s="688"/>
      <c r="G855" s="689"/>
      <c r="H855" s="692"/>
      <c r="I855" s="669"/>
      <c r="J855" s="669"/>
      <c r="K855" s="669"/>
      <c r="L855" s="669"/>
      <c r="M855" s="669"/>
      <c r="N855" s="669"/>
      <c r="O855" s="669"/>
      <c r="P855" s="669"/>
      <c r="Q855" s="669"/>
      <c r="R855" s="669"/>
      <c r="S855" s="669"/>
      <c r="T855" s="669"/>
      <c r="U855" s="669"/>
      <c r="V855" s="669"/>
      <c r="W855" s="669"/>
      <c r="X855" s="669"/>
      <c r="Y855" s="669"/>
    </row>
    <row r="856" spans="1:25" ht="14.25" customHeight="1">
      <c r="A856" s="669"/>
      <c r="B856" s="669"/>
      <c r="C856" s="669"/>
      <c r="D856" s="669"/>
      <c r="E856" s="675"/>
      <c r="F856" s="688"/>
      <c r="G856" s="689"/>
      <c r="H856" s="692"/>
      <c r="I856" s="669"/>
      <c r="J856" s="669"/>
      <c r="K856" s="669"/>
      <c r="L856" s="669"/>
      <c r="M856" s="669"/>
      <c r="N856" s="669"/>
      <c r="O856" s="669"/>
      <c r="P856" s="669"/>
      <c r="Q856" s="669"/>
      <c r="R856" s="669"/>
      <c r="S856" s="669"/>
      <c r="T856" s="669"/>
      <c r="U856" s="669"/>
      <c r="V856" s="669"/>
      <c r="W856" s="669"/>
      <c r="X856" s="669"/>
      <c r="Y856" s="669"/>
    </row>
    <row r="857" spans="1:25" ht="14.25" customHeight="1">
      <c r="A857" s="669"/>
      <c r="B857" s="669"/>
      <c r="C857" s="669"/>
      <c r="D857" s="669"/>
      <c r="E857" s="675"/>
      <c r="F857" s="688"/>
      <c r="G857" s="689"/>
      <c r="H857" s="692"/>
      <c r="I857" s="669"/>
      <c r="J857" s="669"/>
      <c r="K857" s="669"/>
      <c r="L857" s="669"/>
      <c r="M857" s="669"/>
      <c r="N857" s="669"/>
      <c r="O857" s="669"/>
      <c r="P857" s="669"/>
      <c r="Q857" s="669"/>
      <c r="R857" s="669"/>
      <c r="S857" s="669"/>
      <c r="T857" s="669"/>
      <c r="U857" s="669"/>
      <c r="V857" s="669"/>
      <c r="W857" s="669"/>
      <c r="X857" s="669"/>
      <c r="Y857" s="669"/>
    </row>
    <row r="858" spans="1:25" ht="14.25" customHeight="1">
      <c r="A858" s="669"/>
      <c r="B858" s="669"/>
      <c r="C858" s="669"/>
      <c r="D858" s="669"/>
      <c r="E858" s="675"/>
      <c r="F858" s="688"/>
      <c r="G858" s="689"/>
      <c r="H858" s="692"/>
      <c r="I858" s="669"/>
      <c r="J858" s="669"/>
      <c r="K858" s="669"/>
      <c r="L858" s="669"/>
      <c r="M858" s="669"/>
      <c r="N858" s="669"/>
      <c r="O858" s="669"/>
      <c r="P858" s="669"/>
      <c r="Q858" s="669"/>
      <c r="R858" s="669"/>
      <c r="S858" s="669"/>
      <c r="T858" s="669"/>
      <c r="U858" s="669"/>
      <c r="V858" s="669"/>
      <c r="W858" s="669"/>
      <c r="X858" s="669"/>
      <c r="Y858" s="669"/>
    </row>
    <row r="859" spans="1:25" ht="14.25" customHeight="1">
      <c r="A859" s="669"/>
      <c r="B859" s="669"/>
      <c r="C859" s="669"/>
      <c r="D859" s="669"/>
      <c r="E859" s="675"/>
      <c r="F859" s="688"/>
      <c r="G859" s="689"/>
      <c r="H859" s="692"/>
      <c r="I859" s="669"/>
      <c r="J859" s="669"/>
      <c r="K859" s="669"/>
      <c r="L859" s="669"/>
      <c r="M859" s="669"/>
      <c r="N859" s="669"/>
      <c r="O859" s="669"/>
      <c r="P859" s="669"/>
      <c r="Q859" s="669"/>
      <c r="R859" s="669"/>
      <c r="S859" s="669"/>
      <c r="T859" s="669"/>
      <c r="U859" s="669"/>
      <c r="V859" s="669"/>
      <c r="W859" s="669"/>
      <c r="X859" s="669"/>
      <c r="Y859" s="669"/>
    </row>
    <row r="860" spans="1:25" ht="14.25" customHeight="1">
      <c r="A860" s="669"/>
      <c r="B860" s="669"/>
      <c r="C860" s="669"/>
      <c r="D860" s="669"/>
      <c r="E860" s="675"/>
      <c r="F860" s="688"/>
      <c r="G860" s="689"/>
      <c r="H860" s="692"/>
      <c r="I860" s="669"/>
      <c r="J860" s="669"/>
      <c r="K860" s="669"/>
      <c r="L860" s="669"/>
      <c r="M860" s="669"/>
      <c r="N860" s="669"/>
      <c r="O860" s="669"/>
      <c r="P860" s="669"/>
      <c r="Q860" s="669"/>
      <c r="R860" s="669"/>
      <c r="S860" s="669"/>
      <c r="T860" s="669"/>
      <c r="U860" s="669"/>
      <c r="V860" s="669"/>
      <c r="W860" s="669"/>
      <c r="X860" s="669"/>
      <c r="Y860" s="669"/>
    </row>
    <row r="861" spans="1:25" ht="14.25" customHeight="1">
      <c r="A861" s="669"/>
      <c r="B861" s="669"/>
      <c r="C861" s="669"/>
      <c r="D861" s="669"/>
      <c r="E861" s="675"/>
      <c r="F861" s="688"/>
      <c r="G861" s="689"/>
      <c r="H861" s="692"/>
      <c r="I861" s="669"/>
      <c r="J861" s="669"/>
      <c r="K861" s="669"/>
      <c r="L861" s="669"/>
      <c r="M861" s="669"/>
      <c r="N861" s="669"/>
      <c r="O861" s="669"/>
      <c r="P861" s="669"/>
      <c r="Q861" s="669"/>
      <c r="R861" s="669"/>
      <c r="S861" s="669"/>
      <c r="T861" s="669"/>
      <c r="U861" s="669"/>
      <c r="V861" s="669"/>
      <c r="W861" s="669"/>
      <c r="X861" s="669"/>
      <c r="Y861" s="669"/>
    </row>
    <row r="862" spans="1:25" ht="14.25" customHeight="1">
      <c r="A862" s="669"/>
      <c r="B862" s="669"/>
      <c r="C862" s="669"/>
      <c r="D862" s="669"/>
      <c r="E862" s="675"/>
      <c r="F862" s="688"/>
      <c r="G862" s="689"/>
      <c r="H862" s="692"/>
      <c r="I862" s="669"/>
      <c r="J862" s="669"/>
      <c r="K862" s="669"/>
      <c r="L862" s="669"/>
      <c r="M862" s="669"/>
      <c r="N862" s="669"/>
      <c r="O862" s="669"/>
      <c r="P862" s="669"/>
      <c r="Q862" s="669"/>
      <c r="R862" s="669"/>
      <c r="S862" s="669"/>
      <c r="T862" s="669"/>
      <c r="U862" s="669"/>
      <c r="V862" s="669"/>
      <c r="W862" s="669"/>
      <c r="X862" s="669"/>
      <c r="Y862" s="669"/>
    </row>
    <row r="863" spans="1:25" ht="14.25" customHeight="1">
      <c r="A863" s="669"/>
      <c r="B863" s="669"/>
      <c r="C863" s="669"/>
      <c r="D863" s="669"/>
      <c r="E863" s="675"/>
      <c r="F863" s="688"/>
      <c r="G863" s="689"/>
      <c r="H863" s="692"/>
      <c r="I863" s="669"/>
      <c r="J863" s="669"/>
      <c r="K863" s="669"/>
      <c r="L863" s="669"/>
      <c r="M863" s="669"/>
      <c r="N863" s="669"/>
      <c r="O863" s="669"/>
      <c r="P863" s="669"/>
      <c r="Q863" s="669"/>
      <c r="R863" s="669"/>
      <c r="S863" s="669"/>
      <c r="T863" s="669"/>
      <c r="U863" s="669"/>
      <c r="V863" s="669"/>
      <c r="W863" s="669"/>
      <c r="X863" s="669"/>
      <c r="Y863" s="669"/>
    </row>
    <row r="864" spans="1:25" ht="14.25" customHeight="1">
      <c r="A864" s="669"/>
      <c r="B864" s="669"/>
      <c r="C864" s="669"/>
      <c r="D864" s="669"/>
      <c r="E864" s="675"/>
      <c r="F864" s="688"/>
      <c r="G864" s="689"/>
      <c r="H864" s="692"/>
      <c r="I864" s="669"/>
      <c r="J864" s="669"/>
      <c r="K864" s="669"/>
      <c r="L864" s="669"/>
      <c r="M864" s="669"/>
      <c r="N864" s="669"/>
      <c r="O864" s="669"/>
      <c r="P864" s="669"/>
      <c r="Q864" s="669"/>
      <c r="R864" s="669"/>
      <c r="S864" s="669"/>
      <c r="T864" s="669"/>
      <c r="U864" s="669"/>
      <c r="V864" s="669"/>
      <c r="W864" s="669"/>
      <c r="X864" s="669"/>
      <c r="Y864" s="669"/>
    </row>
    <row r="865" spans="1:25" ht="14.25" customHeight="1">
      <c r="A865" s="669"/>
      <c r="B865" s="669"/>
      <c r="C865" s="669"/>
      <c r="D865" s="669"/>
      <c r="E865" s="675"/>
      <c r="F865" s="688"/>
      <c r="G865" s="689"/>
      <c r="H865" s="692"/>
      <c r="I865" s="669"/>
      <c r="J865" s="669"/>
      <c r="K865" s="669"/>
      <c r="L865" s="669"/>
      <c r="M865" s="669"/>
      <c r="N865" s="669"/>
      <c r="O865" s="669"/>
      <c r="P865" s="669"/>
      <c r="Q865" s="669"/>
      <c r="R865" s="669"/>
      <c r="S865" s="669"/>
      <c r="T865" s="669"/>
      <c r="U865" s="669"/>
      <c r="V865" s="669"/>
      <c r="W865" s="669"/>
      <c r="X865" s="669"/>
      <c r="Y865" s="669"/>
    </row>
    <row r="866" spans="1:25" ht="14.25" customHeight="1">
      <c r="A866" s="669"/>
      <c r="B866" s="669"/>
      <c r="C866" s="669"/>
      <c r="D866" s="669"/>
      <c r="E866" s="675"/>
      <c r="F866" s="688"/>
      <c r="G866" s="689"/>
      <c r="H866" s="692"/>
      <c r="I866" s="669"/>
      <c r="J866" s="669"/>
      <c r="K866" s="669"/>
      <c r="L866" s="669"/>
      <c r="M866" s="669"/>
      <c r="N866" s="669"/>
      <c r="O866" s="669"/>
      <c r="P866" s="669"/>
      <c r="Q866" s="669"/>
      <c r="R866" s="669"/>
      <c r="S866" s="669"/>
      <c r="T866" s="669"/>
      <c r="U866" s="669"/>
      <c r="V866" s="669"/>
      <c r="W866" s="669"/>
      <c r="X866" s="669"/>
      <c r="Y866" s="669"/>
    </row>
    <row r="867" spans="1:25" ht="14.25" customHeight="1">
      <c r="A867" s="669"/>
      <c r="B867" s="669"/>
      <c r="C867" s="669"/>
      <c r="D867" s="669"/>
      <c r="E867" s="675"/>
      <c r="F867" s="688"/>
      <c r="G867" s="689"/>
      <c r="H867" s="692"/>
      <c r="I867" s="669"/>
      <c r="J867" s="669"/>
      <c r="K867" s="669"/>
      <c r="L867" s="669"/>
      <c r="M867" s="669"/>
      <c r="N867" s="669"/>
      <c r="O867" s="669"/>
      <c r="P867" s="669"/>
      <c r="Q867" s="669"/>
      <c r="R867" s="669"/>
      <c r="S867" s="669"/>
      <c r="T867" s="669"/>
      <c r="U867" s="669"/>
      <c r="V867" s="669"/>
      <c r="W867" s="669"/>
      <c r="X867" s="669"/>
      <c r="Y867" s="669"/>
    </row>
    <row r="868" spans="1:25" ht="14.25" customHeight="1">
      <c r="A868" s="669"/>
      <c r="B868" s="669"/>
      <c r="C868" s="669"/>
      <c r="D868" s="669"/>
      <c r="E868" s="675"/>
      <c r="F868" s="688"/>
      <c r="G868" s="689"/>
      <c r="H868" s="692"/>
      <c r="I868" s="669"/>
      <c r="J868" s="669"/>
      <c r="K868" s="669"/>
      <c r="L868" s="669"/>
      <c r="M868" s="669"/>
      <c r="N868" s="669"/>
      <c r="O868" s="669"/>
      <c r="P868" s="669"/>
      <c r="Q868" s="669"/>
      <c r="R868" s="669"/>
      <c r="S868" s="669"/>
      <c r="T868" s="669"/>
      <c r="U868" s="669"/>
      <c r="V868" s="669"/>
      <c r="W868" s="669"/>
      <c r="X868" s="669"/>
      <c r="Y868" s="669"/>
    </row>
    <row r="869" spans="1:25" ht="14.25" customHeight="1">
      <c r="A869" s="669"/>
      <c r="B869" s="669"/>
      <c r="C869" s="669"/>
      <c r="D869" s="669"/>
      <c r="E869" s="675"/>
      <c r="F869" s="688"/>
      <c r="G869" s="689"/>
      <c r="H869" s="692"/>
      <c r="I869" s="669"/>
      <c r="J869" s="669"/>
      <c r="K869" s="669"/>
      <c r="L869" s="669"/>
      <c r="M869" s="669"/>
      <c r="N869" s="669"/>
      <c r="O869" s="669"/>
      <c r="P869" s="669"/>
      <c r="Q869" s="669"/>
      <c r="R869" s="669"/>
      <c r="S869" s="669"/>
      <c r="T869" s="669"/>
      <c r="U869" s="669"/>
      <c r="V869" s="669"/>
      <c r="W869" s="669"/>
      <c r="X869" s="669"/>
      <c r="Y869" s="669"/>
    </row>
    <row r="870" spans="1:25" ht="14.25" customHeight="1">
      <c r="A870" s="669"/>
      <c r="B870" s="669"/>
      <c r="C870" s="669"/>
      <c r="D870" s="669"/>
      <c r="E870" s="675"/>
      <c r="F870" s="688"/>
      <c r="G870" s="689"/>
      <c r="H870" s="692"/>
      <c r="I870" s="669"/>
      <c r="J870" s="669"/>
      <c r="K870" s="669"/>
      <c r="L870" s="669"/>
      <c r="M870" s="669"/>
      <c r="N870" s="669"/>
      <c r="O870" s="669"/>
      <c r="P870" s="669"/>
      <c r="Q870" s="669"/>
      <c r="R870" s="669"/>
      <c r="S870" s="669"/>
      <c r="T870" s="669"/>
      <c r="U870" s="669"/>
      <c r="V870" s="669"/>
      <c r="W870" s="669"/>
      <c r="X870" s="669"/>
      <c r="Y870" s="669"/>
    </row>
    <row r="871" spans="1:25" ht="14.25" customHeight="1">
      <c r="A871" s="669"/>
      <c r="B871" s="669"/>
      <c r="C871" s="669"/>
      <c r="D871" s="669"/>
      <c r="E871" s="675"/>
      <c r="F871" s="688"/>
      <c r="G871" s="689"/>
      <c r="H871" s="692"/>
      <c r="I871" s="669"/>
      <c r="J871" s="669"/>
      <c r="K871" s="669"/>
      <c r="L871" s="669"/>
      <c r="M871" s="669"/>
      <c r="N871" s="669"/>
      <c r="O871" s="669"/>
      <c r="P871" s="669"/>
      <c r="Q871" s="669"/>
      <c r="R871" s="669"/>
      <c r="S871" s="669"/>
      <c r="T871" s="669"/>
      <c r="U871" s="669"/>
      <c r="V871" s="669"/>
      <c r="W871" s="669"/>
      <c r="X871" s="669"/>
      <c r="Y871" s="669"/>
    </row>
    <row r="872" spans="1:25" ht="14.25" customHeight="1">
      <c r="A872" s="669"/>
      <c r="B872" s="669"/>
      <c r="C872" s="669"/>
      <c r="D872" s="669"/>
      <c r="E872" s="675"/>
      <c r="F872" s="688"/>
      <c r="G872" s="689"/>
      <c r="H872" s="692"/>
      <c r="I872" s="669"/>
      <c r="J872" s="669"/>
      <c r="K872" s="669"/>
      <c r="L872" s="669"/>
      <c r="M872" s="669"/>
      <c r="N872" s="669"/>
      <c r="O872" s="669"/>
      <c r="P872" s="669"/>
      <c r="Q872" s="669"/>
      <c r="R872" s="669"/>
      <c r="S872" s="669"/>
      <c r="T872" s="669"/>
      <c r="U872" s="669"/>
      <c r="V872" s="669"/>
      <c r="W872" s="669"/>
      <c r="X872" s="669"/>
      <c r="Y872" s="669"/>
    </row>
    <row r="873" spans="1:25" ht="14.25" customHeight="1">
      <c r="A873" s="669"/>
      <c r="B873" s="669"/>
      <c r="C873" s="669"/>
      <c r="D873" s="669"/>
      <c r="E873" s="675"/>
      <c r="F873" s="688"/>
      <c r="G873" s="689"/>
      <c r="H873" s="692"/>
      <c r="I873" s="669"/>
      <c r="J873" s="669"/>
      <c r="K873" s="669"/>
      <c r="L873" s="669"/>
      <c r="M873" s="669"/>
      <c r="N873" s="669"/>
      <c r="O873" s="669"/>
      <c r="P873" s="669"/>
      <c r="Q873" s="669"/>
      <c r="R873" s="669"/>
      <c r="S873" s="669"/>
      <c r="T873" s="669"/>
      <c r="U873" s="669"/>
      <c r="V873" s="669"/>
      <c r="W873" s="669"/>
      <c r="X873" s="669"/>
      <c r="Y873" s="669"/>
    </row>
    <row r="874" spans="1:25" ht="14.25" customHeight="1">
      <c r="A874" s="669"/>
      <c r="B874" s="669"/>
      <c r="C874" s="669"/>
      <c r="D874" s="669"/>
      <c r="E874" s="675"/>
      <c r="F874" s="688"/>
      <c r="G874" s="689"/>
      <c r="H874" s="692"/>
      <c r="I874" s="669"/>
      <c r="J874" s="669"/>
      <c r="K874" s="669"/>
      <c r="L874" s="669"/>
      <c r="M874" s="669"/>
      <c r="N874" s="669"/>
      <c r="O874" s="669"/>
      <c r="P874" s="669"/>
      <c r="Q874" s="669"/>
      <c r="R874" s="669"/>
      <c r="S874" s="669"/>
      <c r="T874" s="669"/>
      <c r="U874" s="669"/>
      <c r="V874" s="669"/>
      <c r="W874" s="669"/>
      <c r="X874" s="669"/>
      <c r="Y874" s="669"/>
    </row>
    <row r="875" spans="1:25" ht="14.25" customHeight="1">
      <c r="A875" s="669"/>
      <c r="B875" s="669"/>
      <c r="C875" s="669"/>
      <c r="D875" s="669"/>
      <c r="E875" s="675"/>
      <c r="F875" s="688"/>
      <c r="G875" s="689"/>
      <c r="H875" s="692"/>
      <c r="I875" s="669"/>
      <c r="J875" s="669"/>
      <c r="K875" s="669"/>
      <c r="L875" s="669"/>
      <c r="M875" s="669"/>
      <c r="N875" s="669"/>
      <c r="O875" s="669"/>
      <c r="P875" s="669"/>
      <c r="Q875" s="669"/>
      <c r="R875" s="669"/>
      <c r="S875" s="669"/>
      <c r="T875" s="669"/>
      <c r="U875" s="669"/>
      <c r="V875" s="669"/>
      <c r="W875" s="669"/>
      <c r="X875" s="669"/>
      <c r="Y875" s="669"/>
    </row>
    <row r="876" spans="1:25" ht="14.25" customHeight="1">
      <c r="A876" s="669"/>
      <c r="B876" s="669"/>
      <c r="C876" s="669"/>
      <c r="D876" s="669"/>
      <c r="E876" s="675"/>
      <c r="F876" s="688"/>
      <c r="G876" s="689"/>
      <c r="H876" s="692"/>
      <c r="I876" s="669"/>
      <c r="J876" s="669"/>
      <c r="K876" s="669"/>
      <c r="L876" s="669"/>
      <c r="M876" s="669"/>
      <c r="N876" s="669"/>
      <c r="O876" s="669"/>
      <c r="P876" s="669"/>
      <c r="Q876" s="669"/>
      <c r="R876" s="669"/>
      <c r="S876" s="669"/>
      <c r="T876" s="669"/>
      <c r="U876" s="669"/>
      <c r="V876" s="669"/>
      <c r="W876" s="669"/>
      <c r="X876" s="669"/>
      <c r="Y876" s="669"/>
    </row>
    <row r="877" spans="1:25" ht="14.25" customHeight="1">
      <c r="A877" s="669"/>
      <c r="B877" s="669"/>
      <c r="C877" s="669"/>
      <c r="D877" s="669"/>
      <c r="E877" s="675"/>
      <c r="F877" s="688"/>
      <c r="G877" s="689"/>
      <c r="H877" s="692"/>
      <c r="I877" s="669"/>
      <c r="J877" s="669"/>
      <c r="K877" s="669"/>
      <c r="L877" s="669"/>
      <c r="M877" s="669"/>
      <c r="N877" s="669"/>
      <c r="O877" s="669"/>
      <c r="P877" s="669"/>
      <c r="Q877" s="669"/>
      <c r="R877" s="669"/>
      <c r="S877" s="669"/>
      <c r="T877" s="669"/>
      <c r="U877" s="669"/>
      <c r="V877" s="669"/>
      <c r="W877" s="669"/>
      <c r="X877" s="669"/>
      <c r="Y877" s="669"/>
    </row>
    <row r="878" spans="1:25" ht="14.25" customHeight="1">
      <c r="A878" s="669"/>
      <c r="B878" s="669"/>
      <c r="C878" s="669"/>
      <c r="D878" s="669"/>
      <c r="E878" s="675"/>
      <c r="F878" s="688"/>
      <c r="G878" s="689"/>
      <c r="H878" s="692"/>
      <c r="I878" s="669"/>
      <c r="J878" s="669"/>
      <c r="K878" s="669"/>
      <c r="L878" s="669"/>
      <c r="M878" s="669"/>
      <c r="N878" s="669"/>
      <c r="O878" s="669"/>
      <c r="P878" s="669"/>
      <c r="Q878" s="669"/>
      <c r="R878" s="669"/>
      <c r="S878" s="669"/>
      <c r="T878" s="669"/>
      <c r="U878" s="669"/>
      <c r="V878" s="669"/>
      <c r="W878" s="669"/>
      <c r="X878" s="669"/>
      <c r="Y878" s="669"/>
    </row>
    <row r="879" spans="1:25" ht="14.25" customHeight="1">
      <c r="A879" s="669"/>
      <c r="B879" s="669"/>
      <c r="C879" s="669"/>
      <c r="D879" s="669"/>
      <c r="E879" s="675"/>
      <c r="F879" s="688"/>
      <c r="G879" s="689"/>
      <c r="H879" s="692"/>
      <c r="I879" s="669"/>
      <c r="J879" s="669"/>
      <c r="K879" s="669"/>
      <c r="L879" s="669"/>
      <c r="M879" s="669"/>
      <c r="N879" s="669"/>
      <c r="O879" s="669"/>
      <c r="P879" s="669"/>
      <c r="Q879" s="669"/>
      <c r="R879" s="669"/>
      <c r="S879" s="669"/>
      <c r="T879" s="669"/>
      <c r="U879" s="669"/>
      <c r="V879" s="669"/>
      <c r="W879" s="669"/>
      <c r="X879" s="669"/>
      <c r="Y879" s="669"/>
    </row>
    <row r="880" spans="1:25" ht="14.25" customHeight="1">
      <c r="A880" s="669"/>
      <c r="B880" s="669"/>
      <c r="C880" s="669"/>
      <c r="D880" s="669"/>
      <c r="E880" s="675"/>
      <c r="F880" s="688"/>
      <c r="G880" s="689"/>
      <c r="H880" s="692"/>
      <c r="I880" s="669"/>
      <c r="J880" s="669"/>
      <c r="K880" s="669"/>
      <c r="L880" s="669"/>
      <c r="M880" s="669"/>
      <c r="N880" s="669"/>
      <c r="O880" s="669"/>
      <c r="P880" s="669"/>
      <c r="Q880" s="669"/>
      <c r="R880" s="669"/>
      <c r="S880" s="669"/>
      <c r="T880" s="669"/>
      <c r="U880" s="669"/>
      <c r="V880" s="669"/>
      <c r="W880" s="669"/>
      <c r="X880" s="669"/>
      <c r="Y880" s="669"/>
    </row>
    <row r="881" spans="1:25" ht="14.25" customHeight="1">
      <c r="A881" s="669"/>
      <c r="B881" s="669"/>
      <c r="C881" s="669"/>
      <c r="D881" s="669"/>
      <c r="E881" s="675"/>
      <c r="F881" s="688"/>
      <c r="G881" s="689"/>
      <c r="H881" s="692"/>
      <c r="I881" s="669"/>
      <c r="J881" s="669"/>
      <c r="K881" s="669"/>
      <c r="L881" s="669"/>
      <c r="M881" s="669"/>
      <c r="N881" s="669"/>
      <c r="O881" s="669"/>
      <c r="P881" s="669"/>
      <c r="Q881" s="669"/>
      <c r="R881" s="669"/>
      <c r="S881" s="669"/>
      <c r="T881" s="669"/>
      <c r="U881" s="669"/>
      <c r="V881" s="669"/>
      <c r="W881" s="669"/>
      <c r="X881" s="669"/>
      <c r="Y881" s="669"/>
    </row>
    <row r="882" spans="1:25" ht="14.25" customHeight="1">
      <c r="A882" s="669"/>
      <c r="B882" s="669"/>
      <c r="C882" s="669"/>
      <c r="D882" s="669"/>
      <c r="E882" s="675"/>
      <c r="F882" s="688"/>
      <c r="G882" s="689"/>
      <c r="H882" s="692"/>
      <c r="I882" s="669"/>
      <c r="J882" s="669"/>
      <c r="K882" s="669"/>
      <c r="L882" s="669"/>
      <c r="M882" s="669"/>
      <c r="N882" s="669"/>
      <c r="O882" s="669"/>
      <c r="P882" s="669"/>
      <c r="Q882" s="669"/>
      <c r="R882" s="669"/>
      <c r="S882" s="669"/>
      <c r="T882" s="669"/>
      <c r="U882" s="669"/>
      <c r="V882" s="669"/>
      <c r="W882" s="669"/>
      <c r="X882" s="669"/>
      <c r="Y882" s="669"/>
    </row>
    <row r="883" spans="1:25" ht="14.25" customHeight="1">
      <c r="A883" s="669"/>
      <c r="B883" s="669"/>
      <c r="C883" s="669"/>
      <c r="D883" s="669"/>
      <c r="E883" s="675"/>
      <c r="F883" s="688"/>
      <c r="G883" s="689"/>
      <c r="H883" s="692"/>
      <c r="I883" s="669"/>
      <c r="J883" s="669"/>
      <c r="K883" s="669"/>
      <c r="L883" s="669"/>
      <c r="M883" s="669"/>
      <c r="N883" s="669"/>
      <c r="O883" s="669"/>
      <c r="P883" s="669"/>
      <c r="Q883" s="669"/>
      <c r="R883" s="669"/>
      <c r="S883" s="669"/>
      <c r="T883" s="669"/>
      <c r="U883" s="669"/>
      <c r="V883" s="669"/>
      <c r="W883" s="669"/>
      <c r="X883" s="669"/>
      <c r="Y883" s="669"/>
    </row>
    <row r="884" spans="1:25" ht="14.25" customHeight="1">
      <c r="A884" s="669"/>
      <c r="B884" s="669"/>
      <c r="C884" s="669"/>
      <c r="D884" s="669"/>
      <c r="E884" s="675"/>
      <c r="F884" s="688"/>
      <c r="G884" s="689"/>
      <c r="H884" s="692"/>
      <c r="I884" s="669"/>
      <c r="J884" s="669"/>
      <c r="K884" s="669"/>
      <c r="L884" s="669"/>
      <c r="M884" s="669"/>
      <c r="N884" s="669"/>
      <c r="O884" s="669"/>
      <c r="P884" s="669"/>
      <c r="Q884" s="669"/>
      <c r="R884" s="669"/>
      <c r="S884" s="669"/>
      <c r="T884" s="669"/>
      <c r="U884" s="669"/>
      <c r="V884" s="669"/>
      <c r="W884" s="669"/>
      <c r="X884" s="669"/>
      <c r="Y884" s="669"/>
    </row>
    <row r="885" spans="1:25" ht="14.25" customHeight="1">
      <c r="A885" s="669"/>
      <c r="B885" s="669"/>
      <c r="C885" s="669"/>
      <c r="D885" s="669"/>
      <c r="E885" s="675"/>
      <c r="F885" s="688"/>
      <c r="G885" s="689"/>
      <c r="H885" s="692"/>
      <c r="I885" s="669"/>
      <c r="J885" s="669"/>
      <c r="K885" s="669"/>
      <c r="L885" s="669"/>
      <c r="M885" s="669"/>
      <c r="N885" s="669"/>
      <c r="O885" s="669"/>
      <c r="P885" s="669"/>
      <c r="Q885" s="669"/>
      <c r="R885" s="669"/>
      <c r="S885" s="669"/>
      <c r="T885" s="669"/>
      <c r="U885" s="669"/>
      <c r="V885" s="669"/>
      <c r="W885" s="669"/>
      <c r="X885" s="669"/>
      <c r="Y885" s="669"/>
    </row>
    <row r="886" spans="1:25" ht="14.25" customHeight="1">
      <c r="A886" s="669"/>
      <c r="B886" s="669"/>
      <c r="C886" s="669"/>
      <c r="D886" s="669"/>
      <c r="E886" s="675"/>
      <c r="F886" s="688"/>
      <c r="G886" s="689"/>
      <c r="H886" s="692"/>
      <c r="I886" s="669"/>
      <c r="J886" s="669"/>
      <c r="K886" s="669"/>
      <c r="L886" s="669"/>
      <c r="M886" s="669"/>
      <c r="N886" s="669"/>
      <c r="O886" s="669"/>
      <c r="P886" s="669"/>
      <c r="Q886" s="669"/>
      <c r="R886" s="669"/>
      <c r="S886" s="669"/>
      <c r="T886" s="669"/>
      <c r="U886" s="669"/>
      <c r="V886" s="669"/>
      <c r="W886" s="669"/>
      <c r="X886" s="669"/>
      <c r="Y886" s="669"/>
    </row>
    <row r="887" spans="1:25" ht="14.25" customHeight="1">
      <c r="A887" s="669"/>
      <c r="B887" s="669"/>
      <c r="C887" s="669"/>
      <c r="D887" s="669"/>
      <c r="E887" s="675"/>
      <c r="F887" s="688"/>
      <c r="G887" s="689"/>
      <c r="H887" s="692"/>
      <c r="I887" s="669"/>
      <c r="J887" s="669"/>
      <c r="K887" s="669"/>
      <c r="L887" s="669"/>
      <c r="M887" s="669"/>
      <c r="N887" s="669"/>
      <c r="O887" s="669"/>
      <c r="P887" s="669"/>
      <c r="Q887" s="669"/>
      <c r="R887" s="669"/>
      <c r="S887" s="669"/>
      <c r="T887" s="669"/>
      <c r="U887" s="669"/>
      <c r="V887" s="669"/>
      <c r="W887" s="669"/>
      <c r="X887" s="669"/>
      <c r="Y887" s="669"/>
    </row>
    <row r="888" spans="1:25" ht="14.25" customHeight="1">
      <c r="A888" s="669"/>
      <c r="B888" s="669"/>
      <c r="C888" s="669"/>
      <c r="D888" s="669"/>
      <c r="E888" s="675"/>
      <c r="F888" s="688"/>
      <c r="G888" s="689"/>
      <c r="H888" s="692"/>
      <c r="I888" s="669"/>
      <c r="J888" s="669"/>
      <c r="K888" s="669"/>
      <c r="L888" s="669"/>
      <c r="M888" s="669"/>
      <c r="N888" s="669"/>
      <c r="O888" s="669"/>
      <c r="P888" s="669"/>
      <c r="Q888" s="669"/>
      <c r="R888" s="669"/>
      <c r="S888" s="669"/>
      <c r="T888" s="669"/>
      <c r="U888" s="669"/>
      <c r="V888" s="669"/>
      <c r="W888" s="669"/>
      <c r="X888" s="669"/>
      <c r="Y888" s="669"/>
    </row>
    <row r="889" spans="1:25" ht="14.25" customHeight="1">
      <c r="A889" s="669"/>
      <c r="B889" s="669"/>
      <c r="C889" s="669"/>
      <c r="D889" s="669"/>
      <c r="E889" s="675"/>
      <c r="F889" s="688"/>
      <c r="G889" s="689"/>
      <c r="H889" s="692"/>
      <c r="I889" s="669"/>
      <c r="J889" s="669"/>
      <c r="K889" s="669"/>
      <c r="L889" s="669"/>
      <c r="M889" s="669"/>
      <c r="N889" s="669"/>
      <c r="O889" s="669"/>
      <c r="P889" s="669"/>
      <c r="Q889" s="669"/>
      <c r="R889" s="669"/>
      <c r="S889" s="669"/>
      <c r="T889" s="669"/>
      <c r="U889" s="669"/>
      <c r="V889" s="669"/>
      <c r="W889" s="669"/>
      <c r="X889" s="669"/>
      <c r="Y889" s="669"/>
    </row>
    <row r="890" spans="1:25" ht="14.25" customHeight="1">
      <c r="A890" s="669"/>
      <c r="B890" s="669"/>
      <c r="C890" s="669"/>
      <c r="D890" s="669"/>
      <c r="E890" s="675"/>
      <c r="F890" s="688"/>
      <c r="G890" s="689"/>
      <c r="H890" s="692"/>
      <c r="I890" s="669"/>
      <c r="J890" s="669"/>
      <c r="K890" s="669"/>
      <c r="L890" s="669"/>
      <c r="M890" s="669"/>
      <c r="N890" s="669"/>
      <c r="O890" s="669"/>
      <c r="P890" s="669"/>
      <c r="Q890" s="669"/>
      <c r="R890" s="669"/>
      <c r="S890" s="669"/>
      <c r="T890" s="669"/>
      <c r="U890" s="669"/>
      <c r="V890" s="669"/>
      <c r="W890" s="669"/>
      <c r="X890" s="669"/>
      <c r="Y890" s="669"/>
    </row>
    <row r="891" spans="1:25" ht="14.25" customHeight="1">
      <c r="A891" s="669"/>
      <c r="B891" s="669"/>
      <c r="C891" s="669"/>
      <c r="D891" s="669"/>
      <c r="E891" s="675"/>
      <c r="F891" s="688"/>
      <c r="G891" s="689"/>
      <c r="H891" s="692"/>
      <c r="I891" s="669"/>
      <c r="J891" s="669"/>
      <c r="K891" s="669"/>
      <c r="L891" s="669"/>
      <c r="M891" s="669"/>
      <c r="N891" s="669"/>
      <c r="O891" s="669"/>
      <c r="P891" s="669"/>
      <c r="Q891" s="669"/>
      <c r="R891" s="669"/>
      <c r="S891" s="669"/>
      <c r="T891" s="669"/>
      <c r="U891" s="669"/>
      <c r="V891" s="669"/>
      <c r="W891" s="669"/>
      <c r="X891" s="669"/>
      <c r="Y891" s="669"/>
    </row>
    <row r="892" spans="1:25" ht="14.25" customHeight="1">
      <c r="A892" s="669"/>
      <c r="B892" s="669"/>
      <c r="C892" s="669"/>
      <c r="D892" s="669"/>
      <c r="E892" s="675"/>
      <c r="F892" s="688"/>
      <c r="G892" s="689"/>
      <c r="H892" s="692"/>
      <c r="I892" s="669"/>
      <c r="J892" s="669"/>
      <c r="K892" s="669"/>
      <c r="L892" s="669"/>
      <c r="M892" s="669"/>
      <c r="N892" s="669"/>
      <c r="O892" s="669"/>
      <c r="P892" s="669"/>
      <c r="Q892" s="669"/>
      <c r="R892" s="669"/>
      <c r="S892" s="669"/>
      <c r="T892" s="669"/>
      <c r="U892" s="669"/>
      <c r="V892" s="669"/>
      <c r="W892" s="669"/>
      <c r="X892" s="669"/>
      <c r="Y892" s="669"/>
    </row>
    <row r="893" spans="1:25" ht="14.25" customHeight="1">
      <c r="A893" s="669"/>
      <c r="B893" s="669"/>
      <c r="C893" s="669"/>
      <c r="D893" s="669"/>
      <c r="E893" s="675"/>
      <c r="F893" s="688"/>
      <c r="G893" s="689"/>
      <c r="H893" s="692"/>
      <c r="I893" s="669"/>
      <c r="J893" s="669"/>
      <c r="K893" s="669"/>
      <c r="L893" s="669"/>
      <c r="M893" s="669"/>
      <c r="N893" s="669"/>
      <c r="O893" s="669"/>
      <c r="P893" s="669"/>
      <c r="Q893" s="669"/>
      <c r="R893" s="669"/>
      <c r="S893" s="669"/>
      <c r="T893" s="669"/>
      <c r="U893" s="669"/>
      <c r="V893" s="669"/>
      <c r="W893" s="669"/>
      <c r="X893" s="669"/>
      <c r="Y893" s="669"/>
    </row>
    <row r="894" spans="1:25" ht="14.25" customHeight="1">
      <c r="A894" s="669"/>
      <c r="B894" s="669"/>
      <c r="C894" s="669"/>
      <c r="D894" s="669"/>
      <c r="E894" s="675"/>
      <c r="F894" s="688"/>
      <c r="G894" s="689"/>
      <c r="H894" s="692"/>
      <c r="I894" s="669"/>
      <c r="J894" s="669"/>
      <c r="K894" s="669"/>
      <c r="L894" s="669"/>
      <c r="M894" s="669"/>
      <c r="N894" s="669"/>
      <c r="O894" s="669"/>
      <c r="P894" s="669"/>
      <c r="Q894" s="669"/>
      <c r="R894" s="669"/>
      <c r="S894" s="669"/>
      <c r="T894" s="669"/>
      <c r="U894" s="669"/>
      <c r="V894" s="669"/>
      <c r="W894" s="669"/>
      <c r="X894" s="669"/>
      <c r="Y894" s="669"/>
    </row>
    <row r="895" spans="1:25" ht="14.25" customHeight="1">
      <c r="A895" s="669"/>
      <c r="B895" s="669"/>
      <c r="C895" s="669"/>
      <c r="D895" s="669"/>
      <c r="E895" s="675"/>
      <c r="F895" s="688"/>
      <c r="G895" s="689"/>
      <c r="H895" s="692"/>
      <c r="I895" s="669"/>
      <c r="J895" s="669"/>
      <c r="K895" s="669"/>
      <c r="L895" s="669"/>
      <c r="M895" s="669"/>
      <c r="N895" s="669"/>
      <c r="O895" s="669"/>
      <c r="P895" s="669"/>
      <c r="Q895" s="669"/>
      <c r="R895" s="669"/>
      <c r="S895" s="669"/>
      <c r="T895" s="669"/>
      <c r="U895" s="669"/>
      <c r="V895" s="669"/>
      <c r="W895" s="669"/>
      <c r="X895" s="669"/>
      <c r="Y895" s="669"/>
    </row>
    <row r="896" spans="1:25" ht="14.25" customHeight="1">
      <c r="A896" s="669"/>
      <c r="B896" s="669"/>
      <c r="C896" s="669"/>
      <c r="D896" s="669"/>
      <c r="E896" s="675"/>
      <c r="F896" s="688"/>
      <c r="G896" s="689"/>
      <c r="H896" s="692"/>
      <c r="I896" s="669"/>
      <c r="J896" s="669"/>
      <c r="K896" s="669"/>
      <c r="L896" s="669"/>
      <c r="M896" s="669"/>
      <c r="N896" s="669"/>
      <c r="O896" s="669"/>
      <c r="P896" s="669"/>
      <c r="Q896" s="669"/>
      <c r="R896" s="669"/>
      <c r="S896" s="669"/>
      <c r="T896" s="669"/>
      <c r="U896" s="669"/>
      <c r="V896" s="669"/>
      <c r="W896" s="669"/>
      <c r="X896" s="669"/>
      <c r="Y896" s="669"/>
    </row>
    <row r="897" spans="1:25" ht="14.25" customHeight="1">
      <c r="A897" s="669"/>
      <c r="B897" s="669"/>
      <c r="C897" s="669"/>
      <c r="D897" s="669"/>
      <c r="E897" s="675"/>
      <c r="F897" s="688"/>
      <c r="G897" s="689"/>
      <c r="H897" s="692"/>
      <c r="I897" s="669"/>
      <c r="J897" s="669"/>
      <c r="K897" s="669"/>
      <c r="L897" s="669"/>
      <c r="M897" s="669"/>
      <c r="N897" s="669"/>
      <c r="O897" s="669"/>
      <c r="P897" s="669"/>
      <c r="Q897" s="669"/>
      <c r="R897" s="669"/>
      <c r="S897" s="669"/>
      <c r="T897" s="669"/>
      <c r="U897" s="669"/>
      <c r="V897" s="669"/>
      <c r="W897" s="669"/>
      <c r="X897" s="669"/>
      <c r="Y897" s="669"/>
    </row>
    <row r="898" spans="1:25" ht="14.25" customHeight="1">
      <c r="A898" s="669"/>
      <c r="B898" s="669"/>
      <c r="C898" s="669"/>
      <c r="D898" s="669"/>
      <c r="E898" s="675"/>
      <c r="F898" s="688"/>
      <c r="G898" s="689"/>
      <c r="H898" s="692"/>
      <c r="I898" s="669"/>
      <c r="J898" s="669"/>
      <c r="K898" s="669"/>
      <c r="L898" s="669"/>
      <c r="M898" s="669"/>
      <c r="N898" s="669"/>
      <c r="O898" s="669"/>
      <c r="P898" s="669"/>
      <c r="Q898" s="669"/>
      <c r="R898" s="669"/>
      <c r="S898" s="669"/>
      <c r="T898" s="669"/>
      <c r="U898" s="669"/>
      <c r="V898" s="669"/>
      <c r="W898" s="669"/>
      <c r="X898" s="669"/>
      <c r="Y898" s="669"/>
    </row>
    <row r="899" spans="1:25" ht="14.25" customHeight="1">
      <c r="A899" s="669"/>
      <c r="B899" s="669"/>
      <c r="C899" s="669"/>
      <c r="D899" s="669"/>
      <c r="E899" s="675"/>
      <c r="F899" s="688"/>
      <c r="G899" s="689"/>
      <c r="H899" s="692"/>
      <c r="I899" s="669"/>
      <c r="J899" s="669"/>
      <c r="K899" s="669"/>
      <c r="L899" s="669"/>
      <c r="M899" s="669"/>
      <c r="N899" s="669"/>
      <c r="O899" s="669"/>
      <c r="P899" s="669"/>
      <c r="Q899" s="669"/>
      <c r="R899" s="669"/>
      <c r="S899" s="669"/>
      <c r="T899" s="669"/>
      <c r="U899" s="669"/>
      <c r="V899" s="669"/>
      <c r="W899" s="669"/>
      <c r="X899" s="669"/>
      <c r="Y899" s="669"/>
    </row>
    <row r="900" spans="1:25" ht="14.25" customHeight="1">
      <c r="A900" s="669"/>
      <c r="B900" s="669"/>
      <c r="C900" s="669"/>
      <c r="D900" s="669"/>
      <c r="E900" s="675"/>
      <c r="F900" s="688"/>
      <c r="G900" s="689"/>
      <c r="H900" s="692"/>
      <c r="I900" s="669"/>
      <c r="J900" s="669"/>
      <c r="K900" s="669"/>
      <c r="L900" s="669"/>
      <c r="M900" s="669"/>
      <c r="N900" s="669"/>
      <c r="O900" s="669"/>
      <c r="P900" s="669"/>
      <c r="Q900" s="669"/>
      <c r="R900" s="669"/>
      <c r="S900" s="669"/>
      <c r="T900" s="669"/>
      <c r="U900" s="669"/>
      <c r="V900" s="669"/>
      <c r="W900" s="669"/>
      <c r="X900" s="669"/>
      <c r="Y900" s="669"/>
    </row>
    <row r="901" spans="1:25" ht="14.25" customHeight="1">
      <c r="A901" s="669"/>
      <c r="B901" s="669"/>
      <c r="C901" s="669"/>
      <c r="D901" s="669"/>
      <c r="E901" s="675"/>
      <c r="F901" s="688"/>
      <c r="G901" s="689"/>
      <c r="H901" s="692"/>
      <c r="I901" s="669"/>
      <c r="J901" s="669"/>
      <c r="K901" s="669"/>
      <c r="L901" s="669"/>
      <c r="M901" s="669"/>
      <c r="N901" s="669"/>
      <c r="O901" s="669"/>
      <c r="P901" s="669"/>
      <c r="Q901" s="669"/>
      <c r="R901" s="669"/>
      <c r="S901" s="669"/>
      <c r="T901" s="669"/>
      <c r="U901" s="669"/>
      <c r="V901" s="669"/>
      <c r="W901" s="669"/>
      <c r="X901" s="669"/>
      <c r="Y901" s="669"/>
    </row>
    <row r="902" spans="1:25" ht="14.25" customHeight="1">
      <c r="A902" s="669"/>
      <c r="B902" s="669"/>
      <c r="C902" s="669"/>
      <c r="D902" s="669"/>
      <c r="E902" s="675"/>
      <c r="F902" s="688"/>
      <c r="G902" s="689"/>
      <c r="H902" s="692"/>
      <c r="I902" s="669"/>
      <c r="J902" s="669"/>
      <c r="K902" s="669"/>
      <c r="L902" s="669"/>
      <c r="M902" s="669"/>
      <c r="N902" s="669"/>
      <c r="O902" s="669"/>
      <c r="P902" s="669"/>
      <c r="Q902" s="669"/>
      <c r="R902" s="669"/>
      <c r="S902" s="669"/>
      <c r="T902" s="669"/>
      <c r="U902" s="669"/>
      <c r="V902" s="669"/>
      <c r="W902" s="669"/>
      <c r="X902" s="669"/>
      <c r="Y902" s="669"/>
    </row>
    <row r="903" spans="1:25" ht="14.25" customHeight="1">
      <c r="A903" s="669"/>
      <c r="B903" s="669"/>
      <c r="C903" s="669"/>
      <c r="D903" s="669"/>
      <c r="E903" s="675"/>
      <c r="F903" s="688"/>
      <c r="G903" s="689"/>
      <c r="H903" s="692"/>
      <c r="I903" s="669"/>
      <c r="J903" s="669"/>
      <c r="K903" s="669"/>
      <c r="L903" s="669"/>
      <c r="M903" s="669"/>
      <c r="N903" s="669"/>
      <c r="O903" s="669"/>
      <c r="P903" s="669"/>
      <c r="Q903" s="669"/>
      <c r="R903" s="669"/>
      <c r="S903" s="669"/>
      <c r="T903" s="669"/>
      <c r="U903" s="669"/>
      <c r="V903" s="669"/>
      <c r="W903" s="669"/>
      <c r="X903" s="669"/>
      <c r="Y903" s="669"/>
    </row>
    <row r="904" spans="1:25" ht="14.25" customHeight="1">
      <c r="A904" s="669"/>
      <c r="B904" s="669"/>
      <c r="C904" s="669"/>
      <c r="D904" s="669"/>
      <c r="E904" s="675"/>
      <c r="F904" s="688"/>
      <c r="G904" s="689"/>
      <c r="H904" s="692"/>
      <c r="I904" s="669"/>
      <c r="J904" s="669"/>
      <c r="K904" s="669"/>
      <c r="L904" s="669"/>
      <c r="M904" s="669"/>
      <c r="N904" s="669"/>
      <c r="O904" s="669"/>
      <c r="P904" s="669"/>
      <c r="Q904" s="669"/>
      <c r="R904" s="669"/>
      <c r="S904" s="669"/>
      <c r="T904" s="669"/>
      <c r="U904" s="669"/>
      <c r="V904" s="669"/>
      <c r="W904" s="669"/>
      <c r="X904" s="669"/>
      <c r="Y904" s="669"/>
    </row>
    <row r="905" spans="1:25" ht="14.25" customHeight="1">
      <c r="A905" s="669"/>
      <c r="B905" s="669"/>
      <c r="C905" s="669"/>
      <c r="D905" s="669"/>
      <c r="E905" s="675"/>
      <c r="F905" s="688"/>
      <c r="G905" s="689"/>
      <c r="H905" s="692"/>
      <c r="I905" s="669"/>
      <c r="J905" s="669"/>
      <c r="K905" s="669"/>
      <c r="L905" s="669"/>
      <c r="M905" s="669"/>
      <c r="N905" s="669"/>
      <c r="O905" s="669"/>
      <c r="P905" s="669"/>
      <c r="Q905" s="669"/>
      <c r="R905" s="669"/>
      <c r="S905" s="669"/>
      <c r="T905" s="669"/>
      <c r="U905" s="669"/>
      <c r="V905" s="669"/>
      <c r="W905" s="669"/>
      <c r="X905" s="669"/>
      <c r="Y905" s="669"/>
    </row>
    <row r="906" spans="1:25" ht="14.25" customHeight="1">
      <c r="A906" s="669"/>
      <c r="B906" s="669"/>
      <c r="C906" s="669"/>
      <c r="D906" s="669"/>
      <c r="E906" s="675"/>
      <c r="F906" s="688"/>
      <c r="G906" s="689"/>
      <c r="H906" s="692"/>
      <c r="I906" s="669"/>
      <c r="J906" s="669"/>
      <c r="K906" s="669"/>
      <c r="L906" s="669"/>
      <c r="M906" s="669"/>
      <c r="N906" s="669"/>
      <c r="O906" s="669"/>
      <c r="P906" s="669"/>
      <c r="Q906" s="669"/>
      <c r="R906" s="669"/>
      <c r="S906" s="669"/>
      <c r="T906" s="669"/>
      <c r="U906" s="669"/>
      <c r="V906" s="669"/>
      <c r="W906" s="669"/>
      <c r="X906" s="669"/>
      <c r="Y906" s="669"/>
    </row>
    <row r="907" spans="1:25" ht="14.25" customHeight="1">
      <c r="A907" s="669"/>
      <c r="B907" s="669"/>
      <c r="C907" s="669"/>
      <c r="D907" s="669"/>
      <c r="E907" s="675"/>
      <c r="F907" s="688"/>
      <c r="G907" s="689"/>
      <c r="H907" s="692"/>
      <c r="I907" s="669"/>
      <c r="J907" s="669"/>
      <c r="K907" s="669"/>
      <c r="L907" s="669"/>
      <c r="M907" s="669"/>
      <c r="N907" s="669"/>
      <c r="O907" s="669"/>
      <c r="P907" s="669"/>
      <c r="Q907" s="669"/>
      <c r="R907" s="669"/>
      <c r="S907" s="669"/>
      <c r="T907" s="669"/>
      <c r="U907" s="669"/>
      <c r="V907" s="669"/>
      <c r="W907" s="669"/>
      <c r="X907" s="669"/>
      <c r="Y907" s="669"/>
    </row>
    <row r="908" spans="1:25" ht="14.25" customHeight="1">
      <c r="A908" s="669"/>
      <c r="B908" s="669"/>
      <c r="C908" s="669"/>
      <c r="D908" s="669"/>
      <c r="E908" s="675"/>
      <c r="F908" s="688"/>
      <c r="G908" s="689"/>
      <c r="H908" s="692"/>
      <c r="I908" s="669"/>
      <c r="J908" s="669"/>
      <c r="K908" s="669"/>
      <c r="L908" s="669"/>
      <c r="M908" s="669"/>
      <c r="N908" s="669"/>
      <c r="O908" s="669"/>
      <c r="P908" s="669"/>
      <c r="Q908" s="669"/>
      <c r="R908" s="669"/>
      <c r="S908" s="669"/>
      <c r="T908" s="669"/>
      <c r="U908" s="669"/>
      <c r="V908" s="669"/>
      <c r="W908" s="669"/>
      <c r="X908" s="669"/>
      <c r="Y908" s="669"/>
    </row>
    <row r="909" spans="1:25" ht="14.25" customHeight="1">
      <c r="A909" s="669"/>
      <c r="B909" s="669"/>
      <c r="C909" s="669"/>
      <c r="D909" s="669"/>
      <c r="E909" s="675"/>
      <c r="F909" s="688"/>
      <c r="G909" s="689"/>
      <c r="H909" s="692"/>
      <c r="I909" s="669"/>
      <c r="J909" s="669"/>
      <c r="K909" s="669"/>
      <c r="L909" s="669"/>
      <c r="M909" s="669"/>
      <c r="N909" s="669"/>
      <c r="O909" s="669"/>
      <c r="P909" s="669"/>
      <c r="Q909" s="669"/>
      <c r="R909" s="669"/>
      <c r="S909" s="669"/>
      <c r="T909" s="669"/>
      <c r="U909" s="669"/>
      <c r="V909" s="669"/>
      <c r="W909" s="669"/>
      <c r="X909" s="669"/>
      <c r="Y909" s="669"/>
    </row>
    <row r="910" spans="1:25" ht="14.25" customHeight="1">
      <c r="A910" s="669"/>
      <c r="B910" s="669"/>
      <c r="C910" s="669"/>
      <c r="D910" s="669"/>
      <c r="E910" s="675"/>
      <c r="F910" s="688"/>
      <c r="G910" s="689"/>
      <c r="H910" s="692"/>
      <c r="I910" s="669"/>
      <c r="J910" s="669"/>
      <c r="K910" s="669"/>
      <c r="L910" s="669"/>
      <c r="M910" s="669"/>
      <c r="N910" s="669"/>
      <c r="O910" s="669"/>
      <c r="P910" s="669"/>
      <c r="Q910" s="669"/>
      <c r="R910" s="669"/>
      <c r="S910" s="669"/>
      <c r="T910" s="669"/>
      <c r="U910" s="669"/>
      <c r="V910" s="669"/>
      <c r="W910" s="669"/>
      <c r="X910" s="669"/>
      <c r="Y910" s="669"/>
    </row>
    <row r="911" spans="1:25" ht="14.25" customHeight="1">
      <c r="A911" s="669"/>
      <c r="B911" s="669"/>
      <c r="C911" s="669"/>
      <c r="D911" s="669"/>
      <c r="E911" s="675"/>
      <c r="F911" s="688"/>
      <c r="G911" s="689"/>
      <c r="H911" s="692"/>
      <c r="I911" s="669"/>
      <c r="J911" s="669"/>
      <c r="K911" s="669"/>
      <c r="L911" s="669"/>
      <c r="M911" s="669"/>
      <c r="N911" s="669"/>
      <c r="O911" s="669"/>
      <c r="P911" s="669"/>
      <c r="Q911" s="669"/>
      <c r="R911" s="669"/>
      <c r="S911" s="669"/>
      <c r="T911" s="669"/>
      <c r="U911" s="669"/>
      <c r="V911" s="669"/>
      <c r="W911" s="669"/>
      <c r="X911" s="669"/>
      <c r="Y911" s="669"/>
    </row>
    <row r="912" spans="1:25" ht="14.25" customHeight="1">
      <c r="A912" s="669"/>
      <c r="B912" s="669"/>
      <c r="C912" s="669"/>
      <c r="D912" s="669"/>
      <c r="E912" s="675"/>
      <c r="F912" s="688"/>
      <c r="G912" s="689"/>
      <c r="H912" s="692"/>
      <c r="I912" s="669"/>
      <c r="J912" s="669"/>
      <c r="K912" s="669"/>
      <c r="L912" s="669"/>
      <c r="M912" s="669"/>
      <c r="N912" s="669"/>
      <c r="O912" s="669"/>
      <c r="P912" s="669"/>
      <c r="Q912" s="669"/>
      <c r="R912" s="669"/>
      <c r="S912" s="669"/>
      <c r="T912" s="669"/>
      <c r="U912" s="669"/>
      <c r="V912" s="669"/>
      <c r="W912" s="669"/>
      <c r="X912" s="669"/>
      <c r="Y912" s="669"/>
    </row>
    <row r="913" spans="1:25" ht="14.25" customHeight="1">
      <c r="A913" s="669"/>
      <c r="B913" s="669"/>
      <c r="C913" s="669"/>
      <c r="D913" s="669"/>
      <c r="E913" s="675"/>
      <c r="F913" s="688"/>
      <c r="G913" s="689"/>
      <c r="H913" s="692"/>
      <c r="I913" s="669"/>
      <c r="J913" s="669"/>
      <c r="K913" s="669"/>
      <c r="L913" s="669"/>
      <c r="M913" s="669"/>
      <c r="N913" s="669"/>
      <c r="O913" s="669"/>
      <c r="P913" s="669"/>
      <c r="Q913" s="669"/>
      <c r="R913" s="669"/>
      <c r="S913" s="669"/>
      <c r="T913" s="669"/>
      <c r="U913" s="669"/>
      <c r="V913" s="669"/>
      <c r="W913" s="669"/>
      <c r="X913" s="669"/>
      <c r="Y913" s="669"/>
    </row>
    <row r="914" spans="1:25" ht="14.25" customHeight="1">
      <c r="A914" s="669"/>
      <c r="B914" s="669"/>
      <c r="C914" s="669"/>
      <c r="D914" s="669"/>
      <c r="E914" s="675"/>
      <c r="F914" s="688"/>
      <c r="G914" s="689"/>
      <c r="H914" s="692"/>
      <c r="I914" s="669"/>
      <c r="J914" s="669"/>
      <c r="K914" s="669"/>
      <c r="L914" s="669"/>
      <c r="M914" s="669"/>
      <c r="N914" s="669"/>
      <c r="O914" s="669"/>
      <c r="P914" s="669"/>
      <c r="Q914" s="669"/>
      <c r="R914" s="669"/>
      <c r="S914" s="669"/>
      <c r="T914" s="669"/>
      <c r="U914" s="669"/>
      <c r="V914" s="669"/>
      <c r="W914" s="669"/>
      <c r="X914" s="669"/>
      <c r="Y914" s="669"/>
    </row>
    <row r="915" spans="1:25" ht="14.25" customHeight="1">
      <c r="A915" s="669"/>
      <c r="B915" s="669"/>
      <c r="C915" s="669"/>
      <c r="D915" s="669"/>
      <c r="E915" s="675"/>
      <c r="F915" s="688"/>
      <c r="G915" s="689"/>
      <c r="H915" s="692"/>
      <c r="I915" s="669"/>
      <c r="J915" s="669"/>
      <c r="K915" s="669"/>
      <c r="L915" s="669"/>
      <c r="M915" s="669"/>
      <c r="N915" s="669"/>
      <c r="O915" s="669"/>
      <c r="P915" s="669"/>
      <c r="Q915" s="669"/>
      <c r="R915" s="669"/>
      <c r="S915" s="669"/>
      <c r="T915" s="669"/>
      <c r="U915" s="669"/>
      <c r="V915" s="669"/>
      <c r="W915" s="669"/>
      <c r="X915" s="669"/>
      <c r="Y915" s="669"/>
    </row>
    <row r="916" spans="1:25" ht="14.25" customHeight="1">
      <c r="A916" s="669"/>
      <c r="B916" s="669"/>
      <c r="C916" s="669"/>
      <c r="D916" s="669"/>
      <c r="E916" s="675"/>
      <c r="F916" s="688"/>
      <c r="G916" s="689"/>
      <c r="H916" s="692"/>
      <c r="I916" s="669"/>
      <c r="J916" s="669"/>
      <c r="K916" s="669"/>
      <c r="L916" s="669"/>
      <c r="M916" s="669"/>
      <c r="N916" s="669"/>
      <c r="O916" s="669"/>
      <c r="P916" s="669"/>
      <c r="Q916" s="669"/>
      <c r="R916" s="669"/>
      <c r="S916" s="669"/>
      <c r="T916" s="669"/>
      <c r="U916" s="669"/>
      <c r="V916" s="669"/>
      <c r="W916" s="669"/>
      <c r="X916" s="669"/>
      <c r="Y916" s="669"/>
    </row>
    <row r="917" spans="1:25" ht="14.25" customHeight="1">
      <c r="A917" s="669"/>
      <c r="B917" s="669"/>
      <c r="C917" s="669"/>
      <c r="D917" s="669"/>
      <c r="E917" s="675"/>
      <c r="F917" s="688"/>
      <c r="G917" s="689"/>
      <c r="H917" s="692"/>
      <c r="I917" s="669"/>
      <c r="J917" s="669"/>
      <c r="K917" s="669"/>
      <c r="L917" s="669"/>
      <c r="M917" s="669"/>
      <c r="N917" s="669"/>
      <c r="O917" s="669"/>
      <c r="P917" s="669"/>
      <c r="Q917" s="669"/>
      <c r="R917" s="669"/>
      <c r="S917" s="669"/>
      <c r="T917" s="669"/>
      <c r="U917" s="669"/>
      <c r="V917" s="669"/>
      <c r="W917" s="669"/>
      <c r="X917" s="669"/>
      <c r="Y917" s="669"/>
    </row>
    <row r="918" spans="1:25" ht="14.25" customHeight="1">
      <c r="A918" s="669"/>
      <c r="B918" s="669"/>
      <c r="C918" s="669"/>
      <c r="D918" s="669"/>
      <c r="E918" s="675"/>
      <c r="F918" s="688"/>
      <c r="G918" s="689"/>
      <c r="H918" s="692"/>
      <c r="I918" s="669"/>
      <c r="J918" s="669"/>
      <c r="K918" s="669"/>
      <c r="L918" s="669"/>
      <c r="M918" s="669"/>
      <c r="N918" s="669"/>
      <c r="O918" s="669"/>
      <c r="P918" s="669"/>
      <c r="Q918" s="669"/>
      <c r="R918" s="669"/>
      <c r="S918" s="669"/>
      <c r="T918" s="669"/>
      <c r="U918" s="669"/>
      <c r="V918" s="669"/>
      <c r="W918" s="669"/>
      <c r="X918" s="669"/>
      <c r="Y918" s="669"/>
    </row>
    <row r="919" spans="1:25" ht="14.25" customHeight="1">
      <c r="A919" s="669"/>
      <c r="B919" s="669"/>
      <c r="C919" s="669"/>
      <c r="D919" s="669"/>
      <c r="E919" s="675"/>
      <c r="F919" s="688"/>
      <c r="G919" s="689"/>
      <c r="H919" s="692"/>
      <c r="I919" s="669"/>
      <c r="J919" s="669"/>
      <c r="K919" s="669"/>
      <c r="L919" s="669"/>
      <c r="M919" s="669"/>
      <c r="N919" s="669"/>
      <c r="O919" s="669"/>
      <c r="P919" s="669"/>
      <c r="Q919" s="669"/>
      <c r="R919" s="669"/>
      <c r="S919" s="669"/>
      <c r="T919" s="669"/>
      <c r="U919" s="669"/>
      <c r="V919" s="669"/>
      <c r="W919" s="669"/>
      <c r="X919" s="669"/>
      <c r="Y919" s="669"/>
    </row>
    <row r="920" spans="1:25" ht="14.25" customHeight="1">
      <c r="A920" s="669"/>
      <c r="B920" s="669"/>
      <c r="C920" s="669"/>
      <c r="D920" s="669"/>
      <c r="E920" s="675"/>
      <c r="F920" s="688"/>
      <c r="G920" s="689"/>
      <c r="H920" s="692"/>
      <c r="I920" s="669"/>
      <c r="J920" s="669"/>
      <c r="K920" s="669"/>
      <c r="L920" s="669"/>
      <c r="M920" s="669"/>
      <c r="N920" s="669"/>
      <c r="O920" s="669"/>
      <c r="P920" s="669"/>
      <c r="Q920" s="669"/>
      <c r="R920" s="669"/>
      <c r="S920" s="669"/>
      <c r="T920" s="669"/>
      <c r="U920" s="669"/>
      <c r="V920" s="669"/>
      <c r="W920" s="669"/>
      <c r="X920" s="669"/>
      <c r="Y920" s="669"/>
    </row>
    <row r="921" spans="1:25" ht="14.25" customHeight="1">
      <c r="A921" s="669"/>
      <c r="B921" s="669"/>
      <c r="C921" s="669"/>
      <c r="D921" s="669"/>
      <c r="E921" s="675"/>
      <c r="F921" s="688"/>
      <c r="G921" s="689"/>
      <c r="H921" s="692"/>
      <c r="I921" s="669"/>
      <c r="J921" s="669"/>
      <c r="K921" s="669"/>
      <c r="L921" s="669"/>
      <c r="M921" s="669"/>
      <c r="N921" s="669"/>
      <c r="O921" s="669"/>
      <c r="P921" s="669"/>
      <c r="Q921" s="669"/>
      <c r="R921" s="669"/>
      <c r="S921" s="669"/>
      <c r="T921" s="669"/>
      <c r="U921" s="669"/>
      <c r="V921" s="669"/>
      <c r="W921" s="669"/>
      <c r="X921" s="669"/>
      <c r="Y921" s="669"/>
    </row>
    <row r="922" spans="1:25" ht="14.25" customHeight="1">
      <c r="A922" s="669"/>
      <c r="B922" s="669"/>
      <c r="C922" s="669"/>
      <c r="D922" s="669"/>
      <c r="E922" s="675"/>
      <c r="F922" s="688"/>
      <c r="G922" s="689"/>
      <c r="H922" s="692"/>
      <c r="I922" s="669"/>
      <c r="J922" s="669"/>
      <c r="K922" s="669"/>
      <c r="L922" s="669"/>
      <c r="M922" s="669"/>
      <c r="N922" s="669"/>
      <c r="O922" s="669"/>
      <c r="P922" s="669"/>
      <c r="Q922" s="669"/>
      <c r="R922" s="669"/>
      <c r="S922" s="669"/>
      <c r="T922" s="669"/>
      <c r="U922" s="669"/>
      <c r="V922" s="669"/>
      <c r="W922" s="669"/>
      <c r="X922" s="669"/>
      <c r="Y922" s="669"/>
    </row>
    <row r="923" spans="1:25" ht="14.25" customHeight="1">
      <c r="A923" s="669"/>
      <c r="B923" s="669"/>
      <c r="C923" s="669"/>
      <c r="D923" s="669"/>
      <c r="E923" s="675"/>
      <c r="F923" s="688"/>
      <c r="G923" s="689"/>
      <c r="H923" s="692"/>
      <c r="I923" s="669"/>
      <c r="J923" s="669"/>
      <c r="K923" s="669"/>
      <c r="L923" s="669"/>
      <c r="M923" s="669"/>
      <c r="N923" s="669"/>
      <c r="O923" s="669"/>
      <c r="P923" s="669"/>
      <c r="Q923" s="669"/>
      <c r="R923" s="669"/>
      <c r="S923" s="669"/>
      <c r="T923" s="669"/>
      <c r="U923" s="669"/>
      <c r="V923" s="669"/>
      <c r="W923" s="669"/>
      <c r="X923" s="669"/>
      <c r="Y923" s="669"/>
    </row>
    <row r="924" spans="1:25" ht="14.25" customHeight="1">
      <c r="A924" s="669"/>
      <c r="B924" s="669"/>
      <c r="C924" s="669"/>
      <c r="D924" s="669"/>
      <c r="E924" s="675"/>
      <c r="F924" s="688"/>
      <c r="G924" s="689"/>
      <c r="H924" s="692"/>
      <c r="I924" s="669"/>
      <c r="J924" s="669"/>
      <c r="K924" s="669"/>
      <c r="L924" s="669"/>
      <c r="M924" s="669"/>
      <c r="N924" s="669"/>
      <c r="O924" s="669"/>
      <c r="P924" s="669"/>
      <c r="Q924" s="669"/>
      <c r="R924" s="669"/>
      <c r="S924" s="669"/>
      <c r="T924" s="669"/>
      <c r="U924" s="669"/>
      <c r="V924" s="669"/>
      <c r="W924" s="669"/>
      <c r="X924" s="669"/>
      <c r="Y924" s="669"/>
    </row>
    <row r="925" spans="1:25" ht="14.25" customHeight="1">
      <c r="A925" s="669"/>
      <c r="B925" s="669"/>
      <c r="C925" s="669"/>
      <c r="D925" s="669"/>
      <c r="E925" s="675"/>
      <c r="F925" s="688"/>
      <c r="G925" s="689"/>
      <c r="H925" s="692"/>
      <c r="I925" s="669"/>
      <c r="J925" s="669"/>
      <c r="K925" s="669"/>
      <c r="L925" s="669"/>
      <c r="M925" s="669"/>
      <c r="N925" s="669"/>
      <c r="O925" s="669"/>
      <c r="P925" s="669"/>
      <c r="Q925" s="669"/>
      <c r="R925" s="669"/>
      <c r="S925" s="669"/>
      <c r="T925" s="669"/>
      <c r="U925" s="669"/>
      <c r="V925" s="669"/>
      <c r="W925" s="669"/>
      <c r="X925" s="669"/>
      <c r="Y925" s="669"/>
    </row>
    <row r="926" spans="1:25" ht="14.25" customHeight="1">
      <c r="A926" s="669"/>
      <c r="B926" s="669"/>
      <c r="C926" s="669"/>
      <c r="D926" s="669"/>
      <c r="E926" s="675"/>
      <c r="F926" s="688"/>
      <c r="G926" s="689"/>
      <c r="H926" s="692"/>
      <c r="I926" s="669"/>
      <c r="J926" s="669"/>
      <c r="K926" s="669"/>
      <c r="L926" s="669"/>
      <c r="M926" s="669"/>
      <c r="N926" s="669"/>
      <c r="O926" s="669"/>
      <c r="P926" s="669"/>
      <c r="Q926" s="669"/>
      <c r="R926" s="669"/>
      <c r="S926" s="669"/>
      <c r="T926" s="669"/>
      <c r="U926" s="669"/>
      <c r="V926" s="669"/>
      <c r="W926" s="669"/>
      <c r="X926" s="669"/>
      <c r="Y926" s="669"/>
    </row>
    <row r="927" spans="1:25" ht="14.25" customHeight="1">
      <c r="A927" s="669"/>
      <c r="B927" s="669"/>
      <c r="C927" s="669"/>
      <c r="D927" s="669"/>
      <c r="E927" s="675"/>
      <c r="F927" s="688"/>
      <c r="G927" s="689"/>
      <c r="H927" s="692"/>
      <c r="I927" s="669"/>
      <c r="J927" s="669"/>
      <c r="K927" s="669"/>
      <c r="L927" s="669"/>
      <c r="M927" s="669"/>
      <c r="N927" s="669"/>
      <c r="O927" s="669"/>
      <c r="P927" s="669"/>
      <c r="Q927" s="669"/>
      <c r="R927" s="669"/>
      <c r="S927" s="669"/>
      <c r="T927" s="669"/>
      <c r="U927" s="669"/>
      <c r="V927" s="669"/>
      <c r="W927" s="669"/>
      <c r="X927" s="669"/>
      <c r="Y927" s="669"/>
    </row>
    <row r="928" spans="1:25" ht="14.25" customHeight="1">
      <c r="A928" s="669"/>
      <c r="B928" s="669"/>
      <c r="C928" s="669"/>
      <c r="D928" s="669"/>
      <c r="E928" s="675"/>
      <c r="F928" s="688"/>
      <c r="G928" s="689"/>
      <c r="H928" s="692"/>
      <c r="I928" s="669"/>
      <c r="J928" s="669"/>
      <c r="K928" s="669"/>
      <c r="L928" s="669"/>
      <c r="M928" s="669"/>
      <c r="N928" s="669"/>
      <c r="O928" s="669"/>
      <c r="P928" s="669"/>
      <c r="Q928" s="669"/>
      <c r="R928" s="669"/>
      <c r="S928" s="669"/>
      <c r="T928" s="669"/>
      <c r="U928" s="669"/>
      <c r="V928" s="669"/>
      <c r="W928" s="669"/>
      <c r="X928" s="669"/>
      <c r="Y928" s="669"/>
    </row>
    <row r="929" spans="1:25" ht="14.25" customHeight="1">
      <c r="A929" s="669"/>
      <c r="B929" s="669"/>
      <c r="C929" s="669"/>
      <c r="D929" s="669"/>
      <c r="E929" s="675"/>
      <c r="F929" s="688"/>
      <c r="G929" s="689"/>
      <c r="H929" s="692"/>
      <c r="I929" s="669"/>
      <c r="J929" s="669"/>
      <c r="K929" s="669"/>
      <c r="L929" s="669"/>
      <c r="M929" s="669"/>
      <c r="N929" s="669"/>
      <c r="O929" s="669"/>
      <c r="P929" s="669"/>
      <c r="Q929" s="669"/>
      <c r="R929" s="669"/>
      <c r="S929" s="669"/>
      <c r="T929" s="669"/>
      <c r="U929" s="669"/>
      <c r="V929" s="669"/>
      <c r="W929" s="669"/>
      <c r="X929" s="669"/>
      <c r="Y929" s="669"/>
    </row>
    <row r="930" spans="1:25" ht="14.25" customHeight="1">
      <c r="A930" s="669"/>
      <c r="B930" s="669"/>
      <c r="C930" s="669"/>
      <c r="D930" s="669"/>
      <c r="E930" s="675"/>
      <c r="F930" s="688"/>
      <c r="G930" s="689"/>
      <c r="H930" s="692"/>
      <c r="I930" s="669"/>
      <c r="J930" s="669"/>
      <c r="K930" s="669"/>
      <c r="L930" s="669"/>
      <c r="M930" s="669"/>
      <c r="N930" s="669"/>
      <c r="O930" s="669"/>
      <c r="P930" s="669"/>
      <c r="Q930" s="669"/>
      <c r="R930" s="669"/>
      <c r="S930" s="669"/>
      <c r="T930" s="669"/>
      <c r="U930" s="669"/>
      <c r="V930" s="669"/>
      <c r="W930" s="669"/>
      <c r="X930" s="669"/>
      <c r="Y930" s="669"/>
    </row>
    <row r="931" spans="1:25" ht="14.25" customHeight="1">
      <c r="A931" s="669"/>
      <c r="B931" s="669"/>
      <c r="C931" s="669"/>
      <c r="D931" s="669"/>
      <c r="E931" s="675"/>
      <c r="F931" s="688"/>
      <c r="G931" s="689"/>
      <c r="H931" s="692"/>
      <c r="I931" s="669"/>
      <c r="J931" s="669"/>
      <c r="K931" s="669"/>
      <c r="L931" s="669"/>
      <c r="M931" s="669"/>
      <c r="N931" s="669"/>
      <c r="O931" s="669"/>
      <c r="P931" s="669"/>
      <c r="Q931" s="669"/>
      <c r="R931" s="669"/>
      <c r="S931" s="669"/>
      <c r="T931" s="669"/>
      <c r="U931" s="669"/>
      <c r="V931" s="669"/>
      <c r="W931" s="669"/>
      <c r="X931" s="669"/>
      <c r="Y931" s="669"/>
    </row>
    <row r="932" spans="1:25" ht="14.25" customHeight="1">
      <c r="A932" s="669"/>
      <c r="B932" s="669"/>
      <c r="C932" s="669"/>
      <c r="D932" s="669"/>
      <c r="E932" s="675"/>
      <c r="F932" s="688"/>
      <c r="G932" s="689"/>
      <c r="H932" s="692"/>
      <c r="I932" s="669"/>
      <c r="J932" s="669"/>
      <c r="K932" s="669"/>
      <c r="L932" s="669"/>
      <c r="M932" s="669"/>
      <c r="N932" s="669"/>
      <c r="O932" s="669"/>
      <c r="P932" s="669"/>
      <c r="Q932" s="669"/>
      <c r="R932" s="669"/>
      <c r="S932" s="669"/>
      <c r="T932" s="669"/>
      <c r="U932" s="669"/>
      <c r="V932" s="669"/>
      <c r="W932" s="669"/>
      <c r="X932" s="669"/>
      <c r="Y932" s="669"/>
    </row>
    <row r="933" spans="1:25" ht="14.25" customHeight="1">
      <c r="A933" s="669"/>
      <c r="B933" s="669"/>
      <c r="C933" s="669"/>
      <c r="D933" s="669"/>
      <c r="E933" s="675"/>
      <c r="F933" s="688"/>
      <c r="G933" s="689"/>
      <c r="H933" s="692"/>
      <c r="I933" s="669"/>
      <c r="J933" s="669"/>
      <c r="K933" s="669"/>
      <c r="L933" s="669"/>
      <c r="M933" s="669"/>
      <c r="N933" s="669"/>
      <c r="O933" s="669"/>
      <c r="P933" s="669"/>
      <c r="Q933" s="669"/>
      <c r="R933" s="669"/>
      <c r="S933" s="669"/>
      <c r="T933" s="669"/>
      <c r="U933" s="669"/>
      <c r="V933" s="669"/>
      <c r="W933" s="669"/>
      <c r="X933" s="669"/>
      <c r="Y933" s="669"/>
    </row>
    <row r="934" spans="1:25" ht="14.25" customHeight="1">
      <c r="A934" s="669"/>
      <c r="B934" s="669"/>
      <c r="C934" s="669"/>
      <c r="D934" s="669"/>
      <c r="E934" s="675"/>
      <c r="F934" s="688"/>
      <c r="G934" s="689"/>
      <c r="H934" s="692"/>
      <c r="I934" s="669"/>
      <c r="J934" s="669"/>
      <c r="K934" s="669"/>
      <c r="L934" s="669"/>
      <c r="M934" s="669"/>
      <c r="N934" s="669"/>
      <c r="O934" s="669"/>
      <c r="P934" s="669"/>
      <c r="Q934" s="669"/>
      <c r="R934" s="669"/>
      <c r="S934" s="669"/>
      <c r="T934" s="669"/>
      <c r="U934" s="669"/>
      <c r="V934" s="669"/>
      <c r="W934" s="669"/>
      <c r="X934" s="669"/>
      <c r="Y934" s="669"/>
    </row>
    <row r="935" spans="1:25" ht="14.25" customHeight="1">
      <c r="A935" s="669"/>
      <c r="B935" s="669"/>
      <c r="C935" s="669"/>
      <c r="D935" s="669"/>
      <c r="E935" s="675"/>
      <c r="F935" s="688"/>
      <c r="G935" s="689"/>
      <c r="H935" s="692"/>
      <c r="I935" s="669"/>
      <c r="J935" s="669"/>
      <c r="K935" s="669"/>
      <c r="L935" s="669"/>
      <c r="M935" s="669"/>
      <c r="N935" s="669"/>
      <c r="O935" s="669"/>
      <c r="P935" s="669"/>
      <c r="Q935" s="669"/>
      <c r="R935" s="669"/>
      <c r="S935" s="669"/>
      <c r="T935" s="669"/>
      <c r="U935" s="669"/>
      <c r="V935" s="669"/>
      <c r="W935" s="669"/>
      <c r="X935" s="669"/>
      <c r="Y935" s="669"/>
    </row>
    <row r="936" spans="1:25" ht="14.25" customHeight="1">
      <c r="A936" s="669"/>
      <c r="B936" s="669"/>
      <c r="C936" s="669"/>
      <c r="D936" s="669"/>
      <c r="E936" s="675"/>
      <c r="F936" s="688"/>
      <c r="G936" s="689"/>
      <c r="H936" s="692"/>
      <c r="I936" s="669"/>
      <c r="J936" s="669"/>
      <c r="K936" s="669"/>
      <c r="L936" s="669"/>
      <c r="M936" s="669"/>
      <c r="N936" s="669"/>
      <c r="O936" s="669"/>
      <c r="P936" s="669"/>
      <c r="Q936" s="669"/>
      <c r="R936" s="669"/>
      <c r="S936" s="669"/>
      <c r="T936" s="669"/>
      <c r="U936" s="669"/>
      <c r="V936" s="669"/>
      <c r="W936" s="669"/>
      <c r="X936" s="669"/>
      <c r="Y936" s="669"/>
    </row>
    <row r="937" spans="1:25" ht="14.25" customHeight="1">
      <c r="A937" s="669"/>
      <c r="B937" s="669"/>
      <c r="C937" s="669"/>
      <c r="D937" s="669"/>
      <c r="E937" s="675"/>
      <c r="F937" s="688"/>
      <c r="G937" s="689"/>
      <c r="H937" s="692"/>
      <c r="I937" s="669"/>
      <c r="J937" s="669"/>
      <c r="K937" s="669"/>
      <c r="L937" s="669"/>
      <c r="M937" s="669"/>
      <c r="N937" s="669"/>
      <c r="O937" s="669"/>
      <c r="P937" s="669"/>
      <c r="Q937" s="669"/>
      <c r="R937" s="669"/>
      <c r="S937" s="669"/>
      <c r="T937" s="669"/>
      <c r="U937" s="669"/>
      <c r="V937" s="669"/>
      <c r="W937" s="669"/>
      <c r="X937" s="669"/>
      <c r="Y937" s="669"/>
    </row>
    <row r="938" spans="1:25" ht="14.25" customHeight="1">
      <c r="A938" s="669"/>
      <c r="B938" s="669"/>
      <c r="C938" s="669"/>
      <c r="D938" s="669"/>
      <c r="E938" s="675"/>
      <c r="F938" s="688"/>
      <c r="G938" s="689"/>
      <c r="H938" s="692"/>
      <c r="I938" s="669"/>
      <c r="J938" s="669"/>
      <c r="K938" s="669"/>
      <c r="L938" s="669"/>
      <c r="M938" s="669"/>
      <c r="N938" s="669"/>
      <c r="O938" s="669"/>
      <c r="P938" s="669"/>
      <c r="Q938" s="669"/>
      <c r="R938" s="669"/>
      <c r="S938" s="669"/>
      <c r="T938" s="669"/>
      <c r="U938" s="669"/>
      <c r="V938" s="669"/>
      <c r="W938" s="669"/>
      <c r="X938" s="669"/>
      <c r="Y938" s="669"/>
    </row>
    <row r="939" spans="1:25" ht="14.25" customHeight="1">
      <c r="A939" s="669"/>
      <c r="B939" s="669"/>
      <c r="C939" s="669"/>
      <c r="D939" s="669"/>
      <c r="E939" s="675"/>
      <c r="F939" s="688"/>
      <c r="G939" s="689"/>
      <c r="H939" s="692"/>
      <c r="I939" s="669"/>
      <c r="J939" s="669"/>
      <c r="K939" s="669"/>
      <c r="L939" s="669"/>
      <c r="M939" s="669"/>
      <c r="N939" s="669"/>
      <c r="O939" s="669"/>
      <c r="P939" s="669"/>
      <c r="Q939" s="669"/>
      <c r="R939" s="669"/>
      <c r="S939" s="669"/>
      <c r="T939" s="669"/>
      <c r="U939" s="669"/>
      <c r="V939" s="669"/>
      <c r="W939" s="669"/>
      <c r="X939" s="669"/>
      <c r="Y939" s="669"/>
    </row>
    <row r="940" spans="1:25" ht="14.25" customHeight="1">
      <c r="A940" s="669"/>
      <c r="B940" s="669"/>
      <c r="C940" s="669"/>
      <c r="D940" s="669"/>
      <c r="E940" s="675"/>
      <c r="F940" s="688"/>
      <c r="G940" s="689"/>
      <c r="H940" s="692"/>
      <c r="I940" s="669"/>
      <c r="J940" s="669"/>
      <c r="K940" s="669"/>
      <c r="L940" s="669"/>
      <c r="M940" s="669"/>
      <c r="N940" s="669"/>
      <c r="O940" s="669"/>
      <c r="P940" s="669"/>
      <c r="Q940" s="669"/>
      <c r="R940" s="669"/>
      <c r="S940" s="669"/>
      <c r="T940" s="669"/>
      <c r="U940" s="669"/>
      <c r="V940" s="669"/>
      <c r="W940" s="669"/>
      <c r="X940" s="669"/>
      <c r="Y940" s="669"/>
    </row>
    <row r="941" spans="1:25" ht="14.25" customHeight="1">
      <c r="A941" s="669"/>
      <c r="B941" s="669"/>
      <c r="C941" s="669"/>
      <c r="D941" s="669"/>
      <c r="E941" s="675"/>
      <c r="F941" s="688"/>
      <c r="G941" s="689"/>
      <c r="H941" s="692"/>
      <c r="I941" s="669"/>
      <c r="J941" s="669"/>
      <c r="K941" s="669"/>
      <c r="L941" s="669"/>
      <c r="M941" s="669"/>
      <c r="N941" s="669"/>
      <c r="O941" s="669"/>
      <c r="P941" s="669"/>
      <c r="Q941" s="669"/>
      <c r="R941" s="669"/>
      <c r="S941" s="669"/>
      <c r="T941" s="669"/>
      <c r="U941" s="669"/>
      <c r="V941" s="669"/>
      <c r="W941" s="669"/>
      <c r="X941" s="669"/>
      <c r="Y941" s="669"/>
    </row>
    <row r="942" spans="1:25" ht="14.25" customHeight="1">
      <c r="A942" s="669"/>
      <c r="B942" s="669"/>
      <c r="C942" s="669"/>
      <c r="D942" s="669"/>
      <c r="E942" s="675"/>
      <c r="F942" s="688"/>
      <c r="G942" s="689"/>
      <c r="H942" s="692"/>
      <c r="I942" s="669"/>
      <c r="J942" s="669"/>
      <c r="K942" s="669"/>
      <c r="L942" s="669"/>
      <c r="M942" s="669"/>
      <c r="N942" s="669"/>
      <c r="O942" s="669"/>
      <c r="P942" s="669"/>
      <c r="Q942" s="669"/>
      <c r="R942" s="669"/>
      <c r="S942" s="669"/>
      <c r="T942" s="669"/>
      <c r="U942" s="669"/>
      <c r="V942" s="669"/>
      <c r="W942" s="669"/>
      <c r="X942" s="669"/>
      <c r="Y942" s="669"/>
    </row>
    <row r="943" spans="1:25" ht="14.25" customHeight="1">
      <c r="A943" s="669"/>
      <c r="B943" s="669"/>
      <c r="C943" s="669"/>
      <c r="D943" s="669"/>
      <c r="E943" s="675"/>
      <c r="F943" s="688"/>
      <c r="G943" s="689"/>
      <c r="H943" s="692"/>
      <c r="I943" s="669"/>
      <c r="J943" s="669"/>
      <c r="K943" s="669"/>
      <c r="L943" s="669"/>
      <c r="M943" s="669"/>
      <c r="N943" s="669"/>
      <c r="O943" s="669"/>
      <c r="P943" s="669"/>
      <c r="Q943" s="669"/>
      <c r="R943" s="669"/>
      <c r="S943" s="669"/>
      <c r="T943" s="669"/>
      <c r="U943" s="669"/>
      <c r="V943" s="669"/>
      <c r="W943" s="669"/>
      <c r="X943" s="669"/>
      <c r="Y943" s="669"/>
    </row>
    <row r="944" spans="1:25" ht="14.25" customHeight="1">
      <c r="A944" s="669"/>
      <c r="B944" s="669"/>
      <c r="C944" s="669"/>
      <c r="D944" s="669"/>
      <c r="E944" s="675"/>
      <c r="F944" s="688"/>
      <c r="G944" s="689"/>
      <c r="H944" s="692"/>
      <c r="I944" s="669"/>
      <c r="J944" s="669"/>
      <c r="K944" s="669"/>
      <c r="L944" s="669"/>
      <c r="M944" s="669"/>
      <c r="N944" s="669"/>
      <c r="O944" s="669"/>
      <c r="P944" s="669"/>
      <c r="Q944" s="669"/>
      <c r="R944" s="669"/>
      <c r="S944" s="669"/>
      <c r="T944" s="669"/>
      <c r="U944" s="669"/>
      <c r="V944" s="669"/>
      <c r="W944" s="669"/>
      <c r="X944" s="669"/>
      <c r="Y944" s="669"/>
    </row>
    <row r="945" spans="1:25" ht="14.25" customHeight="1">
      <c r="A945" s="669"/>
      <c r="B945" s="669"/>
      <c r="C945" s="669"/>
      <c r="D945" s="669"/>
      <c r="E945" s="675"/>
      <c r="F945" s="688"/>
      <c r="G945" s="689"/>
      <c r="H945" s="692"/>
      <c r="I945" s="669"/>
      <c r="J945" s="669"/>
      <c r="K945" s="669"/>
      <c r="L945" s="669"/>
      <c r="M945" s="669"/>
      <c r="N945" s="669"/>
      <c r="O945" s="669"/>
      <c r="P945" s="669"/>
      <c r="Q945" s="669"/>
      <c r="R945" s="669"/>
      <c r="S945" s="669"/>
      <c r="T945" s="669"/>
      <c r="U945" s="669"/>
      <c r="V945" s="669"/>
      <c r="W945" s="669"/>
      <c r="X945" s="669"/>
      <c r="Y945" s="669"/>
    </row>
    <row r="946" spans="1:25" ht="14.25" customHeight="1">
      <c r="A946" s="669"/>
      <c r="B946" s="669"/>
      <c r="C946" s="669"/>
      <c r="D946" s="669"/>
      <c r="E946" s="675"/>
      <c r="F946" s="688"/>
      <c r="G946" s="689"/>
      <c r="H946" s="692"/>
      <c r="I946" s="669"/>
      <c r="J946" s="669"/>
      <c r="K946" s="669"/>
      <c r="L946" s="669"/>
      <c r="M946" s="669"/>
      <c r="N946" s="669"/>
      <c r="O946" s="669"/>
      <c r="P946" s="669"/>
      <c r="Q946" s="669"/>
      <c r="R946" s="669"/>
      <c r="S946" s="669"/>
      <c r="T946" s="669"/>
      <c r="U946" s="669"/>
      <c r="V946" s="669"/>
      <c r="W946" s="669"/>
      <c r="X946" s="669"/>
      <c r="Y946" s="669"/>
    </row>
    <row r="947" spans="1:25" ht="14.25" customHeight="1">
      <c r="A947" s="669"/>
      <c r="B947" s="669"/>
      <c r="C947" s="669"/>
      <c r="D947" s="669"/>
      <c r="E947" s="675"/>
      <c r="F947" s="688"/>
      <c r="G947" s="689"/>
      <c r="H947" s="692"/>
      <c r="I947" s="669"/>
      <c r="J947" s="669"/>
      <c r="K947" s="669"/>
      <c r="L947" s="669"/>
      <c r="M947" s="669"/>
      <c r="N947" s="669"/>
      <c r="O947" s="669"/>
      <c r="P947" s="669"/>
      <c r="Q947" s="669"/>
      <c r="R947" s="669"/>
      <c r="S947" s="669"/>
      <c r="T947" s="669"/>
      <c r="U947" s="669"/>
      <c r="V947" s="669"/>
      <c r="W947" s="669"/>
      <c r="X947" s="669"/>
      <c r="Y947" s="669"/>
    </row>
    <row r="948" spans="1:25" ht="14.25" customHeight="1">
      <c r="A948" s="669"/>
      <c r="B948" s="669"/>
      <c r="C948" s="669"/>
      <c r="D948" s="669"/>
      <c r="E948" s="675"/>
      <c r="F948" s="688"/>
      <c r="G948" s="689"/>
      <c r="H948" s="692"/>
      <c r="I948" s="669"/>
      <c r="J948" s="669"/>
      <c r="K948" s="669"/>
      <c r="L948" s="669"/>
      <c r="M948" s="669"/>
      <c r="N948" s="669"/>
      <c r="O948" s="669"/>
      <c r="P948" s="669"/>
      <c r="Q948" s="669"/>
      <c r="R948" s="669"/>
      <c r="S948" s="669"/>
      <c r="T948" s="669"/>
      <c r="U948" s="669"/>
      <c r="V948" s="669"/>
      <c r="W948" s="669"/>
      <c r="X948" s="669"/>
      <c r="Y948" s="669"/>
    </row>
    <row r="949" spans="1:25" ht="14.25" customHeight="1">
      <c r="A949" s="669"/>
      <c r="B949" s="669"/>
      <c r="C949" s="669"/>
      <c r="D949" s="669"/>
      <c r="E949" s="675"/>
      <c r="F949" s="688"/>
      <c r="G949" s="689"/>
      <c r="H949" s="692"/>
      <c r="I949" s="669"/>
      <c r="J949" s="669"/>
      <c r="K949" s="669"/>
      <c r="L949" s="669"/>
      <c r="M949" s="669"/>
      <c r="N949" s="669"/>
      <c r="O949" s="669"/>
      <c r="P949" s="669"/>
      <c r="Q949" s="669"/>
      <c r="R949" s="669"/>
      <c r="S949" s="669"/>
      <c r="T949" s="669"/>
      <c r="U949" s="669"/>
      <c r="V949" s="669"/>
      <c r="W949" s="669"/>
      <c r="X949" s="669"/>
      <c r="Y949" s="669"/>
    </row>
    <row r="950" spans="1:25" ht="14.25" customHeight="1">
      <c r="A950" s="669"/>
      <c r="B950" s="669"/>
      <c r="C950" s="669"/>
      <c r="D950" s="669"/>
      <c r="E950" s="675"/>
      <c r="F950" s="688"/>
      <c r="G950" s="689"/>
      <c r="H950" s="692"/>
      <c r="I950" s="669"/>
      <c r="J950" s="669"/>
      <c r="K950" s="669"/>
      <c r="L950" s="669"/>
      <c r="M950" s="669"/>
      <c r="N950" s="669"/>
      <c r="O950" s="669"/>
      <c r="P950" s="669"/>
      <c r="Q950" s="669"/>
      <c r="R950" s="669"/>
      <c r="S950" s="669"/>
      <c r="T950" s="669"/>
      <c r="U950" s="669"/>
      <c r="V950" s="669"/>
      <c r="W950" s="669"/>
      <c r="X950" s="669"/>
      <c r="Y950" s="669"/>
    </row>
    <row r="951" spans="1:25" ht="14.25" customHeight="1">
      <c r="A951" s="669"/>
      <c r="B951" s="669"/>
      <c r="C951" s="669"/>
      <c r="D951" s="669"/>
      <c r="E951" s="675"/>
      <c r="F951" s="688"/>
      <c r="G951" s="689"/>
      <c r="H951" s="692"/>
      <c r="I951" s="669"/>
      <c r="J951" s="669"/>
      <c r="K951" s="669"/>
      <c r="L951" s="669"/>
      <c r="M951" s="669"/>
      <c r="N951" s="669"/>
      <c r="O951" s="669"/>
      <c r="P951" s="669"/>
      <c r="Q951" s="669"/>
      <c r="R951" s="669"/>
      <c r="S951" s="669"/>
      <c r="T951" s="669"/>
      <c r="U951" s="669"/>
      <c r="V951" s="669"/>
      <c r="W951" s="669"/>
      <c r="X951" s="669"/>
      <c r="Y951" s="669"/>
    </row>
    <row r="952" spans="1:25" ht="14.25" customHeight="1">
      <c r="A952" s="669"/>
      <c r="B952" s="669"/>
      <c r="C952" s="669"/>
      <c r="D952" s="669"/>
      <c r="E952" s="675"/>
      <c r="F952" s="688"/>
      <c r="G952" s="689"/>
      <c r="H952" s="692"/>
      <c r="I952" s="669"/>
      <c r="J952" s="669"/>
      <c r="K952" s="669"/>
      <c r="L952" s="669"/>
      <c r="M952" s="669"/>
      <c r="N952" s="669"/>
      <c r="O952" s="669"/>
      <c r="P952" s="669"/>
      <c r="Q952" s="669"/>
      <c r="R952" s="669"/>
      <c r="S952" s="669"/>
      <c r="T952" s="669"/>
      <c r="U952" s="669"/>
      <c r="V952" s="669"/>
      <c r="W952" s="669"/>
      <c r="X952" s="669"/>
      <c r="Y952" s="669"/>
    </row>
    <row r="953" spans="1:25" ht="14.25" customHeight="1">
      <c r="A953" s="669"/>
      <c r="B953" s="669"/>
      <c r="C953" s="669"/>
      <c r="D953" s="669"/>
      <c r="E953" s="675"/>
      <c r="F953" s="688"/>
      <c r="G953" s="689"/>
      <c r="H953" s="692"/>
      <c r="I953" s="669"/>
      <c r="J953" s="669"/>
      <c r="K953" s="669"/>
      <c r="L953" s="669"/>
      <c r="M953" s="669"/>
      <c r="N953" s="669"/>
      <c r="O953" s="669"/>
      <c r="P953" s="669"/>
      <c r="Q953" s="669"/>
      <c r="R953" s="669"/>
      <c r="S953" s="669"/>
      <c r="T953" s="669"/>
      <c r="U953" s="669"/>
      <c r="V953" s="669"/>
      <c r="W953" s="669"/>
      <c r="X953" s="669"/>
      <c r="Y953" s="669"/>
    </row>
    <row r="954" spans="1:25" ht="14.25" customHeight="1">
      <c r="A954" s="669"/>
      <c r="B954" s="669"/>
      <c r="C954" s="669"/>
      <c r="D954" s="669"/>
      <c r="E954" s="675"/>
      <c r="F954" s="688"/>
      <c r="G954" s="689"/>
      <c r="H954" s="692"/>
      <c r="I954" s="669"/>
      <c r="J954" s="669"/>
      <c r="K954" s="669"/>
      <c r="L954" s="669"/>
      <c r="M954" s="669"/>
      <c r="N954" s="669"/>
      <c r="O954" s="669"/>
      <c r="P954" s="669"/>
      <c r="Q954" s="669"/>
      <c r="R954" s="669"/>
      <c r="S954" s="669"/>
      <c r="T954" s="669"/>
      <c r="U954" s="669"/>
      <c r="V954" s="669"/>
      <c r="W954" s="669"/>
      <c r="X954" s="669"/>
      <c r="Y954" s="669"/>
    </row>
    <row r="955" spans="1:25" ht="14.25" customHeight="1">
      <c r="A955" s="669"/>
      <c r="B955" s="669"/>
      <c r="C955" s="669"/>
      <c r="D955" s="669"/>
      <c r="E955" s="675"/>
      <c r="F955" s="688"/>
      <c r="G955" s="689"/>
      <c r="H955" s="692"/>
      <c r="I955" s="669"/>
      <c r="J955" s="669"/>
      <c r="K955" s="669"/>
      <c r="L955" s="669"/>
      <c r="M955" s="669"/>
      <c r="N955" s="669"/>
      <c r="O955" s="669"/>
      <c r="P955" s="669"/>
      <c r="Q955" s="669"/>
      <c r="R955" s="669"/>
      <c r="S955" s="669"/>
      <c r="T955" s="669"/>
      <c r="U955" s="669"/>
      <c r="V955" s="669"/>
      <c r="W955" s="669"/>
      <c r="X955" s="669"/>
      <c r="Y955" s="669"/>
    </row>
    <row r="956" spans="1:25" ht="14.25" customHeight="1">
      <c r="A956" s="669"/>
      <c r="B956" s="669"/>
      <c r="C956" s="669"/>
      <c r="D956" s="669"/>
      <c r="E956" s="675"/>
      <c r="F956" s="688"/>
      <c r="G956" s="689"/>
      <c r="H956" s="692"/>
      <c r="I956" s="669"/>
      <c r="J956" s="669"/>
      <c r="K956" s="669"/>
      <c r="L956" s="669"/>
      <c r="M956" s="669"/>
      <c r="N956" s="669"/>
      <c r="O956" s="669"/>
      <c r="P956" s="669"/>
      <c r="Q956" s="669"/>
      <c r="R956" s="669"/>
      <c r="S956" s="669"/>
      <c r="T956" s="669"/>
      <c r="U956" s="669"/>
      <c r="V956" s="669"/>
      <c r="W956" s="669"/>
      <c r="X956" s="669"/>
      <c r="Y956" s="669"/>
    </row>
    <row r="957" spans="1:25" ht="14.25" customHeight="1">
      <c r="A957" s="669"/>
      <c r="B957" s="669"/>
      <c r="C957" s="669"/>
      <c r="D957" s="669"/>
      <c r="E957" s="675"/>
      <c r="F957" s="688"/>
      <c r="G957" s="689"/>
      <c r="H957" s="692"/>
      <c r="I957" s="669"/>
      <c r="J957" s="669"/>
      <c r="K957" s="669"/>
      <c r="L957" s="669"/>
      <c r="M957" s="669"/>
      <c r="N957" s="669"/>
      <c r="O957" s="669"/>
      <c r="P957" s="669"/>
      <c r="Q957" s="669"/>
      <c r="R957" s="669"/>
      <c r="S957" s="669"/>
      <c r="T957" s="669"/>
      <c r="U957" s="669"/>
      <c r="V957" s="669"/>
      <c r="W957" s="669"/>
      <c r="X957" s="669"/>
      <c r="Y957" s="669"/>
    </row>
    <row r="958" spans="1:25" ht="14.25" customHeight="1">
      <c r="A958" s="669"/>
      <c r="B958" s="669"/>
      <c r="C958" s="669"/>
      <c r="D958" s="669"/>
      <c r="E958" s="675"/>
      <c r="F958" s="688"/>
      <c r="G958" s="689"/>
      <c r="H958" s="692"/>
      <c r="I958" s="669"/>
      <c r="J958" s="669"/>
      <c r="K958" s="669"/>
      <c r="L958" s="669"/>
      <c r="M958" s="669"/>
      <c r="N958" s="669"/>
      <c r="O958" s="669"/>
      <c r="P958" s="669"/>
      <c r="Q958" s="669"/>
      <c r="R958" s="669"/>
      <c r="S958" s="669"/>
      <c r="T958" s="669"/>
      <c r="U958" s="669"/>
      <c r="V958" s="669"/>
      <c r="W958" s="669"/>
      <c r="X958" s="669"/>
      <c r="Y958" s="669"/>
    </row>
    <row r="959" spans="1:25" ht="14.25" customHeight="1">
      <c r="A959" s="669"/>
      <c r="B959" s="669"/>
      <c r="C959" s="669"/>
      <c r="D959" s="669"/>
      <c r="E959" s="675"/>
      <c r="F959" s="688"/>
      <c r="G959" s="689"/>
      <c r="H959" s="692"/>
      <c r="I959" s="669"/>
      <c r="J959" s="669"/>
      <c r="K959" s="669"/>
      <c r="L959" s="669"/>
      <c r="M959" s="669"/>
      <c r="N959" s="669"/>
      <c r="O959" s="669"/>
      <c r="P959" s="669"/>
      <c r="Q959" s="669"/>
      <c r="R959" s="669"/>
      <c r="S959" s="669"/>
      <c r="T959" s="669"/>
      <c r="U959" s="669"/>
      <c r="V959" s="669"/>
      <c r="W959" s="669"/>
      <c r="X959" s="669"/>
      <c r="Y959" s="669"/>
    </row>
    <row r="960" spans="1:25" ht="14.25" customHeight="1">
      <c r="A960" s="669"/>
      <c r="B960" s="669"/>
      <c r="C960" s="669"/>
      <c r="D960" s="669"/>
      <c r="E960" s="675"/>
      <c r="F960" s="688"/>
      <c r="G960" s="689"/>
      <c r="H960" s="692"/>
      <c r="I960" s="669"/>
      <c r="J960" s="669"/>
      <c r="K960" s="669"/>
      <c r="L960" s="669"/>
      <c r="M960" s="669"/>
      <c r="N960" s="669"/>
      <c r="O960" s="669"/>
      <c r="P960" s="669"/>
      <c r="Q960" s="669"/>
      <c r="R960" s="669"/>
      <c r="S960" s="669"/>
      <c r="T960" s="669"/>
      <c r="U960" s="669"/>
      <c r="V960" s="669"/>
      <c r="W960" s="669"/>
      <c r="X960" s="669"/>
      <c r="Y960" s="669"/>
    </row>
    <row r="961" spans="1:25" ht="14.25" customHeight="1">
      <c r="A961" s="669"/>
      <c r="B961" s="669"/>
      <c r="C961" s="669"/>
      <c r="D961" s="669"/>
      <c r="E961" s="675"/>
      <c r="F961" s="688"/>
      <c r="G961" s="689"/>
      <c r="H961" s="692"/>
      <c r="I961" s="669"/>
      <c r="J961" s="669"/>
      <c r="K961" s="669"/>
      <c r="L961" s="669"/>
      <c r="M961" s="669"/>
      <c r="N961" s="669"/>
      <c r="O961" s="669"/>
      <c r="P961" s="669"/>
      <c r="Q961" s="669"/>
      <c r="R961" s="669"/>
      <c r="S961" s="669"/>
      <c r="T961" s="669"/>
      <c r="U961" s="669"/>
      <c r="V961" s="669"/>
      <c r="W961" s="669"/>
      <c r="X961" s="669"/>
      <c r="Y961" s="669"/>
    </row>
    <row r="962" spans="1:25" ht="14.25" customHeight="1">
      <c r="A962" s="669"/>
      <c r="B962" s="669"/>
      <c r="C962" s="669"/>
      <c r="D962" s="669"/>
      <c r="E962" s="675"/>
      <c r="F962" s="688"/>
      <c r="G962" s="689"/>
      <c r="H962" s="692"/>
      <c r="I962" s="669"/>
      <c r="J962" s="669"/>
      <c r="K962" s="669"/>
      <c r="L962" s="669"/>
      <c r="M962" s="669"/>
      <c r="N962" s="669"/>
      <c r="O962" s="669"/>
      <c r="P962" s="669"/>
      <c r="Q962" s="669"/>
      <c r="R962" s="669"/>
      <c r="S962" s="669"/>
      <c r="T962" s="669"/>
      <c r="U962" s="669"/>
      <c r="V962" s="669"/>
      <c r="W962" s="669"/>
      <c r="X962" s="669"/>
      <c r="Y962" s="669"/>
    </row>
    <row r="963" spans="1:25" ht="14.25" customHeight="1">
      <c r="A963" s="669"/>
      <c r="B963" s="669"/>
      <c r="C963" s="669"/>
      <c r="D963" s="669"/>
      <c r="E963" s="675"/>
      <c r="F963" s="688"/>
      <c r="G963" s="689"/>
      <c r="H963" s="692"/>
      <c r="I963" s="669"/>
      <c r="J963" s="669"/>
      <c r="K963" s="669"/>
      <c r="L963" s="669"/>
      <c r="M963" s="669"/>
      <c r="N963" s="669"/>
      <c r="O963" s="669"/>
      <c r="P963" s="669"/>
      <c r="Q963" s="669"/>
      <c r="R963" s="669"/>
      <c r="S963" s="669"/>
      <c r="T963" s="669"/>
      <c r="U963" s="669"/>
      <c r="V963" s="669"/>
      <c r="W963" s="669"/>
      <c r="X963" s="669"/>
      <c r="Y963" s="669"/>
    </row>
    <row r="964" spans="1:25" ht="14.25" customHeight="1">
      <c r="A964" s="669"/>
      <c r="B964" s="669"/>
      <c r="C964" s="669"/>
      <c r="D964" s="669"/>
      <c r="E964" s="675"/>
      <c r="F964" s="688"/>
      <c r="G964" s="689"/>
      <c r="H964" s="692"/>
      <c r="I964" s="669"/>
      <c r="J964" s="669"/>
      <c r="K964" s="669"/>
      <c r="L964" s="669"/>
      <c r="M964" s="669"/>
      <c r="N964" s="669"/>
      <c r="O964" s="669"/>
      <c r="P964" s="669"/>
      <c r="Q964" s="669"/>
      <c r="R964" s="669"/>
      <c r="S964" s="669"/>
      <c r="T964" s="669"/>
      <c r="U964" s="669"/>
      <c r="V964" s="669"/>
      <c r="W964" s="669"/>
      <c r="X964" s="669"/>
      <c r="Y964" s="669"/>
    </row>
    <row r="965" spans="1:25" ht="14.25" customHeight="1">
      <c r="A965" s="669"/>
      <c r="B965" s="669"/>
      <c r="C965" s="669"/>
      <c r="D965" s="669"/>
      <c r="E965" s="675"/>
      <c r="F965" s="688"/>
      <c r="G965" s="689"/>
      <c r="H965" s="692"/>
      <c r="I965" s="669"/>
      <c r="J965" s="669"/>
      <c r="K965" s="669"/>
      <c r="L965" s="669"/>
      <c r="M965" s="669"/>
      <c r="N965" s="669"/>
      <c r="O965" s="669"/>
      <c r="P965" s="669"/>
      <c r="Q965" s="669"/>
      <c r="R965" s="669"/>
      <c r="S965" s="669"/>
      <c r="T965" s="669"/>
      <c r="U965" s="669"/>
      <c r="V965" s="669"/>
      <c r="W965" s="669"/>
      <c r="X965" s="669"/>
      <c r="Y965" s="669"/>
    </row>
    <row r="966" spans="1:25" ht="14.25" customHeight="1">
      <c r="A966" s="669"/>
      <c r="B966" s="669"/>
      <c r="C966" s="669"/>
      <c r="D966" s="669"/>
      <c r="E966" s="675"/>
      <c r="F966" s="688"/>
      <c r="G966" s="689"/>
      <c r="H966" s="692"/>
      <c r="I966" s="669"/>
      <c r="J966" s="669"/>
      <c r="K966" s="669"/>
      <c r="L966" s="669"/>
      <c r="M966" s="669"/>
      <c r="N966" s="669"/>
      <c r="O966" s="669"/>
      <c r="P966" s="669"/>
      <c r="Q966" s="669"/>
      <c r="R966" s="669"/>
      <c r="S966" s="669"/>
      <c r="T966" s="669"/>
      <c r="U966" s="669"/>
      <c r="V966" s="669"/>
      <c r="W966" s="669"/>
      <c r="X966" s="669"/>
      <c r="Y966" s="669"/>
    </row>
    <row r="967" spans="1:25" ht="14.25" customHeight="1">
      <c r="A967" s="669"/>
      <c r="B967" s="669"/>
      <c r="C967" s="669"/>
      <c r="D967" s="669"/>
      <c r="E967" s="675"/>
      <c r="F967" s="688"/>
      <c r="G967" s="689"/>
      <c r="H967" s="692"/>
      <c r="I967" s="669"/>
      <c r="J967" s="669"/>
      <c r="K967" s="669"/>
      <c r="L967" s="669"/>
      <c r="M967" s="669"/>
      <c r="N967" s="669"/>
      <c r="O967" s="669"/>
      <c r="P967" s="669"/>
      <c r="Q967" s="669"/>
      <c r="R967" s="669"/>
      <c r="S967" s="669"/>
      <c r="T967" s="669"/>
      <c r="U967" s="669"/>
      <c r="V967" s="669"/>
      <c r="W967" s="669"/>
      <c r="X967" s="669"/>
      <c r="Y967" s="669"/>
    </row>
    <row r="968" spans="1:25" ht="14.25" customHeight="1">
      <c r="A968" s="669"/>
      <c r="B968" s="669"/>
      <c r="C968" s="669"/>
      <c r="D968" s="669"/>
      <c r="E968" s="675"/>
      <c r="F968" s="688"/>
      <c r="G968" s="689"/>
      <c r="H968" s="692"/>
      <c r="I968" s="669"/>
      <c r="J968" s="669"/>
      <c r="K968" s="669"/>
      <c r="L968" s="669"/>
      <c r="M968" s="669"/>
      <c r="N968" s="669"/>
      <c r="O968" s="669"/>
      <c r="P968" s="669"/>
      <c r="Q968" s="669"/>
      <c r="R968" s="669"/>
      <c r="S968" s="669"/>
      <c r="T968" s="669"/>
      <c r="U968" s="669"/>
      <c r="V968" s="669"/>
      <c r="W968" s="669"/>
      <c r="X968" s="669"/>
      <c r="Y968" s="669"/>
    </row>
    <row r="969" spans="1:25" ht="14.25" customHeight="1">
      <c r="A969" s="669"/>
      <c r="B969" s="669"/>
      <c r="C969" s="669"/>
      <c r="D969" s="669"/>
      <c r="E969" s="675"/>
      <c r="F969" s="688"/>
      <c r="G969" s="689"/>
      <c r="H969" s="692"/>
      <c r="I969" s="669"/>
      <c r="J969" s="669"/>
      <c r="K969" s="669"/>
      <c r="L969" s="669"/>
      <c r="M969" s="669"/>
      <c r="N969" s="669"/>
      <c r="O969" s="669"/>
      <c r="P969" s="669"/>
      <c r="Q969" s="669"/>
      <c r="R969" s="669"/>
      <c r="S969" s="669"/>
      <c r="T969" s="669"/>
      <c r="U969" s="669"/>
      <c r="V969" s="669"/>
      <c r="W969" s="669"/>
      <c r="X969" s="669"/>
      <c r="Y969" s="669"/>
    </row>
    <row r="970" spans="1:25" ht="14.25" customHeight="1">
      <c r="A970" s="669"/>
      <c r="B970" s="669"/>
      <c r="C970" s="669"/>
      <c r="D970" s="669"/>
      <c r="E970" s="675"/>
      <c r="F970" s="688"/>
      <c r="G970" s="689"/>
      <c r="H970" s="692"/>
      <c r="I970" s="669"/>
      <c r="J970" s="669"/>
      <c r="K970" s="669"/>
      <c r="L970" s="669"/>
      <c r="M970" s="669"/>
      <c r="N970" s="669"/>
      <c r="O970" s="669"/>
      <c r="P970" s="669"/>
      <c r="Q970" s="669"/>
      <c r="R970" s="669"/>
      <c r="S970" s="669"/>
      <c r="T970" s="669"/>
      <c r="U970" s="669"/>
      <c r="V970" s="669"/>
      <c r="W970" s="669"/>
      <c r="X970" s="669"/>
      <c r="Y970" s="669"/>
    </row>
    <row r="971" spans="1:25" ht="14.25" customHeight="1">
      <c r="A971" s="669"/>
      <c r="B971" s="669"/>
      <c r="C971" s="669"/>
      <c r="D971" s="669"/>
      <c r="E971" s="675"/>
      <c r="F971" s="688"/>
      <c r="G971" s="689"/>
      <c r="H971" s="692"/>
      <c r="I971" s="669"/>
      <c r="J971" s="669"/>
      <c r="K971" s="669"/>
      <c r="L971" s="669"/>
      <c r="M971" s="669"/>
      <c r="N971" s="669"/>
      <c r="O971" s="669"/>
      <c r="P971" s="669"/>
      <c r="Q971" s="669"/>
      <c r="R971" s="669"/>
      <c r="S971" s="669"/>
      <c r="T971" s="669"/>
      <c r="U971" s="669"/>
      <c r="V971" s="669"/>
      <c r="W971" s="669"/>
      <c r="X971" s="669"/>
      <c r="Y971" s="669"/>
    </row>
    <row r="972" spans="1:25" ht="14.25" customHeight="1">
      <c r="A972" s="669"/>
      <c r="B972" s="669"/>
      <c r="C972" s="669"/>
      <c r="D972" s="669"/>
      <c r="E972" s="675"/>
      <c r="F972" s="688"/>
      <c r="G972" s="689"/>
      <c r="H972" s="692"/>
      <c r="I972" s="669"/>
      <c r="J972" s="669"/>
      <c r="K972" s="669"/>
      <c r="L972" s="669"/>
      <c r="M972" s="669"/>
      <c r="N972" s="669"/>
      <c r="O972" s="669"/>
      <c r="P972" s="669"/>
      <c r="Q972" s="669"/>
      <c r="R972" s="669"/>
      <c r="S972" s="669"/>
      <c r="T972" s="669"/>
      <c r="U972" s="669"/>
      <c r="V972" s="669"/>
      <c r="W972" s="669"/>
      <c r="X972" s="669"/>
      <c r="Y972" s="669"/>
    </row>
    <row r="973" spans="1:25" ht="14.25" customHeight="1">
      <c r="A973" s="669"/>
      <c r="B973" s="669"/>
      <c r="C973" s="669"/>
      <c r="D973" s="669"/>
      <c r="E973" s="675"/>
      <c r="F973" s="688"/>
      <c r="G973" s="689"/>
      <c r="H973" s="692"/>
      <c r="I973" s="669"/>
      <c r="J973" s="669"/>
      <c r="K973" s="669"/>
      <c r="L973" s="669"/>
      <c r="M973" s="669"/>
      <c r="N973" s="669"/>
      <c r="O973" s="669"/>
      <c r="P973" s="669"/>
      <c r="Q973" s="669"/>
      <c r="R973" s="669"/>
      <c r="S973" s="669"/>
      <c r="T973" s="669"/>
      <c r="U973" s="669"/>
      <c r="V973" s="669"/>
      <c r="W973" s="669"/>
      <c r="X973" s="669"/>
      <c r="Y973" s="669"/>
    </row>
    <row r="974" spans="1:25" ht="14.25" customHeight="1">
      <c r="A974" s="669"/>
      <c r="B974" s="669"/>
      <c r="C974" s="669"/>
      <c r="D974" s="669"/>
      <c r="E974" s="675"/>
      <c r="F974" s="688"/>
      <c r="G974" s="689"/>
      <c r="H974" s="692"/>
      <c r="I974" s="669"/>
      <c r="J974" s="669"/>
      <c r="K974" s="669"/>
      <c r="L974" s="669"/>
      <c r="M974" s="669"/>
      <c r="N974" s="669"/>
      <c r="O974" s="669"/>
      <c r="P974" s="669"/>
      <c r="Q974" s="669"/>
      <c r="R974" s="669"/>
      <c r="S974" s="669"/>
      <c r="T974" s="669"/>
      <c r="U974" s="669"/>
      <c r="V974" s="669"/>
      <c r="W974" s="669"/>
      <c r="X974" s="669"/>
      <c r="Y974" s="669"/>
    </row>
    <row r="975" spans="1:25" ht="14.25" customHeight="1">
      <c r="A975" s="669"/>
      <c r="B975" s="669"/>
      <c r="C975" s="669"/>
      <c r="D975" s="669"/>
      <c r="E975" s="675"/>
      <c r="F975" s="688"/>
      <c r="G975" s="689"/>
      <c r="H975" s="692"/>
      <c r="I975" s="669"/>
      <c r="J975" s="669"/>
      <c r="K975" s="669"/>
      <c r="L975" s="669"/>
      <c r="M975" s="669"/>
      <c r="N975" s="669"/>
      <c r="O975" s="669"/>
      <c r="P975" s="669"/>
      <c r="Q975" s="669"/>
      <c r="R975" s="669"/>
      <c r="S975" s="669"/>
      <c r="T975" s="669"/>
      <c r="U975" s="669"/>
      <c r="V975" s="669"/>
      <c r="W975" s="669"/>
      <c r="X975" s="669"/>
      <c r="Y975" s="669"/>
    </row>
    <row r="976" spans="1:25" ht="14.25" customHeight="1">
      <c r="A976" s="669"/>
      <c r="B976" s="669"/>
      <c r="C976" s="669"/>
      <c r="D976" s="669"/>
      <c r="E976" s="675"/>
      <c r="F976" s="688"/>
      <c r="G976" s="689"/>
      <c r="H976" s="692"/>
      <c r="I976" s="669"/>
      <c r="J976" s="669"/>
      <c r="K976" s="669"/>
      <c r="L976" s="669"/>
      <c r="M976" s="669"/>
      <c r="N976" s="669"/>
      <c r="O976" s="669"/>
      <c r="P976" s="669"/>
      <c r="Q976" s="669"/>
      <c r="R976" s="669"/>
      <c r="S976" s="669"/>
      <c r="T976" s="669"/>
      <c r="U976" s="669"/>
      <c r="V976" s="669"/>
      <c r="W976" s="669"/>
      <c r="X976" s="669"/>
      <c r="Y976" s="669"/>
    </row>
    <row r="977" spans="1:25" ht="14.25" customHeight="1">
      <c r="A977" s="669"/>
      <c r="B977" s="669"/>
      <c r="C977" s="669"/>
      <c r="D977" s="669"/>
      <c r="E977" s="675"/>
      <c r="F977" s="688"/>
      <c r="G977" s="689"/>
      <c r="H977" s="692"/>
      <c r="I977" s="669"/>
      <c r="J977" s="669"/>
      <c r="K977" s="669"/>
      <c r="L977" s="669"/>
      <c r="M977" s="669"/>
      <c r="N977" s="669"/>
      <c r="O977" s="669"/>
      <c r="P977" s="669"/>
      <c r="Q977" s="669"/>
      <c r="R977" s="669"/>
      <c r="S977" s="669"/>
      <c r="T977" s="669"/>
      <c r="U977" s="669"/>
      <c r="V977" s="669"/>
      <c r="W977" s="669"/>
      <c r="X977" s="669"/>
      <c r="Y977" s="669"/>
    </row>
    <row r="978" spans="1:25" ht="14.25" customHeight="1">
      <c r="A978" s="669"/>
      <c r="B978" s="669"/>
      <c r="C978" s="669"/>
      <c r="D978" s="669"/>
      <c r="E978" s="675"/>
      <c r="F978" s="688"/>
      <c r="G978" s="689"/>
      <c r="H978" s="692"/>
      <c r="I978" s="669"/>
      <c r="J978" s="669"/>
      <c r="K978" s="669"/>
      <c r="L978" s="669"/>
      <c r="M978" s="669"/>
      <c r="N978" s="669"/>
      <c r="O978" s="669"/>
      <c r="P978" s="669"/>
      <c r="Q978" s="669"/>
      <c r="R978" s="669"/>
      <c r="S978" s="669"/>
      <c r="T978" s="669"/>
      <c r="U978" s="669"/>
      <c r="V978" s="669"/>
      <c r="W978" s="669"/>
      <c r="X978" s="669"/>
      <c r="Y978" s="669"/>
    </row>
    <row r="979" spans="1:25" ht="14.25" customHeight="1">
      <c r="A979" s="669"/>
      <c r="B979" s="669"/>
      <c r="C979" s="669"/>
      <c r="D979" s="669"/>
      <c r="E979" s="675"/>
      <c r="F979" s="688"/>
      <c r="G979" s="689"/>
      <c r="H979" s="692"/>
      <c r="I979" s="669"/>
      <c r="J979" s="669"/>
      <c r="K979" s="669"/>
      <c r="L979" s="669"/>
      <c r="M979" s="669"/>
      <c r="N979" s="669"/>
      <c r="O979" s="669"/>
      <c r="P979" s="669"/>
      <c r="Q979" s="669"/>
      <c r="R979" s="669"/>
      <c r="S979" s="669"/>
      <c r="T979" s="669"/>
      <c r="U979" s="669"/>
      <c r="V979" s="669"/>
      <c r="W979" s="669"/>
      <c r="X979" s="669"/>
      <c r="Y979" s="669"/>
    </row>
    <row r="980" spans="1:25" ht="14.25" customHeight="1">
      <c r="A980" s="669"/>
      <c r="B980" s="669"/>
      <c r="C980" s="669"/>
      <c r="D980" s="669"/>
      <c r="E980" s="675"/>
      <c r="F980" s="688"/>
      <c r="G980" s="689"/>
      <c r="H980" s="692"/>
      <c r="I980" s="669"/>
      <c r="J980" s="669"/>
      <c r="K980" s="669"/>
      <c r="L980" s="669"/>
      <c r="M980" s="669"/>
      <c r="N980" s="669"/>
      <c r="O980" s="669"/>
      <c r="P980" s="669"/>
      <c r="Q980" s="669"/>
      <c r="R980" s="669"/>
      <c r="S980" s="669"/>
      <c r="T980" s="669"/>
      <c r="U980" s="669"/>
      <c r="V980" s="669"/>
      <c r="W980" s="669"/>
      <c r="X980" s="669"/>
      <c r="Y980" s="669"/>
    </row>
    <row r="981" spans="1:25" ht="14.25" customHeight="1">
      <c r="A981" s="669"/>
      <c r="B981" s="669"/>
      <c r="C981" s="669"/>
      <c r="D981" s="669"/>
      <c r="E981" s="675"/>
      <c r="F981" s="688"/>
      <c r="G981" s="689"/>
      <c r="H981" s="692"/>
      <c r="I981" s="669"/>
      <c r="J981" s="669"/>
      <c r="K981" s="669"/>
      <c r="L981" s="669"/>
      <c r="M981" s="669"/>
      <c r="N981" s="669"/>
      <c r="O981" s="669"/>
      <c r="P981" s="669"/>
      <c r="Q981" s="669"/>
      <c r="R981" s="669"/>
      <c r="S981" s="669"/>
      <c r="T981" s="669"/>
      <c r="U981" s="669"/>
      <c r="V981" s="669"/>
      <c r="W981" s="669"/>
      <c r="X981" s="669"/>
      <c r="Y981" s="669"/>
    </row>
    <row r="982" spans="1:25" ht="14.25" customHeight="1">
      <c r="A982" s="669"/>
      <c r="B982" s="669"/>
      <c r="C982" s="669"/>
      <c r="D982" s="669"/>
      <c r="E982" s="675"/>
      <c r="F982" s="688"/>
      <c r="G982" s="689"/>
      <c r="H982" s="692"/>
      <c r="I982" s="669"/>
      <c r="J982" s="669"/>
      <c r="K982" s="669"/>
      <c r="L982" s="669"/>
      <c r="M982" s="669"/>
      <c r="N982" s="669"/>
      <c r="O982" s="669"/>
      <c r="P982" s="669"/>
      <c r="Q982" s="669"/>
      <c r="R982" s="669"/>
      <c r="S982" s="669"/>
      <c r="T982" s="669"/>
      <c r="U982" s="669"/>
      <c r="V982" s="669"/>
      <c r="W982" s="669"/>
      <c r="X982" s="669"/>
      <c r="Y982" s="669"/>
    </row>
    <row r="983" spans="1:25" ht="14.25" customHeight="1">
      <c r="A983" s="669"/>
      <c r="B983" s="669"/>
      <c r="C983" s="669"/>
      <c r="D983" s="669"/>
      <c r="E983" s="675"/>
      <c r="F983" s="688"/>
      <c r="G983" s="689"/>
      <c r="H983" s="692"/>
      <c r="I983" s="669"/>
      <c r="J983" s="669"/>
      <c r="K983" s="669"/>
      <c r="L983" s="669"/>
      <c r="M983" s="669"/>
      <c r="N983" s="669"/>
      <c r="O983" s="669"/>
      <c r="P983" s="669"/>
      <c r="Q983" s="669"/>
      <c r="R983" s="669"/>
      <c r="S983" s="669"/>
      <c r="T983" s="669"/>
      <c r="U983" s="669"/>
      <c r="V983" s="669"/>
      <c r="W983" s="669"/>
      <c r="X983" s="669"/>
      <c r="Y983" s="669"/>
    </row>
    <row r="984" spans="1:25" ht="14.25" customHeight="1">
      <c r="A984" s="669"/>
      <c r="B984" s="669"/>
      <c r="C984" s="669"/>
      <c r="D984" s="669"/>
      <c r="E984" s="675"/>
      <c r="F984" s="688"/>
      <c r="G984" s="689"/>
      <c r="H984" s="692"/>
      <c r="I984" s="669"/>
      <c r="J984" s="669"/>
      <c r="K984" s="669"/>
      <c r="L984" s="669"/>
      <c r="M984" s="669"/>
      <c r="N984" s="669"/>
      <c r="O984" s="669"/>
      <c r="P984" s="669"/>
      <c r="Q984" s="669"/>
      <c r="R984" s="669"/>
      <c r="S984" s="669"/>
      <c r="T984" s="669"/>
      <c r="U984" s="669"/>
      <c r="V984" s="669"/>
      <c r="W984" s="669"/>
      <c r="X984" s="669"/>
      <c r="Y984" s="669"/>
    </row>
    <row r="985" spans="1:25" ht="14.25" customHeight="1">
      <c r="A985" s="669"/>
      <c r="B985" s="669"/>
      <c r="C985" s="669"/>
      <c r="D985" s="669"/>
      <c r="E985" s="675"/>
      <c r="F985" s="688"/>
      <c r="G985" s="689"/>
      <c r="H985" s="692"/>
      <c r="I985" s="669"/>
      <c r="J985" s="669"/>
      <c r="K985" s="669"/>
      <c r="L985" s="669"/>
      <c r="M985" s="669"/>
      <c r="N985" s="669"/>
      <c r="O985" s="669"/>
      <c r="P985" s="669"/>
      <c r="Q985" s="669"/>
      <c r="R985" s="669"/>
      <c r="S985" s="669"/>
      <c r="T985" s="669"/>
      <c r="U985" s="669"/>
      <c r="V985" s="669"/>
      <c r="W985" s="669"/>
      <c r="X985" s="669"/>
      <c r="Y985" s="669"/>
    </row>
    <row r="986" spans="1:25" ht="14.25" customHeight="1">
      <c r="A986" s="669"/>
      <c r="B986" s="669"/>
      <c r="C986" s="669"/>
      <c r="D986" s="669"/>
      <c r="E986" s="675"/>
      <c r="F986" s="688"/>
      <c r="G986" s="689"/>
      <c r="H986" s="692"/>
      <c r="I986" s="669"/>
      <c r="J986" s="669"/>
      <c r="K986" s="669"/>
      <c r="L986" s="669"/>
      <c r="M986" s="669"/>
      <c r="N986" s="669"/>
      <c r="O986" s="669"/>
      <c r="P986" s="669"/>
      <c r="Q986" s="669"/>
      <c r="R986" s="669"/>
      <c r="S986" s="669"/>
      <c r="T986" s="669"/>
      <c r="U986" s="669"/>
      <c r="V986" s="669"/>
      <c r="W986" s="669"/>
      <c r="X986" s="669"/>
      <c r="Y986" s="669"/>
    </row>
    <row r="987" spans="1:25" ht="14.25" customHeight="1">
      <c r="A987" s="669"/>
      <c r="B987" s="669"/>
      <c r="C987" s="669"/>
      <c r="D987" s="669"/>
      <c r="E987" s="675"/>
      <c r="F987" s="688"/>
      <c r="G987" s="689"/>
      <c r="H987" s="692"/>
      <c r="I987" s="669"/>
      <c r="J987" s="669"/>
      <c r="K987" s="669"/>
      <c r="L987" s="669"/>
      <c r="M987" s="669"/>
      <c r="N987" s="669"/>
      <c r="O987" s="669"/>
      <c r="P987" s="669"/>
      <c r="Q987" s="669"/>
      <c r="R987" s="669"/>
      <c r="S987" s="669"/>
      <c r="T987" s="669"/>
      <c r="U987" s="669"/>
      <c r="V987" s="669"/>
      <c r="W987" s="669"/>
      <c r="X987" s="669"/>
      <c r="Y987" s="669"/>
    </row>
    <row r="988" spans="1:25" ht="14.25" customHeight="1">
      <c r="A988" s="669"/>
      <c r="B988" s="669"/>
      <c r="C988" s="669"/>
      <c r="D988" s="669"/>
      <c r="E988" s="675"/>
      <c r="F988" s="688"/>
      <c r="G988" s="689"/>
      <c r="H988" s="692"/>
      <c r="I988" s="669"/>
      <c r="J988" s="669"/>
      <c r="K988" s="669"/>
      <c r="L988" s="669"/>
      <c r="M988" s="669"/>
      <c r="N988" s="669"/>
      <c r="O988" s="669"/>
      <c r="P988" s="669"/>
      <c r="Q988" s="669"/>
      <c r="R988" s="669"/>
      <c r="S988" s="669"/>
      <c r="T988" s="669"/>
      <c r="U988" s="669"/>
      <c r="V988" s="669"/>
      <c r="W988" s="669"/>
      <c r="X988" s="669"/>
      <c r="Y988" s="669"/>
    </row>
    <row r="989" spans="1:25" ht="14.25" customHeight="1">
      <c r="A989" s="669"/>
      <c r="B989" s="669"/>
      <c r="C989" s="669"/>
      <c r="D989" s="669"/>
      <c r="E989" s="675"/>
      <c r="F989" s="688"/>
      <c r="G989" s="689"/>
      <c r="H989" s="692"/>
      <c r="I989" s="669"/>
      <c r="J989" s="669"/>
      <c r="K989" s="669"/>
      <c r="L989" s="669"/>
      <c r="M989" s="669"/>
      <c r="N989" s="669"/>
      <c r="O989" s="669"/>
      <c r="P989" s="669"/>
      <c r="Q989" s="669"/>
      <c r="R989" s="669"/>
      <c r="S989" s="669"/>
      <c r="T989" s="669"/>
      <c r="U989" s="669"/>
      <c r="V989" s="669"/>
      <c r="W989" s="669"/>
      <c r="X989" s="669"/>
      <c r="Y989" s="669"/>
    </row>
    <row r="990" spans="1:25" ht="14.25" customHeight="1">
      <c r="A990" s="669"/>
      <c r="B990" s="669"/>
      <c r="C990" s="669"/>
      <c r="D990" s="669"/>
      <c r="E990" s="675"/>
      <c r="F990" s="688"/>
      <c r="G990" s="689"/>
      <c r="H990" s="692"/>
      <c r="I990" s="669"/>
      <c r="J990" s="669"/>
      <c r="K990" s="669"/>
      <c r="L990" s="669"/>
      <c r="M990" s="669"/>
      <c r="N990" s="669"/>
      <c r="O990" s="669"/>
      <c r="P990" s="669"/>
      <c r="Q990" s="669"/>
      <c r="R990" s="669"/>
      <c r="S990" s="669"/>
      <c r="T990" s="669"/>
      <c r="U990" s="669"/>
      <c r="V990" s="669"/>
      <c r="W990" s="669"/>
      <c r="X990" s="669"/>
      <c r="Y990" s="669"/>
    </row>
    <row r="991" spans="1:25" ht="14.25" customHeight="1">
      <c r="A991" s="669"/>
      <c r="B991" s="669"/>
      <c r="C991" s="669"/>
      <c r="D991" s="669"/>
      <c r="E991" s="675"/>
      <c r="F991" s="688"/>
      <c r="G991" s="689"/>
      <c r="H991" s="692"/>
      <c r="I991" s="669"/>
      <c r="J991" s="669"/>
      <c r="K991" s="669"/>
      <c r="L991" s="669"/>
      <c r="M991" s="669"/>
      <c r="N991" s="669"/>
      <c r="O991" s="669"/>
      <c r="P991" s="669"/>
      <c r="Q991" s="669"/>
      <c r="R991" s="669"/>
      <c r="S991" s="669"/>
      <c r="T991" s="669"/>
      <c r="U991" s="669"/>
      <c r="V991" s="669"/>
      <c r="W991" s="669"/>
      <c r="X991" s="669"/>
      <c r="Y991" s="669"/>
    </row>
    <row r="992" spans="1:25" ht="14.25" customHeight="1">
      <c r="A992" s="669"/>
      <c r="B992" s="669"/>
      <c r="C992" s="669"/>
      <c r="D992" s="669"/>
      <c r="E992" s="675"/>
      <c r="F992" s="688"/>
      <c r="G992" s="689"/>
      <c r="H992" s="692"/>
      <c r="I992" s="669"/>
      <c r="J992" s="669"/>
      <c r="K992" s="669"/>
      <c r="L992" s="669"/>
      <c r="M992" s="669"/>
      <c r="N992" s="669"/>
      <c r="O992" s="669"/>
      <c r="P992" s="669"/>
      <c r="Q992" s="669"/>
      <c r="R992" s="669"/>
      <c r="S992" s="669"/>
      <c r="T992" s="669"/>
      <c r="U992" s="669"/>
      <c r="V992" s="669"/>
      <c r="W992" s="669"/>
      <c r="X992" s="669"/>
      <c r="Y992" s="669"/>
    </row>
    <row r="993" spans="1:25" ht="14.25" customHeight="1">
      <c r="A993" s="669"/>
      <c r="B993" s="669"/>
      <c r="C993" s="669"/>
      <c r="D993" s="669"/>
      <c r="E993" s="675"/>
      <c r="F993" s="688"/>
      <c r="G993" s="689"/>
      <c r="H993" s="692"/>
      <c r="I993" s="669"/>
      <c r="J993" s="669"/>
      <c r="K993" s="669"/>
      <c r="L993" s="669"/>
      <c r="M993" s="669"/>
      <c r="N993" s="669"/>
      <c r="O993" s="669"/>
      <c r="P993" s="669"/>
      <c r="Q993" s="669"/>
      <c r="R993" s="669"/>
      <c r="S993" s="669"/>
      <c r="T993" s="669"/>
      <c r="U993" s="669"/>
      <c r="V993" s="669"/>
      <c r="W993" s="669"/>
      <c r="X993" s="669"/>
      <c r="Y993" s="669"/>
    </row>
    <row r="994" spans="1:25" ht="14.25" customHeight="1">
      <c r="A994" s="669"/>
      <c r="B994" s="669"/>
      <c r="C994" s="669"/>
      <c r="D994" s="669"/>
      <c r="E994" s="675"/>
      <c r="F994" s="688"/>
      <c r="G994" s="689"/>
      <c r="H994" s="692"/>
      <c r="I994" s="669"/>
      <c r="J994" s="669"/>
      <c r="K994" s="669"/>
      <c r="L994" s="669"/>
      <c r="M994" s="669"/>
      <c r="N994" s="669"/>
      <c r="O994" s="669"/>
      <c r="P994" s="669"/>
      <c r="Q994" s="669"/>
      <c r="R994" s="669"/>
      <c r="S994" s="669"/>
      <c r="T994" s="669"/>
      <c r="U994" s="669"/>
      <c r="V994" s="669"/>
      <c r="W994" s="669"/>
      <c r="X994" s="669"/>
      <c r="Y994" s="669"/>
    </row>
    <row r="995" spans="1:25" ht="14.25" customHeight="1">
      <c r="A995" s="669"/>
      <c r="B995" s="669"/>
      <c r="C995" s="669"/>
      <c r="D995" s="669"/>
      <c r="E995" s="675"/>
      <c r="F995" s="688"/>
      <c r="G995" s="689"/>
      <c r="H995" s="692"/>
      <c r="I995" s="669"/>
      <c r="J995" s="669"/>
      <c r="K995" s="669"/>
      <c r="L995" s="669"/>
      <c r="M995" s="669"/>
      <c r="N995" s="669"/>
      <c r="O995" s="669"/>
      <c r="P995" s="669"/>
      <c r="Q995" s="669"/>
      <c r="R995" s="669"/>
      <c r="S995" s="669"/>
      <c r="T995" s="669"/>
      <c r="U995" s="669"/>
      <c r="V995" s="669"/>
      <c r="W995" s="669"/>
      <c r="X995" s="669"/>
      <c r="Y995" s="669"/>
    </row>
    <row r="996" spans="1:25" ht="14.25" customHeight="1">
      <c r="A996" s="669"/>
      <c r="B996" s="669"/>
      <c r="C996" s="669"/>
      <c r="D996" s="669"/>
      <c r="E996" s="675"/>
      <c r="F996" s="688"/>
      <c r="G996" s="689"/>
      <c r="H996" s="692"/>
      <c r="I996" s="669"/>
      <c r="J996" s="669"/>
      <c r="K996" s="669"/>
      <c r="L996" s="669"/>
      <c r="M996" s="669"/>
      <c r="N996" s="669"/>
      <c r="O996" s="669"/>
      <c r="P996" s="669"/>
      <c r="Q996" s="669"/>
      <c r="R996" s="669"/>
      <c r="S996" s="669"/>
      <c r="T996" s="669"/>
      <c r="U996" s="669"/>
      <c r="V996" s="669"/>
      <c r="W996" s="669"/>
      <c r="X996" s="669"/>
      <c r="Y996" s="669"/>
    </row>
    <row r="997" spans="1:25" ht="14.25" customHeight="1">
      <c r="A997" s="669"/>
      <c r="B997" s="669"/>
      <c r="C997" s="669"/>
      <c r="D997" s="669"/>
      <c r="E997" s="675"/>
      <c r="F997" s="688"/>
      <c r="G997" s="689"/>
      <c r="H997" s="692"/>
      <c r="I997" s="669"/>
      <c r="J997" s="669"/>
      <c r="K997" s="669"/>
      <c r="L997" s="669"/>
      <c r="M997" s="669"/>
      <c r="N997" s="669"/>
      <c r="O997" s="669"/>
      <c r="P997" s="669"/>
      <c r="Q997" s="669"/>
      <c r="R997" s="669"/>
      <c r="S997" s="669"/>
      <c r="T997" s="669"/>
      <c r="U997" s="669"/>
      <c r="V997" s="669"/>
      <c r="W997" s="669"/>
      <c r="X997" s="669"/>
      <c r="Y997" s="669"/>
    </row>
    <row r="998" spans="1:25" ht="14.25" customHeight="1">
      <c r="A998" s="669"/>
      <c r="B998" s="669"/>
      <c r="C998" s="669"/>
      <c r="D998" s="669"/>
      <c r="E998" s="675"/>
      <c r="F998" s="688"/>
      <c r="G998" s="689"/>
      <c r="H998" s="692"/>
      <c r="I998" s="669"/>
      <c r="J998" s="669"/>
      <c r="K998" s="669"/>
      <c r="L998" s="669"/>
      <c r="M998" s="669"/>
      <c r="N998" s="669"/>
      <c r="O998" s="669"/>
      <c r="P998" s="669"/>
      <c r="Q998" s="669"/>
      <c r="R998" s="669"/>
      <c r="S998" s="669"/>
      <c r="T998" s="669"/>
      <c r="U998" s="669"/>
      <c r="V998" s="669"/>
      <c r="W998" s="669"/>
      <c r="X998" s="669"/>
      <c r="Y998" s="669"/>
    </row>
    <row r="999" spans="1:25" ht="14.25" customHeight="1">
      <c r="A999" s="669"/>
      <c r="B999" s="669"/>
      <c r="C999" s="669"/>
      <c r="D999" s="669"/>
      <c r="E999" s="675"/>
      <c r="F999" s="688"/>
      <c r="G999" s="689"/>
      <c r="H999" s="692"/>
      <c r="I999" s="669"/>
      <c r="J999" s="669"/>
      <c r="K999" s="669"/>
      <c r="L999" s="669"/>
      <c r="M999" s="669"/>
      <c r="N999" s="669"/>
      <c r="O999" s="669"/>
      <c r="P999" s="669"/>
      <c r="Q999" s="669"/>
      <c r="R999" s="669"/>
      <c r="S999" s="669"/>
      <c r="T999" s="669"/>
      <c r="U999" s="669"/>
      <c r="V999" s="669"/>
      <c r="W999" s="669"/>
      <c r="X999" s="669"/>
      <c r="Y999" s="669"/>
    </row>
    <row r="1000" spans="1:25" ht="14.25" customHeight="1">
      <c r="A1000" s="669"/>
      <c r="B1000" s="669"/>
      <c r="C1000" s="669"/>
      <c r="D1000" s="669"/>
      <c r="E1000" s="675"/>
      <c r="F1000" s="688"/>
      <c r="G1000" s="689"/>
      <c r="H1000" s="692"/>
      <c r="I1000" s="669"/>
      <c r="J1000" s="669"/>
      <c r="K1000" s="669"/>
      <c r="L1000" s="669"/>
      <c r="M1000" s="669"/>
      <c r="N1000" s="669"/>
      <c r="O1000" s="669"/>
      <c r="P1000" s="669"/>
      <c r="Q1000" s="669"/>
      <c r="R1000" s="669"/>
      <c r="S1000" s="669"/>
      <c r="T1000" s="669"/>
      <c r="U1000" s="669"/>
      <c r="V1000" s="669"/>
      <c r="W1000" s="669"/>
      <c r="X1000" s="669"/>
      <c r="Y1000" s="669"/>
    </row>
    <row r="1001" spans="1:25" ht="14.25" customHeight="1">
      <c r="A1001" s="669"/>
      <c r="B1001" s="669"/>
      <c r="C1001" s="669"/>
      <c r="D1001" s="669"/>
      <c r="E1001" s="675"/>
      <c r="F1001" s="688"/>
      <c r="G1001" s="689"/>
      <c r="H1001" s="692"/>
      <c r="I1001" s="669"/>
      <c r="J1001" s="669"/>
      <c r="K1001" s="669"/>
      <c r="L1001" s="669"/>
      <c r="M1001" s="669"/>
      <c r="N1001" s="669"/>
      <c r="O1001" s="669"/>
      <c r="P1001" s="669"/>
      <c r="Q1001" s="669"/>
      <c r="R1001" s="669"/>
      <c r="S1001" s="669"/>
      <c r="T1001" s="669"/>
      <c r="U1001" s="669"/>
      <c r="V1001" s="669"/>
      <c r="W1001" s="669"/>
      <c r="X1001" s="669"/>
      <c r="Y1001" s="669"/>
    </row>
    <row r="1002" spans="1:25" ht="14.25" customHeight="1">
      <c r="A1002" s="669"/>
      <c r="B1002" s="669"/>
      <c r="C1002" s="669"/>
      <c r="D1002" s="669"/>
      <c r="E1002" s="675"/>
      <c r="F1002" s="688"/>
      <c r="G1002" s="689"/>
      <c r="H1002" s="692"/>
      <c r="I1002" s="669"/>
      <c r="J1002" s="669"/>
      <c r="K1002" s="669"/>
      <c r="L1002" s="669"/>
      <c r="M1002" s="669"/>
      <c r="N1002" s="669"/>
      <c r="O1002" s="669"/>
      <c r="P1002" s="669"/>
      <c r="Q1002" s="669"/>
      <c r="R1002" s="669"/>
      <c r="S1002" s="669"/>
      <c r="T1002" s="669"/>
      <c r="U1002" s="669"/>
      <c r="V1002" s="669"/>
      <c r="W1002" s="669"/>
      <c r="X1002" s="669"/>
      <c r="Y1002" s="669"/>
    </row>
    <row r="1003" spans="1:25" ht="14.25" customHeight="1">
      <c r="A1003" s="669"/>
      <c r="B1003" s="669"/>
      <c r="C1003" s="669"/>
      <c r="D1003" s="669"/>
      <c r="E1003" s="675"/>
      <c r="F1003" s="688"/>
      <c r="G1003" s="689"/>
      <c r="H1003" s="692"/>
      <c r="I1003" s="669"/>
      <c r="J1003" s="669"/>
      <c r="K1003" s="669"/>
      <c r="L1003" s="669"/>
      <c r="M1003" s="669"/>
      <c r="N1003" s="669"/>
      <c r="O1003" s="669"/>
      <c r="P1003" s="669"/>
      <c r="Q1003" s="669"/>
      <c r="R1003" s="669"/>
      <c r="S1003" s="669"/>
      <c r="T1003" s="669"/>
      <c r="U1003" s="669"/>
      <c r="V1003" s="669"/>
      <c r="W1003" s="669"/>
      <c r="X1003" s="669"/>
      <c r="Y1003" s="669"/>
    </row>
    <row r="1004" spans="1:25" ht="14.25" customHeight="1">
      <c r="A1004" s="669"/>
      <c r="B1004" s="669"/>
      <c r="C1004" s="669"/>
      <c r="D1004" s="669"/>
      <c r="E1004" s="675"/>
      <c r="F1004" s="688"/>
      <c r="G1004" s="689"/>
      <c r="H1004" s="692"/>
      <c r="I1004" s="669"/>
      <c r="J1004" s="669"/>
      <c r="K1004" s="669"/>
      <c r="L1004" s="669"/>
      <c r="M1004" s="669"/>
      <c r="N1004" s="669"/>
      <c r="O1004" s="669"/>
      <c r="P1004" s="669"/>
      <c r="Q1004" s="669"/>
      <c r="R1004" s="669"/>
      <c r="S1004" s="669"/>
      <c r="T1004" s="669"/>
      <c r="U1004" s="669"/>
      <c r="V1004" s="669"/>
      <c r="W1004" s="669"/>
      <c r="X1004" s="669"/>
      <c r="Y1004" s="669"/>
    </row>
    <row r="1005" spans="1:25" ht="14.25" customHeight="1">
      <c r="A1005" s="669"/>
      <c r="B1005" s="669"/>
      <c r="C1005" s="669"/>
      <c r="D1005" s="669"/>
      <c r="E1005" s="675"/>
      <c r="F1005" s="688"/>
      <c r="G1005" s="689"/>
      <c r="H1005" s="692"/>
      <c r="I1005" s="669"/>
      <c r="J1005" s="669"/>
      <c r="K1005" s="669"/>
      <c r="L1005" s="669"/>
      <c r="M1005" s="669"/>
      <c r="N1005" s="669"/>
      <c r="O1005" s="669"/>
      <c r="P1005" s="669"/>
      <c r="Q1005" s="669"/>
      <c r="R1005" s="669"/>
      <c r="S1005" s="669"/>
      <c r="T1005" s="669"/>
      <c r="U1005" s="669"/>
      <c r="V1005" s="669"/>
      <c r="W1005" s="669"/>
      <c r="X1005" s="669"/>
      <c r="Y1005" s="669"/>
    </row>
    <row r="1006" spans="1:25" ht="14.25" customHeight="1">
      <c r="A1006" s="669"/>
      <c r="B1006" s="669"/>
      <c r="C1006" s="669"/>
      <c r="D1006" s="669"/>
      <c r="E1006" s="675"/>
      <c r="F1006" s="688"/>
      <c r="G1006" s="689"/>
      <c r="H1006" s="692"/>
      <c r="I1006" s="669"/>
      <c r="J1006" s="669"/>
      <c r="K1006" s="669"/>
      <c r="L1006" s="669"/>
      <c r="M1006" s="669"/>
      <c r="N1006" s="669"/>
      <c r="O1006" s="669"/>
      <c r="P1006" s="669"/>
      <c r="Q1006" s="669"/>
      <c r="R1006" s="669"/>
      <c r="S1006" s="669"/>
      <c r="T1006" s="669"/>
      <c r="U1006" s="669"/>
      <c r="V1006" s="669"/>
      <c r="W1006" s="669"/>
      <c r="X1006" s="669"/>
      <c r="Y1006" s="669"/>
    </row>
    <row r="1007" spans="1:25" ht="14.25" customHeight="1">
      <c r="A1007" s="669"/>
      <c r="B1007" s="669"/>
      <c r="C1007" s="669"/>
      <c r="D1007" s="669"/>
      <c r="E1007" s="675"/>
      <c r="F1007" s="688"/>
      <c r="G1007" s="689"/>
      <c r="H1007" s="692"/>
      <c r="I1007" s="669"/>
      <c r="J1007" s="669"/>
      <c r="K1007" s="669"/>
      <c r="L1007" s="669"/>
      <c r="M1007" s="669"/>
      <c r="N1007" s="669"/>
      <c r="O1007" s="669"/>
      <c r="P1007" s="669"/>
      <c r="Q1007" s="669"/>
      <c r="R1007" s="669"/>
      <c r="S1007" s="669"/>
      <c r="T1007" s="669"/>
      <c r="U1007" s="669"/>
      <c r="V1007" s="669"/>
      <c r="W1007" s="669"/>
      <c r="X1007" s="669"/>
      <c r="Y1007" s="669"/>
    </row>
    <row r="1008" spans="1:25" ht="14.25" customHeight="1">
      <c r="A1008" s="669"/>
      <c r="B1008" s="669"/>
      <c r="C1008" s="669"/>
      <c r="D1008" s="669"/>
      <c r="E1008" s="675"/>
      <c r="F1008" s="688"/>
      <c r="G1008" s="689"/>
      <c r="H1008" s="692"/>
      <c r="I1008" s="669"/>
      <c r="J1008" s="669"/>
      <c r="K1008" s="669"/>
      <c r="L1008" s="669"/>
      <c r="M1008" s="669"/>
      <c r="N1008" s="669"/>
      <c r="O1008" s="669"/>
      <c r="P1008" s="669"/>
      <c r="Q1008" s="669"/>
      <c r="R1008" s="669"/>
      <c r="S1008" s="669"/>
      <c r="T1008" s="669"/>
      <c r="U1008" s="669"/>
      <c r="V1008" s="669"/>
      <c r="W1008" s="669"/>
      <c r="X1008" s="669"/>
      <c r="Y1008" s="669"/>
    </row>
    <row r="1009" spans="1:25" ht="14.25" customHeight="1">
      <c r="A1009" s="669"/>
      <c r="B1009" s="669"/>
      <c r="C1009" s="669"/>
      <c r="D1009" s="669"/>
      <c r="E1009" s="675"/>
      <c r="F1009" s="688"/>
      <c r="G1009" s="689"/>
      <c r="H1009" s="692"/>
      <c r="I1009" s="669"/>
      <c r="J1009" s="669"/>
      <c r="K1009" s="669"/>
      <c r="L1009" s="669"/>
      <c r="M1009" s="669"/>
      <c r="N1009" s="669"/>
      <c r="O1009" s="669"/>
      <c r="P1009" s="669"/>
      <c r="Q1009" s="669"/>
      <c r="R1009" s="669"/>
      <c r="S1009" s="669"/>
      <c r="T1009" s="669"/>
      <c r="U1009" s="669"/>
      <c r="V1009" s="669"/>
      <c r="W1009" s="669"/>
      <c r="X1009" s="669"/>
      <c r="Y1009" s="669"/>
    </row>
    <row r="1010" spans="1:25" ht="14.25" customHeight="1">
      <c r="A1010" s="669"/>
      <c r="B1010" s="669"/>
      <c r="C1010" s="669"/>
      <c r="D1010" s="669"/>
      <c r="E1010" s="675"/>
      <c r="F1010" s="688"/>
      <c r="G1010" s="689"/>
      <c r="H1010" s="692"/>
      <c r="I1010" s="669"/>
      <c r="J1010" s="669"/>
      <c r="K1010" s="669"/>
      <c r="L1010" s="669"/>
      <c r="M1010" s="669"/>
      <c r="N1010" s="669"/>
      <c r="O1010" s="669"/>
      <c r="P1010" s="669"/>
      <c r="Q1010" s="669"/>
      <c r="R1010" s="669"/>
      <c r="S1010" s="669"/>
      <c r="T1010" s="669"/>
      <c r="U1010" s="669"/>
      <c r="V1010" s="669"/>
      <c r="W1010" s="669"/>
      <c r="X1010" s="669"/>
      <c r="Y1010" s="669"/>
    </row>
    <row r="1011" spans="1:25" ht="14.25" customHeight="1">
      <c r="A1011" s="669"/>
      <c r="B1011" s="669"/>
      <c r="C1011" s="669"/>
      <c r="D1011" s="669"/>
      <c r="E1011" s="675"/>
      <c r="F1011" s="688"/>
      <c r="G1011" s="689"/>
      <c r="H1011" s="692"/>
      <c r="I1011" s="669"/>
      <c r="J1011" s="669"/>
      <c r="K1011" s="669"/>
      <c r="L1011" s="669"/>
      <c r="M1011" s="669"/>
      <c r="N1011" s="669"/>
      <c r="O1011" s="669"/>
      <c r="P1011" s="669"/>
      <c r="Q1011" s="669"/>
      <c r="R1011" s="669"/>
      <c r="S1011" s="669"/>
      <c r="T1011" s="669"/>
      <c r="U1011" s="669"/>
      <c r="V1011" s="669"/>
      <c r="W1011" s="669"/>
      <c r="X1011" s="669"/>
      <c r="Y1011" s="669"/>
    </row>
    <row r="1012" spans="1:25" ht="14.25" customHeight="1">
      <c r="A1012" s="669"/>
      <c r="B1012" s="669"/>
      <c r="C1012" s="669"/>
      <c r="D1012" s="669"/>
      <c r="E1012" s="675"/>
      <c r="F1012" s="688"/>
      <c r="G1012" s="689"/>
      <c r="H1012" s="692"/>
      <c r="I1012" s="669"/>
      <c r="J1012" s="669"/>
      <c r="K1012" s="669"/>
      <c r="L1012" s="669"/>
      <c r="M1012" s="669"/>
      <c r="N1012" s="669"/>
      <c r="O1012" s="669"/>
      <c r="P1012" s="669"/>
      <c r="Q1012" s="669"/>
      <c r="R1012" s="669"/>
      <c r="S1012" s="669"/>
      <c r="T1012" s="669"/>
      <c r="U1012" s="669"/>
      <c r="V1012" s="669"/>
      <c r="W1012" s="669"/>
      <c r="X1012" s="669"/>
      <c r="Y1012" s="669"/>
    </row>
    <row r="1013" spans="1:25" ht="14.25" customHeight="1">
      <c r="A1013" s="669"/>
      <c r="B1013" s="669"/>
      <c r="C1013" s="669"/>
      <c r="D1013" s="669"/>
      <c r="E1013" s="675"/>
      <c r="F1013" s="688"/>
      <c r="G1013" s="689"/>
      <c r="H1013" s="692"/>
      <c r="I1013" s="669"/>
      <c r="J1013" s="669"/>
      <c r="K1013" s="669"/>
      <c r="L1013" s="669"/>
      <c r="M1013" s="669"/>
      <c r="N1013" s="669"/>
      <c r="O1013" s="669"/>
      <c r="P1013" s="669"/>
      <c r="Q1013" s="669"/>
      <c r="R1013" s="669"/>
      <c r="S1013" s="669"/>
      <c r="T1013" s="669"/>
      <c r="U1013" s="669"/>
      <c r="V1013" s="669"/>
      <c r="W1013" s="669"/>
      <c r="X1013" s="669"/>
      <c r="Y1013" s="669"/>
    </row>
    <row r="1014" spans="1:25" ht="14.25" customHeight="1">
      <c r="A1014" s="669"/>
      <c r="B1014" s="669"/>
      <c r="C1014" s="669"/>
      <c r="D1014" s="669"/>
      <c r="E1014" s="675"/>
      <c r="F1014" s="688"/>
      <c r="G1014" s="689"/>
      <c r="H1014" s="692"/>
      <c r="I1014" s="669"/>
      <c r="J1014" s="669"/>
      <c r="K1014" s="669"/>
      <c r="L1014" s="669"/>
      <c r="M1014" s="669"/>
      <c r="N1014" s="669"/>
      <c r="O1014" s="669"/>
      <c r="P1014" s="669"/>
      <c r="Q1014" s="669"/>
      <c r="R1014" s="669"/>
      <c r="S1014" s="669"/>
      <c r="T1014" s="669"/>
      <c r="U1014" s="669"/>
      <c r="V1014" s="669"/>
      <c r="W1014" s="669"/>
      <c r="X1014" s="669"/>
      <c r="Y1014" s="669"/>
    </row>
    <row r="1015" spans="1:25" ht="14.25" customHeight="1">
      <c r="A1015" s="669"/>
      <c r="B1015" s="669"/>
      <c r="C1015" s="669"/>
      <c r="D1015" s="669"/>
      <c r="E1015" s="675"/>
      <c r="F1015" s="688"/>
      <c r="G1015" s="689"/>
      <c r="H1015" s="692"/>
      <c r="I1015" s="669"/>
      <c r="J1015" s="669"/>
      <c r="K1015" s="669"/>
      <c r="L1015" s="669"/>
      <c r="M1015" s="669"/>
      <c r="N1015" s="669"/>
      <c r="O1015" s="669"/>
      <c r="P1015" s="669"/>
      <c r="Q1015" s="669"/>
      <c r="R1015" s="669"/>
      <c r="S1015" s="669"/>
      <c r="T1015" s="669"/>
      <c r="U1015" s="669"/>
      <c r="V1015" s="669"/>
      <c r="W1015" s="669"/>
      <c r="X1015" s="669"/>
      <c r="Y1015" s="669"/>
    </row>
    <row r="1016" spans="1:25" ht="14.25" customHeight="1">
      <c r="A1016" s="669"/>
      <c r="B1016" s="669"/>
      <c r="C1016" s="669"/>
      <c r="D1016" s="669"/>
      <c r="E1016" s="675"/>
      <c r="F1016" s="688"/>
      <c r="G1016" s="689"/>
      <c r="H1016" s="692"/>
      <c r="I1016" s="669"/>
      <c r="J1016" s="669"/>
      <c r="K1016" s="669"/>
      <c r="L1016" s="669"/>
      <c r="M1016" s="669"/>
      <c r="N1016" s="669"/>
      <c r="O1016" s="669"/>
      <c r="P1016" s="669"/>
      <c r="Q1016" s="669"/>
      <c r="R1016" s="669"/>
      <c r="S1016" s="669"/>
      <c r="T1016" s="669"/>
      <c r="U1016" s="669"/>
      <c r="V1016" s="669"/>
      <c r="W1016" s="669"/>
      <c r="X1016" s="669"/>
      <c r="Y1016" s="669"/>
    </row>
    <row r="1017" spans="1:25" ht="14.25" customHeight="1">
      <c r="A1017" s="669"/>
      <c r="B1017" s="669"/>
      <c r="C1017" s="669"/>
      <c r="D1017" s="669"/>
      <c r="E1017" s="675"/>
      <c r="F1017" s="688"/>
      <c r="G1017" s="689"/>
      <c r="H1017" s="692"/>
      <c r="I1017" s="669"/>
      <c r="J1017" s="669"/>
      <c r="K1017" s="669"/>
      <c r="L1017" s="669"/>
      <c r="M1017" s="669"/>
      <c r="N1017" s="669"/>
      <c r="O1017" s="669"/>
      <c r="P1017" s="669"/>
      <c r="Q1017" s="669"/>
      <c r="R1017" s="669"/>
      <c r="S1017" s="669"/>
      <c r="T1017" s="669"/>
      <c r="U1017" s="669"/>
      <c r="V1017" s="669"/>
      <c r="W1017" s="669"/>
      <c r="X1017" s="669"/>
      <c r="Y1017" s="669"/>
    </row>
    <row r="1018" spans="1:25" ht="14.25" customHeight="1">
      <c r="A1018" s="669"/>
      <c r="B1018" s="669"/>
      <c r="C1018" s="669"/>
      <c r="D1018" s="669"/>
      <c r="E1018" s="675"/>
      <c r="F1018" s="688"/>
      <c r="G1018" s="689"/>
      <c r="H1018" s="692"/>
      <c r="I1018" s="669"/>
      <c r="J1018" s="669"/>
      <c r="K1018" s="669"/>
      <c r="L1018" s="669"/>
      <c r="M1018" s="669"/>
      <c r="N1018" s="669"/>
      <c r="O1018" s="669"/>
      <c r="P1018" s="669"/>
      <c r="Q1018" s="669"/>
      <c r="R1018" s="669"/>
      <c r="S1018" s="669"/>
      <c r="T1018" s="669"/>
      <c r="U1018" s="669"/>
      <c r="V1018" s="669"/>
      <c r="W1018" s="669"/>
      <c r="X1018" s="669"/>
      <c r="Y1018" s="669"/>
    </row>
    <row r="1019" spans="1:25" ht="14.25" customHeight="1">
      <c r="A1019" s="669"/>
      <c r="B1019" s="669"/>
      <c r="C1019" s="669"/>
      <c r="D1019" s="669"/>
      <c r="E1019" s="675"/>
      <c r="F1019" s="688"/>
      <c r="G1019" s="689"/>
      <c r="H1019" s="692"/>
      <c r="I1019" s="669"/>
      <c r="J1019" s="669"/>
      <c r="K1019" s="669"/>
      <c r="L1019" s="669"/>
      <c r="M1019" s="669"/>
      <c r="N1019" s="669"/>
      <c r="O1019" s="669"/>
      <c r="P1019" s="669"/>
      <c r="Q1019" s="669"/>
      <c r="R1019" s="669"/>
      <c r="S1019" s="669"/>
      <c r="T1019" s="669"/>
      <c r="U1019" s="669"/>
      <c r="V1019" s="669"/>
      <c r="W1019" s="669"/>
      <c r="X1019" s="669"/>
      <c r="Y1019" s="669"/>
    </row>
    <row r="1020" spans="1:25" ht="14.25" customHeight="1">
      <c r="A1020" s="669"/>
      <c r="B1020" s="669"/>
      <c r="C1020" s="669"/>
      <c r="D1020" s="669"/>
      <c r="E1020" s="675"/>
      <c r="F1020" s="688"/>
      <c r="G1020" s="689"/>
      <c r="H1020" s="692"/>
      <c r="I1020" s="669"/>
      <c r="J1020" s="669"/>
      <c r="K1020" s="669"/>
      <c r="L1020" s="669"/>
      <c r="M1020" s="669"/>
      <c r="N1020" s="669"/>
      <c r="O1020" s="669"/>
      <c r="P1020" s="669"/>
      <c r="Q1020" s="669"/>
      <c r="R1020" s="669"/>
      <c r="S1020" s="669"/>
      <c r="T1020" s="669"/>
      <c r="U1020" s="669"/>
      <c r="V1020" s="669"/>
      <c r="W1020" s="669"/>
      <c r="X1020" s="669"/>
      <c r="Y1020" s="669"/>
    </row>
    <row r="1021" spans="1:25" ht="14.25" customHeight="1">
      <c r="A1021" s="669"/>
      <c r="B1021" s="669"/>
      <c r="C1021" s="669"/>
      <c r="D1021" s="669"/>
      <c r="E1021" s="675"/>
      <c r="F1021" s="688"/>
      <c r="G1021" s="689"/>
      <c r="H1021" s="692"/>
      <c r="I1021" s="669"/>
      <c r="J1021" s="669"/>
      <c r="K1021" s="669"/>
      <c r="L1021" s="669"/>
      <c r="M1021" s="669"/>
      <c r="N1021" s="669"/>
      <c r="O1021" s="669"/>
      <c r="P1021" s="669"/>
      <c r="Q1021" s="669"/>
      <c r="R1021" s="669"/>
      <c r="S1021" s="669"/>
      <c r="T1021" s="669"/>
      <c r="U1021" s="669"/>
      <c r="V1021" s="669"/>
      <c r="W1021" s="669"/>
      <c r="X1021" s="669"/>
      <c r="Y1021" s="669"/>
    </row>
    <row r="1022" spans="1:25" ht="14.25" customHeight="1">
      <c r="A1022" s="669"/>
      <c r="B1022" s="669"/>
      <c r="C1022" s="669"/>
      <c r="D1022" s="669"/>
      <c r="E1022" s="675"/>
      <c r="F1022" s="688"/>
      <c r="G1022" s="689"/>
      <c r="H1022" s="692"/>
      <c r="I1022" s="669"/>
      <c r="J1022" s="669"/>
      <c r="K1022" s="669"/>
      <c r="L1022" s="669"/>
      <c r="M1022" s="669"/>
      <c r="N1022" s="669"/>
      <c r="O1022" s="669"/>
      <c r="P1022" s="669"/>
      <c r="Q1022" s="669"/>
      <c r="R1022" s="669"/>
      <c r="S1022" s="669"/>
      <c r="T1022" s="669"/>
      <c r="U1022" s="669"/>
      <c r="V1022" s="669"/>
      <c r="W1022" s="669"/>
      <c r="X1022" s="669"/>
      <c r="Y1022" s="669"/>
    </row>
    <row r="1023" spans="1:25" ht="14.25" customHeight="1">
      <c r="A1023" s="669"/>
      <c r="B1023" s="669"/>
      <c r="C1023" s="669"/>
      <c r="D1023" s="669"/>
      <c r="E1023" s="675"/>
      <c r="F1023" s="688"/>
      <c r="G1023" s="689"/>
      <c r="H1023" s="692"/>
      <c r="I1023" s="669"/>
      <c r="J1023" s="669"/>
      <c r="K1023" s="669"/>
      <c r="L1023" s="669"/>
      <c r="M1023" s="669"/>
      <c r="N1023" s="669"/>
      <c r="O1023" s="669"/>
      <c r="P1023" s="669"/>
      <c r="Q1023" s="669"/>
      <c r="R1023" s="669"/>
      <c r="S1023" s="669"/>
      <c r="T1023" s="669"/>
      <c r="U1023" s="669"/>
      <c r="V1023" s="669"/>
      <c r="W1023" s="669"/>
      <c r="X1023" s="669"/>
      <c r="Y1023" s="669"/>
    </row>
    <row r="1024" spans="1:25" ht="14.25" customHeight="1">
      <c r="A1024" s="669"/>
      <c r="B1024" s="669"/>
      <c r="C1024" s="669"/>
      <c r="D1024" s="669"/>
      <c r="E1024" s="675"/>
      <c r="F1024" s="688"/>
      <c r="G1024" s="689"/>
      <c r="H1024" s="692"/>
      <c r="I1024" s="669"/>
      <c r="J1024" s="669"/>
      <c r="K1024" s="669"/>
      <c r="L1024" s="669"/>
      <c r="M1024" s="669"/>
      <c r="N1024" s="669"/>
      <c r="O1024" s="669"/>
      <c r="P1024" s="669"/>
      <c r="Q1024" s="669"/>
      <c r="R1024" s="669"/>
      <c r="S1024" s="669"/>
      <c r="T1024" s="669"/>
      <c r="U1024" s="669"/>
      <c r="V1024" s="669"/>
      <c r="W1024" s="669"/>
      <c r="X1024" s="669"/>
      <c r="Y1024" s="669"/>
    </row>
    <row r="1025" spans="1:25" ht="14.25" customHeight="1">
      <c r="A1025" s="669"/>
      <c r="B1025" s="669"/>
      <c r="C1025" s="669"/>
      <c r="D1025" s="669"/>
      <c r="E1025" s="675"/>
      <c r="F1025" s="688"/>
      <c r="G1025" s="689"/>
      <c r="H1025" s="692"/>
      <c r="I1025" s="669"/>
      <c r="J1025" s="669"/>
      <c r="K1025" s="669"/>
      <c r="L1025" s="669"/>
      <c r="M1025" s="669"/>
      <c r="N1025" s="669"/>
      <c r="O1025" s="669"/>
      <c r="P1025" s="669"/>
      <c r="Q1025" s="669"/>
      <c r="R1025" s="669"/>
      <c r="S1025" s="669"/>
      <c r="T1025" s="669"/>
      <c r="U1025" s="669"/>
      <c r="V1025" s="669"/>
      <c r="W1025" s="669"/>
      <c r="X1025" s="669"/>
      <c r="Y1025" s="669"/>
    </row>
    <row r="1026" spans="1:25" ht="14.25" customHeight="1">
      <c r="A1026" s="669"/>
      <c r="B1026" s="669"/>
      <c r="C1026" s="669"/>
      <c r="D1026" s="669"/>
      <c r="E1026" s="675"/>
      <c r="F1026" s="688"/>
      <c r="G1026" s="689"/>
      <c r="H1026" s="692"/>
      <c r="I1026" s="669"/>
      <c r="J1026" s="669"/>
      <c r="K1026" s="669"/>
      <c r="L1026" s="669"/>
      <c r="M1026" s="669"/>
      <c r="N1026" s="669"/>
      <c r="O1026" s="669"/>
      <c r="P1026" s="669"/>
      <c r="Q1026" s="669"/>
      <c r="R1026" s="669"/>
      <c r="S1026" s="669"/>
      <c r="T1026" s="669"/>
      <c r="U1026" s="669"/>
      <c r="V1026" s="669"/>
      <c r="W1026" s="669"/>
      <c r="X1026" s="669"/>
      <c r="Y1026" s="669"/>
    </row>
    <row r="1027" spans="1:25" ht="14.25" customHeight="1">
      <c r="A1027" s="669"/>
      <c r="B1027" s="669"/>
      <c r="C1027" s="669"/>
      <c r="D1027" s="669"/>
      <c r="E1027" s="675"/>
      <c r="F1027" s="688"/>
      <c r="G1027" s="689"/>
      <c r="H1027" s="692"/>
      <c r="I1027" s="669"/>
      <c r="J1027" s="669"/>
      <c r="K1027" s="669"/>
      <c r="L1027" s="669"/>
      <c r="M1027" s="669"/>
      <c r="N1027" s="669"/>
      <c r="O1027" s="669"/>
      <c r="P1027" s="669"/>
      <c r="Q1027" s="669"/>
      <c r="R1027" s="669"/>
      <c r="S1027" s="669"/>
      <c r="T1027" s="669"/>
      <c r="U1027" s="669"/>
      <c r="V1027" s="669"/>
      <c r="W1027" s="669"/>
      <c r="X1027" s="669"/>
      <c r="Y1027" s="669"/>
    </row>
    <row r="1028" spans="1:25" ht="14.25" customHeight="1">
      <c r="A1028" s="669"/>
      <c r="B1028" s="669"/>
      <c r="C1028" s="669"/>
      <c r="D1028" s="669"/>
      <c r="E1028" s="675"/>
      <c r="F1028" s="688"/>
      <c r="G1028" s="689"/>
      <c r="H1028" s="692"/>
      <c r="I1028" s="669"/>
      <c r="J1028" s="669"/>
      <c r="K1028" s="669"/>
      <c r="L1028" s="669"/>
      <c r="M1028" s="669"/>
      <c r="N1028" s="669"/>
      <c r="O1028" s="669"/>
      <c r="P1028" s="669"/>
      <c r="Q1028" s="669"/>
      <c r="R1028" s="669"/>
      <c r="S1028" s="669"/>
      <c r="T1028" s="669"/>
      <c r="U1028" s="669"/>
      <c r="V1028" s="669"/>
      <c r="W1028" s="669"/>
      <c r="X1028" s="669"/>
      <c r="Y1028" s="669"/>
    </row>
    <row r="1029" spans="1:25" ht="14.25" customHeight="1">
      <c r="A1029" s="669"/>
      <c r="B1029" s="669"/>
      <c r="C1029" s="669"/>
      <c r="D1029" s="669"/>
      <c r="E1029" s="675"/>
      <c r="F1029" s="688"/>
      <c r="G1029" s="689"/>
      <c r="H1029" s="692"/>
      <c r="I1029" s="669"/>
      <c r="J1029" s="669"/>
      <c r="K1029" s="669"/>
      <c r="L1029" s="669"/>
      <c r="M1029" s="669"/>
      <c r="N1029" s="669"/>
      <c r="O1029" s="669"/>
      <c r="P1029" s="669"/>
      <c r="Q1029" s="669"/>
      <c r="R1029" s="669"/>
      <c r="S1029" s="669"/>
      <c r="T1029" s="669"/>
      <c r="U1029" s="669"/>
      <c r="V1029" s="669"/>
      <c r="W1029" s="669"/>
      <c r="X1029" s="669"/>
      <c r="Y1029" s="669"/>
    </row>
    <row r="1030" spans="1:25" ht="14.25" customHeight="1">
      <c r="A1030" s="669"/>
      <c r="B1030" s="669"/>
      <c r="C1030" s="669"/>
      <c r="D1030" s="669"/>
      <c r="E1030" s="675"/>
      <c r="F1030" s="688"/>
      <c r="G1030" s="689"/>
      <c r="H1030" s="692"/>
      <c r="I1030" s="669"/>
      <c r="J1030" s="669"/>
      <c r="K1030" s="669"/>
      <c r="L1030" s="669"/>
      <c r="M1030" s="669"/>
      <c r="N1030" s="669"/>
      <c r="O1030" s="669"/>
      <c r="P1030" s="669"/>
      <c r="Q1030" s="669"/>
      <c r="R1030" s="669"/>
      <c r="S1030" s="669"/>
      <c r="T1030" s="669"/>
      <c r="U1030" s="669"/>
      <c r="V1030" s="669"/>
      <c r="W1030" s="669"/>
      <c r="X1030" s="669"/>
      <c r="Y1030" s="669"/>
    </row>
    <row r="1031" spans="1:25" ht="14.25" customHeight="1">
      <c r="A1031" s="669"/>
      <c r="B1031" s="669"/>
      <c r="C1031" s="669"/>
      <c r="D1031" s="669"/>
      <c r="E1031" s="675"/>
      <c r="F1031" s="688"/>
      <c r="G1031" s="689"/>
      <c r="H1031" s="692"/>
      <c r="I1031" s="669"/>
      <c r="J1031" s="669"/>
      <c r="K1031" s="669"/>
      <c r="L1031" s="669"/>
      <c r="M1031" s="669"/>
      <c r="N1031" s="669"/>
      <c r="O1031" s="669"/>
      <c r="P1031" s="669"/>
      <c r="Q1031" s="669"/>
      <c r="R1031" s="669"/>
      <c r="S1031" s="669"/>
      <c r="T1031" s="669"/>
      <c r="U1031" s="669"/>
      <c r="V1031" s="669"/>
      <c r="W1031" s="669"/>
      <c r="X1031" s="669"/>
      <c r="Y1031" s="669"/>
    </row>
    <row r="1032" spans="1:25" ht="14.25" customHeight="1">
      <c r="A1032" s="669"/>
      <c r="B1032" s="669"/>
      <c r="C1032" s="669"/>
      <c r="D1032" s="669"/>
      <c r="E1032" s="675"/>
      <c r="F1032" s="688"/>
      <c r="G1032" s="689"/>
      <c r="H1032" s="692"/>
      <c r="I1032" s="669"/>
      <c r="J1032" s="669"/>
      <c r="K1032" s="669"/>
      <c r="L1032" s="669"/>
      <c r="M1032" s="669"/>
      <c r="N1032" s="669"/>
      <c r="O1032" s="669"/>
      <c r="P1032" s="669"/>
      <c r="Q1032" s="669"/>
      <c r="R1032" s="669"/>
      <c r="S1032" s="669"/>
      <c r="T1032" s="669"/>
      <c r="U1032" s="669"/>
      <c r="V1032" s="669"/>
      <c r="W1032" s="669"/>
      <c r="X1032" s="669"/>
      <c r="Y1032" s="669"/>
    </row>
    <row r="1033" spans="1:25" ht="14.25" customHeight="1">
      <c r="A1033" s="669"/>
      <c r="B1033" s="669"/>
      <c r="C1033" s="669"/>
      <c r="D1033" s="669"/>
      <c r="E1033" s="675"/>
      <c r="F1033" s="688"/>
      <c r="G1033" s="689"/>
      <c r="H1033" s="692"/>
      <c r="I1033" s="669"/>
      <c r="J1033" s="669"/>
      <c r="K1033" s="669"/>
      <c r="L1033" s="669"/>
      <c r="M1033" s="669"/>
      <c r="N1033" s="669"/>
      <c r="O1033" s="669"/>
      <c r="P1033" s="669"/>
      <c r="Q1033" s="669"/>
      <c r="R1033" s="669"/>
      <c r="S1033" s="669"/>
      <c r="T1033" s="669"/>
      <c r="U1033" s="669"/>
      <c r="V1033" s="669"/>
      <c r="W1033" s="669"/>
      <c r="X1033" s="669"/>
      <c r="Y1033" s="669"/>
    </row>
    <row r="1034" spans="1:25" ht="14.25" customHeight="1">
      <c r="A1034" s="669"/>
      <c r="B1034" s="669"/>
      <c r="C1034" s="669"/>
      <c r="D1034" s="669"/>
      <c r="E1034" s="675"/>
      <c r="F1034" s="688"/>
      <c r="G1034" s="689"/>
      <c r="H1034" s="692"/>
      <c r="I1034" s="669"/>
      <c r="J1034" s="669"/>
      <c r="K1034" s="669"/>
      <c r="L1034" s="669"/>
      <c r="M1034" s="669"/>
      <c r="N1034" s="669"/>
      <c r="O1034" s="669"/>
      <c r="P1034" s="669"/>
      <c r="Q1034" s="669"/>
      <c r="R1034" s="669"/>
      <c r="S1034" s="669"/>
      <c r="T1034" s="669"/>
      <c r="U1034" s="669"/>
      <c r="V1034" s="669"/>
      <c r="W1034" s="669"/>
      <c r="X1034" s="669"/>
      <c r="Y1034" s="669"/>
    </row>
    <row r="1035" spans="1:25" ht="14.25" customHeight="1">
      <c r="A1035" s="669"/>
      <c r="B1035" s="669"/>
      <c r="C1035" s="669"/>
      <c r="D1035" s="669"/>
      <c r="E1035" s="675"/>
      <c r="F1035" s="688"/>
      <c r="G1035" s="689"/>
      <c r="H1035" s="692"/>
      <c r="I1035" s="669"/>
      <c r="J1035" s="669"/>
      <c r="K1035" s="669"/>
      <c r="L1035" s="669"/>
      <c r="M1035" s="669"/>
      <c r="N1035" s="669"/>
      <c r="O1035" s="669"/>
      <c r="P1035" s="669"/>
      <c r="Q1035" s="669"/>
      <c r="R1035" s="669"/>
      <c r="S1035" s="669"/>
      <c r="T1035" s="669"/>
      <c r="U1035" s="669"/>
      <c r="V1035" s="669"/>
      <c r="W1035" s="669"/>
      <c r="X1035" s="669"/>
      <c r="Y1035" s="669"/>
    </row>
    <row r="1036" spans="1:25" ht="14.25" customHeight="1">
      <c r="A1036" s="669"/>
      <c r="B1036" s="669"/>
      <c r="C1036" s="669"/>
      <c r="D1036" s="669"/>
      <c r="E1036" s="675"/>
      <c r="F1036" s="688"/>
      <c r="G1036" s="689"/>
      <c r="H1036" s="692"/>
      <c r="I1036" s="669"/>
      <c r="J1036" s="669"/>
      <c r="K1036" s="669"/>
      <c r="L1036" s="669"/>
      <c r="M1036" s="669"/>
      <c r="N1036" s="669"/>
      <c r="O1036" s="669"/>
      <c r="P1036" s="669"/>
      <c r="Q1036" s="669"/>
      <c r="R1036" s="669"/>
      <c r="S1036" s="669"/>
      <c r="T1036" s="669"/>
      <c r="U1036" s="669"/>
      <c r="V1036" s="669"/>
      <c r="W1036" s="669"/>
      <c r="X1036" s="669"/>
      <c r="Y1036" s="669"/>
    </row>
    <row r="1037" spans="1:25" ht="14.25" customHeight="1">
      <c r="A1037" s="669"/>
      <c r="B1037" s="669"/>
      <c r="C1037" s="669"/>
      <c r="D1037" s="669"/>
      <c r="E1037" s="675"/>
      <c r="F1037" s="688"/>
      <c r="G1037" s="689"/>
      <c r="H1037" s="692"/>
      <c r="I1037" s="669"/>
      <c r="J1037" s="669"/>
      <c r="K1037" s="669"/>
      <c r="L1037" s="669"/>
      <c r="M1037" s="669"/>
      <c r="N1037" s="669"/>
      <c r="O1037" s="669"/>
      <c r="P1037" s="669"/>
      <c r="Q1037" s="669"/>
      <c r="R1037" s="669"/>
      <c r="S1037" s="669"/>
      <c r="T1037" s="669"/>
      <c r="U1037" s="669"/>
      <c r="V1037" s="669"/>
      <c r="W1037" s="669"/>
      <c r="X1037" s="669"/>
      <c r="Y1037" s="669"/>
    </row>
    <row r="1038" spans="1:25" ht="14.25" customHeight="1">
      <c r="A1038" s="669"/>
      <c r="B1038" s="669"/>
      <c r="C1038" s="669"/>
      <c r="D1038" s="669"/>
      <c r="E1038" s="675"/>
      <c r="F1038" s="688"/>
      <c r="G1038" s="689"/>
      <c r="H1038" s="692"/>
      <c r="I1038" s="669"/>
      <c r="J1038" s="669"/>
      <c r="K1038" s="669"/>
      <c r="L1038" s="669"/>
      <c r="M1038" s="669"/>
      <c r="N1038" s="669"/>
      <c r="O1038" s="669"/>
      <c r="P1038" s="669"/>
      <c r="Q1038" s="669"/>
      <c r="R1038" s="669"/>
      <c r="S1038" s="669"/>
      <c r="T1038" s="669"/>
      <c r="U1038" s="669"/>
      <c r="V1038" s="669"/>
      <c r="W1038" s="669"/>
      <c r="X1038" s="669"/>
      <c r="Y1038" s="669"/>
    </row>
    <row r="1039" spans="1:25" ht="14.25" customHeight="1">
      <c r="A1039" s="669"/>
      <c r="B1039" s="669"/>
      <c r="C1039" s="669"/>
      <c r="D1039" s="669"/>
      <c r="E1039" s="675"/>
      <c r="F1039" s="688"/>
      <c r="G1039" s="689"/>
      <c r="H1039" s="692"/>
      <c r="I1039" s="669"/>
      <c r="J1039" s="669"/>
      <c r="K1039" s="669"/>
      <c r="L1039" s="669"/>
      <c r="M1039" s="669"/>
      <c r="N1039" s="669"/>
      <c r="O1039" s="669"/>
      <c r="P1039" s="669"/>
      <c r="Q1039" s="669"/>
      <c r="R1039" s="669"/>
      <c r="S1039" s="669"/>
      <c r="T1039" s="669"/>
      <c r="U1039" s="669"/>
      <c r="V1039" s="669"/>
      <c r="W1039" s="669"/>
      <c r="X1039" s="669"/>
      <c r="Y1039" s="669"/>
    </row>
    <row r="1040" spans="1:25" ht="14.25" customHeight="1">
      <c r="A1040" s="669"/>
      <c r="B1040" s="669"/>
      <c r="C1040" s="669"/>
      <c r="D1040" s="669"/>
      <c r="E1040" s="675"/>
      <c r="F1040" s="688"/>
      <c r="G1040" s="689"/>
      <c r="H1040" s="692"/>
      <c r="I1040" s="669"/>
      <c r="J1040" s="669"/>
      <c r="K1040" s="669"/>
      <c r="L1040" s="669"/>
      <c r="M1040" s="669"/>
      <c r="N1040" s="669"/>
      <c r="O1040" s="669"/>
      <c r="P1040" s="669"/>
      <c r="Q1040" s="669"/>
      <c r="R1040" s="669"/>
      <c r="S1040" s="669"/>
      <c r="T1040" s="669"/>
      <c r="U1040" s="669"/>
      <c r="V1040" s="669"/>
      <c r="W1040" s="669"/>
      <c r="X1040" s="669"/>
      <c r="Y1040" s="669"/>
    </row>
    <row r="1041" spans="1:25" ht="14.25" customHeight="1">
      <c r="A1041" s="669"/>
      <c r="B1041" s="669"/>
      <c r="C1041" s="669"/>
      <c r="D1041" s="669"/>
      <c r="E1041" s="675"/>
      <c r="F1041" s="688"/>
      <c r="G1041" s="689"/>
      <c r="H1041" s="692"/>
      <c r="I1041" s="669"/>
      <c r="J1041" s="669"/>
      <c r="K1041" s="669"/>
      <c r="L1041" s="669"/>
      <c r="M1041" s="669"/>
      <c r="N1041" s="669"/>
      <c r="O1041" s="669"/>
      <c r="P1041" s="669"/>
      <c r="Q1041" s="669"/>
      <c r="R1041" s="669"/>
      <c r="S1041" s="669"/>
      <c r="T1041" s="669"/>
      <c r="U1041" s="669"/>
      <c r="V1041" s="669"/>
      <c r="W1041" s="669"/>
      <c r="X1041" s="669"/>
      <c r="Y1041" s="669"/>
    </row>
    <row r="1042" spans="1:25" ht="14.25" customHeight="1">
      <c r="A1042" s="669"/>
      <c r="B1042" s="669"/>
      <c r="C1042" s="669"/>
      <c r="D1042" s="669"/>
      <c r="E1042" s="675"/>
      <c r="F1042" s="688"/>
      <c r="G1042" s="689"/>
      <c r="H1042" s="692"/>
      <c r="I1042" s="669"/>
      <c r="J1042" s="669"/>
      <c r="K1042" s="669"/>
      <c r="L1042" s="669"/>
      <c r="M1042" s="669"/>
      <c r="N1042" s="669"/>
      <c r="O1042" s="669"/>
      <c r="P1042" s="669"/>
      <c r="Q1042" s="669"/>
      <c r="R1042" s="669"/>
      <c r="S1042" s="669"/>
      <c r="T1042" s="669"/>
      <c r="U1042" s="669"/>
      <c r="V1042" s="669"/>
      <c r="W1042" s="669"/>
      <c r="X1042" s="669"/>
      <c r="Y1042" s="669"/>
    </row>
    <row r="1043" spans="1:25" ht="14.25" customHeight="1">
      <c r="A1043" s="669"/>
      <c r="B1043" s="669"/>
      <c r="C1043" s="669"/>
      <c r="D1043" s="669"/>
      <c r="E1043" s="675"/>
      <c r="F1043" s="688"/>
      <c r="G1043" s="689"/>
      <c r="H1043" s="692"/>
      <c r="I1043" s="669"/>
      <c r="J1043" s="669"/>
      <c r="K1043" s="669"/>
      <c r="L1043" s="669"/>
      <c r="M1043" s="669"/>
      <c r="N1043" s="669"/>
      <c r="O1043" s="669"/>
      <c r="P1043" s="669"/>
      <c r="Q1043" s="669"/>
      <c r="R1043" s="669"/>
      <c r="S1043" s="669"/>
      <c r="T1043" s="669"/>
      <c r="U1043" s="669"/>
      <c r="V1043" s="669"/>
      <c r="W1043" s="669"/>
      <c r="X1043" s="669"/>
      <c r="Y1043" s="669"/>
    </row>
    <row r="1044" spans="1:25" ht="14.25" customHeight="1">
      <c r="A1044" s="669"/>
      <c r="B1044" s="669"/>
      <c r="C1044" s="669"/>
      <c r="D1044" s="669"/>
      <c r="E1044" s="675"/>
      <c r="F1044" s="688"/>
      <c r="G1044" s="689"/>
      <c r="H1044" s="692"/>
      <c r="I1044" s="669"/>
      <c r="J1044" s="669"/>
      <c r="K1044" s="669"/>
      <c r="L1044" s="669"/>
      <c r="M1044" s="669"/>
      <c r="N1044" s="669"/>
      <c r="O1044" s="669"/>
      <c r="P1044" s="669"/>
      <c r="Q1044" s="669"/>
      <c r="R1044" s="669"/>
      <c r="S1044" s="669"/>
      <c r="T1044" s="669"/>
      <c r="U1044" s="669"/>
      <c r="V1044" s="669"/>
      <c r="W1044" s="669"/>
      <c r="X1044" s="669"/>
      <c r="Y1044" s="669"/>
    </row>
    <row r="1045" spans="1:25" ht="14.25" customHeight="1">
      <c r="A1045" s="669"/>
      <c r="B1045" s="669"/>
      <c r="C1045" s="669"/>
      <c r="D1045" s="669"/>
      <c r="E1045" s="675"/>
      <c r="F1045" s="688"/>
      <c r="G1045" s="689"/>
      <c r="H1045" s="692"/>
      <c r="I1045" s="669"/>
      <c r="J1045" s="669"/>
      <c r="K1045" s="669"/>
      <c r="L1045" s="669"/>
      <c r="M1045" s="669"/>
      <c r="N1045" s="669"/>
      <c r="O1045" s="669"/>
      <c r="P1045" s="669"/>
      <c r="Q1045" s="669"/>
      <c r="R1045" s="669"/>
      <c r="S1045" s="669"/>
      <c r="T1045" s="669"/>
      <c r="U1045" s="669"/>
      <c r="V1045" s="669"/>
      <c r="W1045" s="669"/>
      <c r="X1045" s="669"/>
      <c r="Y1045" s="669"/>
    </row>
    <row r="1046" spans="1:25" ht="14.25" customHeight="1">
      <c r="A1046" s="669"/>
      <c r="B1046" s="669"/>
      <c r="C1046" s="669"/>
      <c r="D1046" s="669"/>
      <c r="E1046" s="675"/>
      <c r="F1046" s="688"/>
      <c r="G1046" s="689"/>
      <c r="H1046" s="692"/>
      <c r="I1046" s="669"/>
      <c r="J1046" s="669"/>
      <c r="K1046" s="669"/>
      <c r="L1046" s="669"/>
      <c r="M1046" s="669"/>
      <c r="N1046" s="669"/>
      <c r="O1046" s="669"/>
      <c r="P1046" s="669"/>
      <c r="Q1046" s="669"/>
      <c r="R1046" s="669"/>
      <c r="S1046" s="669"/>
      <c r="T1046" s="669"/>
      <c r="U1046" s="669"/>
      <c r="V1046" s="669"/>
      <c r="W1046" s="669"/>
      <c r="X1046" s="669"/>
      <c r="Y1046" s="669"/>
    </row>
    <row r="1047" spans="1:25" ht="14.25" customHeight="1">
      <c r="A1047" s="669"/>
      <c r="B1047" s="669"/>
      <c r="C1047" s="669"/>
      <c r="D1047" s="669"/>
      <c r="E1047" s="675"/>
      <c r="F1047" s="688"/>
      <c r="G1047" s="689"/>
      <c r="H1047" s="692"/>
      <c r="I1047" s="669"/>
      <c r="J1047" s="669"/>
      <c r="K1047" s="669"/>
      <c r="L1047" s="669"/>
      <c r="M1047" s="669"/>
      <c r="N1047" s="669"/>
      <c r="O1047" s="669"/>
      <c r="P1047" s="669"/>
      <c r="Q1047" s="669"/>
      <c r="R1047" s="669"/>
      <c r="S1047" s="669"/>
      <c r="T1047" s="669"/>
      <c r="U1047" s="669"/>
      <c r="V1047" s="669"/>
      <c r="W1047" s="669"/>
      <c r="X1047" s="669"/>
      <c r="Y1047" s="669"/>
    </row>
    <row r="1048" spans="1:25" ht="14.25" customHeight="1">
      <c r="A1048" s="669"/>
      <c r="B1048" s="669"/>
      <c r="C1048" s="669"/>
      <c r="D1048" s="669"/>
      <c r="E1048" s="675"/>
      <c r="F1048" s="688"/>
      <c r="G1048" s="689"/>
      <c r="H1048" s="692"/>
      <c r="I1048" s="669"/>
      <c r="J1048" s="669"/>
      <c r="K1048" s="669"/>
      <c r="L1048" s="669"/>
      <c r="M1048" s="669"/>
      <c r="N1048" s="669"/>
      <c r="O1048" s="669"/>
      <c r="P1048" s="669"/>
      <c r="Q1048" s="669"/>
      <c r="R1048" s="669"/>
      <c r="S1048" s="669"/>
      <c r="T1048" s="669"/>
      <c r="U1048" s="669"/>
      <c r="V1048" s="669"/>
      <c r="W1048" s="669"/>
      <c r="X1048" s="669"/>
      <c r="Y1048" s="669"/>
    </row>
    <row r="1049" spans="1:25" ht="14.25" customHeight="1">
      <c r="A1049" s="669"/>
      <c r="B1049" s="669"/>
      <c r="C1049" s="669"/>
      <c r="D1049" s="669"/>
      <c r="E1049" s="675"/>
      <c r="F1049" s="688"/>
      <c r="G1049" s="689"/>
      <c r="H1049" s="692"/>
      <c r="I1049" s="669"/>
      <c r="J1049" s="669"/>
      <c r="K1049" s="669"/>
      <c r="L1049" s="669"/>
      <c r="M1049" s="669"/>
      <c r="N1049" s="669"/>
      <c r="O1049" s="669"/>
      <c r="P1049" s="669"/>
      <c r="Q1049" s="669"/>
      <c r="R1049" s="669"/>
      <c r="S1049" s="669"/>
      <c r="T1049" s="669"/>
      <c r="U1049" s="669"/>
      <c r="V1049" s="669"/>
      <c r="W1049" s="669"/>
      <c r="X1049" s="669"/>
      <c r="Y1049" s="669"/>
    </row>
    <row r="1050" spans="1:25" ht="14.25" customHeight="1">
      <c r="A1050" s="669"/>
      <c r="B1050" s="669"/>
      <c r="C1050" s="669"/>
      <c r="D1050" s="669"/>
      <c r="E1050" s="675"/>
      <c r="F1050" s="688"/>
      <c r="G1050" s="689"/>
      <c r="H1050" s="692"/>
      <c r="I1050" s="669"/>
      <c r="J1050" s="669"/>
      <c r="K1050" s="669"/>
      <c r="L1050" s="669"/>
      <c r="M1050" s="669"/>
      <c r="N1050" s="669"/>
      <c r="O1050" s="669"/>
      <c r="P1050" s="669"/>
      <c r="Q1050" s="669"/>
      <c r="R1050" s="669"/>
      <c r="S1050" s="669"/>
      <c r="T1050" s="669"/>
      <c r="U1050" s="669"/>
      <c r="V1050" s="669"/>
      <c r="W1050" s="669"/>
      <c r="X1050" s="669"/>
      <c r="Y1050" s="669"/>
    </row>
    <row r="1051" spans="1:25" ht="14.25" customHeight="1">
      <c r="A1051" s="669"/>
      <c r="B1051" s="669"/>
      <c r="C1051" s="669"/>
      <c r="D1051" s="669"/>
      <c r="E1051" s="675"/>
      <c r="F1051" s="688"/>
      <c r="G1051" s="689"/>
      <c r="H1051" s="692"/>
      <c r="I1051" s="669"/>
      <c r="J1051" s="669"/>
      <c r="K1051" s="669"/>
      <c r="L1051" s="669"/>
      <c r="M1051" s="669"/>
      <c r="N1051" s="669"/>
      <c r="O1051" s="669"/>
      <c r="P1051" s="669"/>
      <c r="Q1051" s="669"/>
      <c r="R1051" s="669"/>
      <c r="S1051" s="669"/>
      <c r="T1051" s="669"/>
      <c r="U1051" s="669"/>
      <c r="V1051" s="669"/>
      <c r="W1051" s="669"/>
      <c r="X1051" s="669"/>
      <c r="Y1051" s="669"/>
    </row>
    <row r="1052" spans="1:25" ht="14.25" customHeight="1">
      <c r="A1052" s="669"/>
      <c r="B1052" s="669"/>
      <c r="C1052" s="669"/>
      <c r="D1052" s="669"/>
      <c r="E1052" s="675"/>
      <c r="F1052" s="688"/>
      <c r="G1052" s="689"/>
      <c r="H1052" s="692"/>
      <c r="I1052" s="669"/>
      <c r="J1052" s="669"/>
      <c r="K1052" s="669"/>
      <c r="L1052" s="669"/>
      <c r="M1052" s="669"/>
      <c r="N1052" s="669"/>
      <c r="O1052" s="669"/>
      <c r="P1052" s="669"/>
      <c r="Q1052" s="669"/>
      <c r="R1052" s="669"/>
      <c r="S1052" s="669"/>
      <c r="T1052" s="669"/>
      <c r="U1052" s="669"/>
      <c r="V1052" s="669"/>
      <c r="W1052" s="669"/>
      <c r="X1052" s="669"/>
      <c r="Y1052" s="669"/>
    </row>
    <row r="1053" spans="1:25" ht="15" customHeight="1">
      <c r="A1053" s="669"/>
      <c r="B1053" s="669"/>
      <c r="C1053" s="669"/>
      <c r="D1053" s="669"/>
      <c r="E1053" s="675"/>
      <c r="F1053" s="688"/>
      <c r="G1053" s="689"/>
      <c r="H1053" s="692"/>
      <c r="I1053" s="669"/>
      <c r="J1053" s="669"/>
      <c r="K1053" s="669"/>
      <c r="L1053" s="669"/>
      <c r="M1053" s="669"/>
      <c r="N1053" s="669"/>
      <c r="O1053" s="669"/>
      <c r="P1053" s="669"/>
      <c r="Q1053" s="669"/>
      <c r="R1053" s="669"/>
      <c r="S1053" s="669"/>
      <c r="T1053" s="669"/>
      <c r="U1053" s="669"/>
      <c r="V1053" s="669"/>
      <c r="W1053" s="669"/>
      <c r="X1053" s="669"/>
      <c r="Y1053" s="669"/>
    </row>
    <row r="1054" spans="1:25" ht="15" customHeight="1">
      <c r="A1054" s="669"/>
      <c r="B1054" s="669"/>
      <c r="C1054" s="669"/>
      <c r="D1054" s="669"/>
      <c r="E1054" s="675"/>
      <c r="F1054" s="688"/>
      <c r="G1054" s="689"/>
      <c r="H1054" s="692"/>
      <c r="I1054" s="669"/>
      <c r="J1054" s="669"/>
      <c r="K1054" s="669"/>
      <c r="L1054" s="669"/>
      <c r="M1054" s="669"/>
      <c r="N1054" s="669"/>
      <c r="O1054" s="669"/>
      <c r="P1054" s="669"/>
      <c r="Q1054" s="669"/>
      <c r="R1054" s="669"/>
      <c r="S1054" s="669"/>
      <c r="T1054" s="669"/>
      <c r="U1054" s="669"/>
      <c r="V1054" s="669"/>
      <c r="W1054" s="669"/>
      <c r="X1054" s="669"/>
      <c r="Y1054" s="669"/>
    </row>
    <row r="1055" spans="1:25" ht="15" customHeight="1">
      <c r="A1055" s="669"/>
      <c r="B1055" s="669"/>
      <c r="C1055" s="669"/>
      <c r="D1055" s="669"/>
      <c r="E1055" s="675"/>
      <c r="F1055" s="688"/>
      <c r="G1055" s="689"/>
      <c r="H1055" s="692"/>
      <c r="I1055" s="669"/>
      <c r="J1055" s="669"/>
      <c r="K1055" s="669"/>
      <c r="L1055" s="669"/>
      <c r="M1055" s="669"/>
      <c r="N1055" s="669"/>
      <c r="O1055" s="669"/>
      <c r="P1055" s="669"/>
      <c r="Q1055" s="669"/>
      <c r="R1055" s="669"/>
      <c r="S1055" s="669"/>
      <c r="T1055" s="669"/>
      <c r="U1055" s="669"/>
      <c r="V1055" s="669"/>
      <c r="W1055" s="669"/>
      <c r="X1055" s="669"/>
      <c r="Y1055" s="669"/>
    </row>
    <row r="1056" spans="1:25" ht="15" customHeight="1">
      <c r="A1056" s="669"/>
      <c r="B1056" s="669"/>
      <c r="C1056" s="669"/>
      <c r="D1056" s="669"/>
      <c r="E1056" s="675"/>
      <c r="F1056" s="688"/>
      <c r="G1056" s="689"/>
      <c r="H1056" s="692"/>
      <c r="I1056" s="669"/>
      <c r="J1056" s="669"/>
      <c r="K1056" s="669"/>
      <c r="L1056" s="669"/>
      <c r="M1056" s="669"/>
      <c r="N1056" s="669"/>
      <c r="O1056" s="669"/>
      <c r="P1056" s="669"/>
      <c r="Q1056" s="669"/>
      <c r="R1056" s="669"/>
      <c r="S1056" s="669"/>
      <c r="T1056" s="669"/>
      <c r="U1056" s="669"/>
      <c r="V1056" s="669"/>
      <c r="W1056" s="669"/>
      <c r="X1056" s="669"/>
      <c r="Y1056" s="669"/>
    </row>
    <row r="1057" spans="1:25" ht="15" customHeight="1">
      <c r="A1057" s="669"/>
      <c r="B1057" s="669"/>
      <c r="C1057" s="669"/>
      <c r="D1057" s="669"/>
      <c r="E1057" s="675"/>
      <c r="F1057" s="688"/>
      <c r="G1057" s="689"/>
      <c r="H1057" s="692"/>
      <c r="I1057" s="669"/>
      <c r="J1057" s="669"/>
      <c r="K1057" s="669"/>
      <c r="L1057" s="669"/>
      <c r="M1057" s="669"/>
      <c r="N1057" s="669"/>
      <c r="O1057" s="669"/>
      <c r="P1057" s="669"/>
      <c r="Q1057" s="669"/>
      <c r="R1057" s="669"/>
      <c r="S1057" s="669"/>
      <c r="T1057" s="669"/>
      <c r="U1057" s="669"/>
      <c r="V1057" s="669"/>
      <c r="W1057" s="669"/>
      <c r="X1057" s="669"/>
      <c r="Y1057" s="669"/>
    </row>
    <row r="1058" spans="1:25" ht="15" customHeight="1">
      <c r="A1058" s="669"/>
      <c r="B1058" s="669"/>
      <c r="C1058" s="669"/>
      <c r="D1058" s="669"/>
      <c r="E1058" s="675"/>
      <c r="F1058" s="688"/>
      <c r="G1058" s="689"/>
      <c r="H1058" s="692"/>
      <c r="I1058" s="669"/>
      <c r="J1058" s="669"/>
      <c r="K1058" s="669"/>
      <c r="L1058" s="669"/>
      <c r="M1058" s="669"/>
      <c r="N1058" s="669"/>
      <c r="O1058" s="669"/>
      <c r="P1058" s="669"/>
      <c r="Q1058" s="669"/>
      <c r="R1058" s="669"/>
      <c r="S1058" s="669"/>
      <c r="T1058" s="669"/>
      <c r="U1058" s="669"/>
      <c r="V1058" s="669"/>
      <c r="W1058" s="669"/>
      <c r="X1058" s="669"/>
      <c r="Y1058" s="669"/>
    </row>
    <row r="1059" spans="1:25" ht="15" customHeight="1">
      <c r="A1059" s="669"/>
      <c r="B1059" s="669"/>
      <c r="C1059" s="669"/>
      <c r="D1059" s="669"/>
      <c r="E1059" s="675"/>
      <c r="F1059" s="688"/>
      <c r="G1059" s="689"/>
      <c r="H1059" s="692"/>
      <c r="I1059" s="669"/>
      <c r="J1059" s="669"/>
      <c r="K1059" s="669"/>
      <c r="L1059" s="669"/>
      <c r="M1059" s="669"/>
      <c r="N1059" s="669"/>
      <c r="O1059" s="669"/>
      <c r="P1059" s="669"/>
      <c r="Q1059" s="669"/>
      <c r="R1059" s="669"/>
      <c r="S1059" s="669"/>
      <c r="T1059" s="669"/>
      <c r="U1059" s="669"/>
      <c r="V1059" s="669"/>
      <c r="W1059" s="669"/>
      <c r="X1059" s="669"/>
      <c r="Y1059" s="669"/>
    </row>
    <row r="1060" spans="1:25" ht="15" customHeight="1">
      <c r="A1060" s="669"/>
      <c r="B1060" s="669"/>
      <c r="C1060" s="669"/>
      <c r="D1060" s="669"/>
      <c r="E1060" s="675"/>
      <c r="F1060" s="688"/>
      <c r="G1060" s="689"/>
      <c r="H1060" s="692"/>
      <c r="I1060" s="669"/>
      <c r="J1060" s="669"/>
      <c r="K1060" s="669"/>
      <c r="L1060" s="669"/>
      <c r="M1060" s="669"/>
      <c r="N1060" s="669"/>
      <c r="O1060" s="669"/>
      <c r="P1060" s="669"/>
      <c r="Q1060" s="669"/>
      <c r="R1060" s="669"/>
      <c r="S1060" s="669"/>
      <c r="T1060" s="669"/>
      <c r="U1060" s="669"/>
      <c r="V1060" s="669"/>
      <c r="W1060" s="669"/>
      <c r="X1060" s="669"/>
      <c r="Y1060" s="669"/>
    </row>
    <row r="1061" spans="1:25" ht="15" customHeight="1">
      <c r="A1061" s="669"/>
      <c r="B1061" s="669"/>
      <c r="C1061" s="669"/>
      <c r="D1061" s="669"/>
      <c r="E1061" s="675"/>
      <c r="F1061" s="688"/>
      <c r="G1061" s="689"/>
      <c r="H1061" s="692"/>
      <c r="I1061" s="669"/>
      <c r="J1061" s="669"/>
      <c r="K1061" s="669"/>
      <c r="L1061" s="669"/>
      <c r="M1061" s="669"/>
      <c r="N1061" s="669"/>
      <c r="O1061" s="669"/>
      <c r="P1061" s="669"/>
      <c r="Q1061" s="669"/>
      <c r="R1061" s="669"/>
      <c r="S1061" s="669"/>
      <c r="T1061" s="669"/>
      <c r="U1061" s="669"/>
      <c r="V1061" s="669"/>
      <c r="W1061" s="669"/>
      <c r="X1061" s="669"/>
      <c r="Y1061" s="669"/>
    </row>
    <row r="1062" spans="1:25" ht="15" customHeight="1">
      <c r="A1062" s="669"/>
      <c r="B1062" s="669"/>
      <c r="C1062" s="669"/>
      <c r="D1062" s="669"/>
      <c r="E1062" s="675"/>
      <c r="F1062" s="688"/>
      <c r="G1062" s="689"/>
      <c r="H1062" s="692"/>
      <c r="I1062" s="669"/>
      <c r="J1062" s="669"/>
      <c r="K1062" s="669"/>
      <c r="L1062" s="669"/>
      <c r="M1062" s="669"/>
      <c r="N1062" s="669"/>
      <c r="O1062" s="669"/>
      <c r="P1062" s="669"/>
      <c r="Q1062" s="669"/>
      <c r="R1062" s="669"/>
      <c r="S1062" s="669"/>
      <c r="T1062" s="669"/>
      <c r="U1062" s="669"/>
      <c r="V1062" s="669"/>
      <c r="W1062" s="669"/>
      <c r="X1062" s="669"/>
      <c r="Y1062" s="669"/>
    </row>
    <row r="1063" spans="1:25" ht="15" customHeight="1">
      <c r="A1063" s="669"/>
      <c r="B1063" s="669"/>
      <c r="C1063" s="669"/>
      <c r="D1063" s="669"/>
      <c r="E1063" s="675"/>
      <c r="F1063" s="688"/>
      <c r="G1063" s="689"/>
      <c r="H1063" s="692"/>
      <c r="I1063" s="669"/>
      <c r="J1063" s="669"/>
      <c r="K1063" s="669"/>
      <c r="L1063" s="669"/>
      <c r="M1063" s="669"/>
      <c r="N1063" s="669"/>
      <c r="O1063" s="669"/>
      <c r="P1063" s="669"/>
      <c r="Q1063" s="669"/>
      <c r="R1063" s="669"/>
      <c r="S1063" s="669"/>
      <c r="T1063" s="669"/>
      <c r="U1063" s="669"/>
      <c r="V1063" s="669"/>
      <c r="W1063" s="669"/>
      <c r="X1063" s="669"/>
      <c r="Y1063" s="669"/>
    </row>
    <row r="1064" spans="1:25" ht="15" customHeight="1">
      <c r="A1064" s="669"/>
      <c r="B1064" s="669"/>
      <c r="C1064" s="669"/>
      <c r="D1064" s="669"/>
      <c r="E1064" s="675"/>
      <c r="F1064" s="688"/>
      <c r="G1064" s="689"/>
      <c r="H1064" s="692"/>
      <c r="I1064" s="669"/>
      <c r="J1064" s="669"/>
      <c r="K1064" s="669"/>
      <c r="L1064" s="669"/>
      <c r="M1064" s="669"/>
      <c r="N1064" s="669"/>
      <c r="O1064" s="669"/>
      <c r="P1064" s="669"/>
      <c r="Q1064" s="669"/>
      <c r="R1064" s="669"/>
      <c r="S1064" s="669"/>
      <c r="T1064" s="669"/>
      <c r="U1064" s="669"/>
      <c r="V1064" s="669"/>
      <c r="W1064" s="669"/>
      <c r="X1064" s="669"/>
      <c r="Y1064" s="669"/>
    </row>
    <row r="1065" spans="1:25" ht="15" customHeight="1">
      <c r="A1065" s="669"/>
      <c r="B1065" s="669"/>
      <c r="C1065" s="669"/>
      <c r="D1065" s="669"/>
      <c r="E1065" s="675"/>
      <c r="F1065" s="688"/>
      <c r="G1065" s="689"/>
      <c r="H1065" s="692"/>
      <c r="I1065" s="669"/>
      <c r="J1065" s="669"/>
      <c r="K1065" s="669"/>
      <c r="L1065" s="669"/>
      <c r="M1065" s="669"/>
      <c r="N1065" s="669"/>
      <c r="O1065" s="669"/>
      <c r="P1065" s="669"/>
      <c r="Q1065" s="669"/>
      <c r="R1065" s="669"/>
      <c r="S1065" s="669"/>
      <c r="T1065" s="669"/>
      <c r="U1065" s="669"/>
      <c r="V1065" s="669"/>
      <c r="W1065" s="669"/>
      <c r="X1065" s="669"/>
      <c r="Y1065" s="669"/>
    </row>
    <row r="1066" spans="1:25" ht="15" customHeight="1">
      <c r="A1066" s="669"/>
      <c r="B1066" s="669"/>
      <c r="C1066" s="669"/>
      <c r="D1066" s="669"/>
      <c r="E1066" s="675"/>
      <c r="F1066" s="688"/>
      <c r="G1066" s="689"/>
      <c r="H1066" s="692"/>
      <c r="I1066" s="669"/>
      <c r="J1066" s="669"/>
      <c r="K1066" s="669"/>
      <c r="L1066" s="669"/>
      <c r="M1066" s="669"/>
      <c r="N1066" s="669"/>
      <c r="O1066" s="669"/>
      <c r="P1066" s="669"/>
      <c r="Q1066" s="669"/>
      <c r="R1066" s="669"/>
      <c r="S1066" s="669"/>
      <c r="T1066" s="669"/>
      <c r="U1066" s="669"/>
      <c r="V1066" s="669"/>
      <c r="W1066" s="669"/>
      <c r="X1066" s="669"/>
      <c r="Y1066" s="669"/>
    </row>
    <row r="1067" spans="1:25" ht="15" customHeight="1">
      <c r="A1067" s="669"/>
      <c r="B1067" s="669"/>
      <c r="C1067" s="669"/>
      <c r="D1067" s="669"/>
      <c r="E1067" s="675"/>
      <c r="F1067" s="688"/>
      <c r="G1067" s="689"/>
      <c r="H1067" s="692"/>
      <c r="I1067" s="669"/>
      <c r="J1067" s="669"/>
      <c r="K1067" s="669"/>
      <c r="L1067" s="669"/>
      <c r="M1067" s="669"/>
      <c r="N1067" s="669"/>
      <c r="O1067" s="669"/>
      <c r="P1067" s="669"/>
      <c r="Q1067" s="669"/>
      <c r="R1067" s="669"/>
      <c r="S1067" s="669"/>
      <c r="T1067" s="669"/>
      <c r="U1067" s="669"/>
      <c r="V1067" s="669"/>
      <c r="W1067" s="669"/>
      <c r="X1067" s="669"/>
      <c r="Y1067" s="669"/>
    </row>
    <row r="1068" spans="1:25" ht="15" customHeight="1">
      <c r="A1068" s="669"/>
      <c r="B1068" s="669"/>
      <c r="C1068" s="669"/>
      <c r="D1068" s="669"/>
      <c r="E1068" s="675"/>
      <c r="F1068" s="688"/>
      <c r="G1068" s="689"/>
      <c r="H1068" s="692"/>
      <c r="I1068" s="669"/>
      <c r="J1068" s="669"/>
      <c r="K1068" s="669"/>
      <c r="L1068" s="669"/>
      <c r="M1068" s="669"/>
      <c r="N1068" s="669"/>
      <c r="O1068" s="669"/>
      <c r="P1068" s="669"/>
      <c r="Q1068" s="669"/>
      <c r="R1068" s="669"/>
      <c r="S1068" s="669"/>
      <c r="T1068" s="669"/>
      <c r="U1068" s="669"/>
      <c r="V1068" s="669"/>
      <c r="W1068" s="669"/>
      <c r="X1068" s="669"/>
      <c r="Y1068" s="669"/>
    </row>
    <row r="1069" spans="1:25" ht="15" customHeight="1">
      <c r="A1069" s="669"/>
      <c r="B1069" s="669"/>
      <c r="C1069" s="669"/>
      <c r="D1069" s="669"/>
      <c r="E1069" s="675"/>
      <c r="F1069" s="688"/>
      <c r="G1069" s="689"/>
      <c r="H1069" s="692"/>
      <c r="I1069" s="669"/>
      <c r="J1069" s="669"/>
      <c r="K1069" s="669"/>
      <c r="L1069" s="669"/>
      <c r="M1069" s="669"/>
      <c r="N1069" s="669"/>
      <c r="O1069" s="669"/>
      <c r="P1069" s="669"/>
      <c r="Q1069" s="669"/>
      <c r="R1069" s="669"/>
      <c r="S1069" s="669"/>
      <c r="T1069" s="669"/>
      <c r="U1069" s="669"/>
      <c r="V1069" s="669"/>
      <c r="W1069" s="669"/>
      <c r="X1069" s="669"/>
      <c r="Y1069" s="669"/>
    </row>
    <row r="1070" spans="1:25" ht="15" customHeight="1">
      <c r="A1070" s="669"/>
      <c r="B1070" s="669"/>
      <c r="C1070" s="669"/>
      <c r="D1070" s="669"/>
      <c r="E1070" s="675"/>
      <c r="F1070" s="688"/>
      <c r="G1070" s="689"/>
      <c r="H1070" s="692"/>
      <c r="I1070" s="669"/>
      <c r="J1070" s="669"/>
      <c r="K1070" s="669"/>
      <c r="L1070" s="669"/>
      <c r="M1070" s="669"/>
      <c r="N1070" s="669"/>
      <c r="O1070" s="669"/>
      <c r="P1070" s="669"/>
      <c r="Q1070" s="669"/>
      <c r="R1070" s="669"/>
      <c r="S1070" s="669"/>
      <c r="T1070" s="669"/>
      <c r="U1070" s="669"/>
      <c r="V1070" s="669"/>
      <c r="W1070" s="669"/>
      <c r="X1070" s="669"/>
      <c r="Y1070" s="669"/>
    </row>
    <row r="1071" spans="1:25" ht="15" customHeight="1">
      <c r="A1071" s="669"/>
      <c r="B1071" s="669"/>
      <c r="C1071" s="669"/>
      <c r="D1071" s="669"/>
      <c r="E1071" s="675"/>
      <c r="F1071" s="688"/>
      <c r="G1071" s="689"/>
      <c r="H1071" s="692"/>
      <c r="I1071" s="669"/>
      <c r="J1071" s="669"/>
      <c r="K1071" s="669"/>
      <c r="L1071" s="669"/>
      <c r="M1071" s="669"/>
      <c r="N1071" s="669"/>
      <c r="O1071" s="669"/>
      <c r="P1071" s="669"/>
      <c r="Q1071" s="669"/>
      <c r="R1071" s="669"/>
      <c r="S1071" s="669"/>
      <c r="T1071" s="669"/>
      <c r="U1071" s="669"/>
      <c r="V1071" s="669"/>
      <c r="W1071" s="669"/>
      <c r="X1071" s="669"/>
      <c r="Y1071" s="669"/>
    </row>
    <row r="1072" spans="1:25" ht="15" customHeight="1">
      <c r="A1072" s="669"/>
      <c r="B1072" s="669"/>
      <c r="C1072" s="669"/>
      <c r="D1072" s="669"/>
      <c r="E1072" s="675"/>
      <c r="F1072" s="688"/>
      <c r="G1072" s="689"/>
      <c r="H1072" s="692"/>
      <c r="I1072" s="669"/>
      <c r="J1072" s="669"/>
      <c r="K1072" s="669"/>
      <c r="L1072" s="669"/>
      <c r="M1072" s="669"/>
      <c r="N1072" s="669"/>
      <c r="O1072" s="669"/>
      <c r="P1072" s="669"/>
      <c r="Q1072" s="669"/>
      <c r="R1072" s="669"/>
      <c r="S1072" s="669"/>
      <c r="T1072" s="669"/>
      <c r="U1072" s="669"/>
      <c r="V1072" s="669"/>
      <c r="W1072" s="669"/>
      <c r="X1072" s="669"/>
      <c r="Y1072" s="669"/>
    </row>
  </sheetData>
  <sheetProtection algorithmName="SHA-512" hashValue="Q3ugmLznpp0tO9bmySzM/lGPhoZ/X3leL/TlllvqZy4ajvyXaeGIgCRQNUEQ2MBRnvS15AVkeDLku7I294Yu7A==" saltValue="ZF8ANCfIyFWjW/ayC+5pUA==" spinCount="100000" sheet="1" formatCells="0" formatColumns="0" formatRows="0" insertColumns="0" insertRows="0" insertHyperlinks="0" deleteColumns="0" deleteRows="0" sort="0" autoFilter="0" pivotTables="0"/>
  <mergeCells count="76">
    <mergeCell ref="C11:E12"/>
    <mergeCell ref="B6:C6"/>
    <mergeCell ref="C2:E2"/>
    <mergeCell ref="C10:E10"/>
    <mergeCell ref="D6:E6"/>
    <mergeCell ref="A1:E1"/>
    <mergeCell ref="C13:E13"/>
    <mergeCell ref="C14:E14"/>
    <mergeCell ref="C15:E15"/>
    <mergeCell ref="C30:D30"/>
    <mergeCell ref="C29:D29"/>
    <mergeCell ref="C26:D26"/>
    <mergeCell ref="C27:D27"/>
    <mergeCell ref="C28:D28"/>
    <mergeCell ref="C23:E23"/>
    <mergeCell ref="C18:E18"/>
    <mergeCell ref="C19:E19"/>
    <mergeCell ref="C20:E20"/>
    <mergeCell ref="C21:E21"/>
    <mergeCell ref="C22:E22"/>
    <mergeCell ref="B11:B12"/>
    <mergeCell ref="C33:D33"/>
    <mergeCell ref="C34:D34"/>
    <mergeCell ref="C35:D35"/>
    <mergeCell ref="C31:D31"/>
    <mergeCell ref="C32:D32"/>
    <mergeCell ref="B44:D44"/>
    <mergeCell ref="C46:D46"/>
    <mergeCell ref="C47:D47"/>
    <mergeCell ref="C36:D36"/>
    <mergeCell ref="C37:D37"/>
    <mergeCell ref="C38:D38"/>
    <mergeCell ref="C39:D39"/>
    <mergeCell ref="C40:D40"/>
    <mergeCell ref="C45:D45"/>
    <mergeCell ref="C41:D41"/>
    <mergeCell ref="C42:D42"/>
    <mergeCell ref="C82:D82"/>
    <mergeCell ref="C79:D79"/>
    <mergeCell ref="C74:D74"/>
    <mergeCell ref="C75:D75"/>
    <mergeCell ref="C76:D76"/>
    <mergeCell ref="C77:D77"/>
    <mergeCell ref="C78:D78"/>
    <mergeCell ref="C48:D48"/>
    <mergeCell ref="B67:D67"/>
    <mergeCell ref="C80:D80"/>
    <mergeCell ref="C81:D81"/>
    <mergeCell ref="C68:D68"/>
    <mergeCell ref="C69:D69"/>
    <mergeCell ref="C70:D70"/>
    <mergeCell ref="C71:D71"/>
    <mergeCell ref="C62:D62"/>
    <mergeCell ref="C56:D56"/>
    <mergeCell ref="C58:D58"/>
    <mergeCell ref="C50:D50"/>
    <mergeCell ref="C51:D51"/>
    <mergeCell ref="C52:D52"/>
    <mergeCell ref="C53:D53"/>
    <mergeCell ref="C54:D54"/>
    <mergeCell ref="C89:D89"/>
    <mergeCell ref="C90:D90"/>
    <mergeCell ref="C91:D93"/>
    <mergeCell ref="C85:D85"/>
    <mergeCell ref="C49:D49"/>
    <mergeCell ref="C83:D83"/>
    <mergeCell ref="C84:D84"/>
    <mergeCell ref="C63:D63"/>
    <mergeCell ref="C64:D64"/>
    <mergeCell ref="C65:D65"/>
    <mergeCell ref="C66:D66"/>
    <mergeCell ref="C55:D55"/>
    <mergeCell ref="C57:D57"/>
    <mergeCell ref="C59:D59"/>
    <mergeCell ref="C60:D60"/>
    <mergeCell ref="C61:D61"/>
  </mergeCells>
  <hyperlinks>
    <hyperlink ref="B4" location="'Cover Page &amp; Directory'!A1" display="Directory" xr:uid="{D88AFC2B-BE2C-834C-B66B-1E26D949FD4F}"/>
  </hyperlinks>
  <pageMargins left="0.7" right="0.7" top="0.75" bottom="0.75" header="0" footer="0"/>
  <pageSetup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sheetPr>
  <dimension ref="A1:D1035"/>
  <sheetViews>
    <sheetView showGridLines="0" zoomScaleNormal="100" workbookViewId="0">
      <selection sqref="A1:D1"/>
    </sheetView>
  </sheetViews>
  <sheetFormatPr baseColWidth="10" defaultColWidth="12.6640625" defaultRowHeight="15" customHeight="1"/>
  <cols>
    <col min="1" max="1" width="8.1640625" bestFit="1" customWidth="1"/>
    <col min="2" max="2" width="52.6640625" customWidth="1"/>
    <col min="3" max="3" width="65" customWidth="1"/>
    <col min="4" max="4" width="52.6640625" customWidth="1"/>
    <col min="5" max="6" width="15.83203125" customWidth="1"/>
    <col min="7" max="26" width="7.6640625" customWidth="1"/>
  </cols>
  <sheetData>
    <row r="1" spans="1:4" ht="50" customHeight="1">
      <c r="A1" s="857"/>
      <c r="B1" s="857"/>
      <c r="C1" s="857"/>
      <c r="D1" s="857"/>
    </row>
    <row r="2" spans="1:4" ht="23" customHeight="1">
      <c r="A2" s="787"/>
      <c r="B2" s="788" t="s">
        <v>262</v>
      </c>
      <c r="C2" s="858"/>
      <c r="D2" s="858"/>
    </row>
    <row r="3" spans="1:4" ht="19" customHeight="1">
      <c r="A3" s="136"/>
      <c r="B3" s="137"/>
      <c r="C3" s="138"/>
      <c r="D3" s="13"/>
    </row>
    <row r="4" spans="1:4" ht="23" customHeight="1">
      <c r="A4" s="134"/>
      <c r="B4" s="197" t="s">
        <v>0</v>
      </c>
      <c r="C4" s="197"/>
      <c r="D4" s="197"/>
    </row>
    <row r="5" spans="1:4" ht="15" customHeight="1">
      <c r="A5" s="134"/>
      <c r="B5" s="198"/>
      <c r="C5" s="135"/>
      <c r="D5" s="13"/>
    </row>
    <row r="6" spans="1:4" ht="34.25" customHeight="1">
      <c r="A6" s="134"/>
      <c r="B6" s="980" t="s">
        <v>1012</v>
      </c>
      <c r="C6" s="980"/>
      <c r="D6" s="632"/>
    </row>
    <row r="7" spans="1:4" ht="9" customHeight="1">
      <c r="A7" s="101"/>
      <c r="B7" s="1034"/>
      <c r="C7" s="1034"/>
      <c r="D7" s="1034"/>
    </row>
    <row r="8" spans="1:4" ht="14.25" customHeight="1">
      <c r="B8" s="13"/>
      <c r="C8" s="13"/>
      <c r="D8" s="13"/>
    </row>
    <row r="9" spans="1:4" ht="32" customHeight="1" thickBot="1">
      <c r="B9" s="981" t="s">
        <v>1013</v>
      </c>
      <c r="C9" s="981"/>
      <c r="D9" s="981"/>
    </row>
    <row r="10" spans="1:4" ht="46.75" customHeight="1">
      <c r="B10" s="755" t="s">
        <v>1014</v>
      </c>
      <c r="C10" s="756" t="s">
        <v>1015</v>
      </c>
      <c r="D10" s="756" t="s">
        <v>1016</v>
      </c>
    </row>
    <row r="11" spans="1:4" ht="24.5" customHeight="1">
      <c r="B11" s="1015" t="s">
        <v>1017</v>
      </c>
      <c r="C11" s="1015"/>
      <c r="D11" s="1015"/>
    </row>
    <row r="12" spans="1:4" ht="217.5" customHeight="1">
      <c r="B12" s="49" t="s">
        <v>1018</v>
      </c>
      <c r="C12" s="104" t="s">
        <v>1019</v>
      </c>
      <c r="D12" s="321" t="s">
        <v>1020</v>
      </c>
    </row>
    <row r="13" spans="1:4" ht="185.25" customHeight="1">
      <c r="B13" s="49" t="s">
        <v>1021</v>
      </c>
      <c r="C13" s="104" t="s">
        <v>2278</v>
      </c>
      <c r="D13" s="104" t="s">
        <v>1022</v>
      </c>
    </row>
    <row r="14" spans="1:4" ht="115.5" customHeight="1">
      <c r="B14" s="49" t="s">
        <v>1023</v>
      </c>
      <c r="C14" s="199" t="s">
        <v>2241</v>
      </c>
      <c r="D14" s="199" t="s">
        <v>1024</v>
      </c>
    </row>
    <row r="15" spans="1:4" ht="64.5" customHeight="1">
      <c r="B15" s="49" t="s">
        <v>1025</v>
      </c>
      <c r="C15" s="320" t="s">
        <v>1026</v>
      </c>
      <c r="D15" s="104" t="s">
        <v>1027</v>
      </c>
    </row>
    <row r="16" spans="1:4" ht="126" customHeight="1">
      <c r="B16" s="72" t="s">
        <v>1028</v>
      </c>
      <c r="C16" s="199" t="s">
        <v>1029</v>
      </c>
      <c r="D16" s="104" t="s">
        <v>1030</v>
      </c>
    </row>
    <row r="17" spans="2:4" ht="85.5" customHeight="1">
      <c r="B17" s="72" t="s">
        <v>1031</v>
      </c>
      <c r="C17" s="322" t="s">
        <v>1032</v>
      </c>
      <c r="D17" s="538" t="s">
        <v>1033</v>
      </c>
    </row>
    <row r="18" spans="2:4" ht="108.75" customHeight="1">
      <c r="B18" s="71" t="s">
        <v>1034</v>
      </c>
      <c r="C18" s="323" t="s">
        <v>1035</v>
      </c>
      <c r="D18" s="324" t="s">
        <v>1036</v>
      </c>
    </row>
    <row r="19" spans="2:4" ht="48.5" customHeight="1">
      <c r="B19" s="1035" t="s">
        <v>2446</v>
      </c>
      <c r="C19" s="1035"/>
      <c r="D19" s="1035"/>
    </row>
    <row r="20" spans="2:4" ht="14.25" customHeight="1">
      <c r="B20" s="13"/>
      <c r="C20" s="13"/>
      <c r="D20" s="13"/>
    </row>
    <row r="21" spans="2:4" ht="27" customHeight="1">
      <c r="B21" s="752" t="s">
        <v>422</v>
      </c>
      <c r="C21" s="753"/>
      <c r="D21" s="801"/>
    </row>
    <row r="22" spans="2:4" ht="30" customHeight="1">
      <c r="B22" s="755" t="s">
        <v>1037</v>
      </c>
      <c r="C22" s="756" t="s">
        <v>1038</v>
      </c>
      <c r="D22" s="756" t="s">
        <v>1039</v>
      </c>
    </row>
    <row r="23" spans="2:4" ht="29" customHeight="1">
      <c r="B23" s="1015" t="s">
        <v>1040</v>
      </c>
      <c r="C23" s="1015"/>
      <c r="D23" s="1015"/>
    </row>
    <row r="24" spans="2:4" ht="32">
      <c r="B24" s="72" t="s">
        <v>1041</v>
      </c>
      <c r="C24" s="104" t="s">
        <v>1042</v>
      </c>
      <c r="D24" s="104" t="s">
        <v>1043</v>
      </c>
    </row>
    <row r="25" spans="2:4" ht="32">
      <c r="B25" s="72" t="s">
        <v>1044</v>
      </c>
      <c r="C25" s="104" t="s">
        <v>1045</v>
      </c>
      <c r="D25" s="104" t="s">
        <v>1046</v>
      </c>
    </row>
    <row r="26" spans="2:4" ht="32">
      <c r="B26" s="72" t="s">
        <v>1047</v>
      </c>
      <c r="C26" s="104" t="s">
        <v>1045</v>
      </c>
      <c r="D26" s="104" t="s">
        <v>1046</v>
      </c>
    </row>
    <row r="27" spans="2:4" ht="32">
      <c r="B27" s="72" t="s">
        <v>1048</v>
      </c>
      <c r="C27" s="104" t="s">
        <v>1045</v>
      </c>
      <c r="D27" s="104" t="s">
        <v>1046</v>
      </c>
    </row>
    <row r="28" spans="2:4" ht="32">
      <c r="B28" s="72" t="s">
        <v>1049</v>
      </c>
      <c r="C28" s="104" t="s">
        <v>1045</v>
      </c>
      <c r="D28" s="104" t="s">
        <v>1046</v>
      </c>
    </row>
    <row r="29" spans="2:4" ht="32">
      <c r="B29" s="49" t="s">
        <v>1050</v>
      </c>
      <c r="C29" s="104" t="s">
        <v>1045</v>
      </c>
      <c r="D29" s="104" t="s">
        <v>1046</v>
      </c>
    </row>
    <row r="30" spans="2:4" ht="29" customHeight="1">
      <c r="B30" s="1015" t="s">
        <v>1051</v>
      </c>
      <c r="C30" s="1015"/>
      <c r="D30" s="1015"/>
    </row>
    <row r="31" spans="2:4" ht="96" customHeight="1">
      <c r="B31" s="200" t="s">
        <v>1052</v>
      </c>
      <c r="C31" s="320" t="s">
        <v>1053</v>
      </c>
      <c r="D31" s="320" t="s">
        <v>1054</v>
      </c>
    </row>
    <row r="32" spans="2:4" ht="33" customHeight="1">
      <c r="B32" s="200" t="s">
        <v>1055</v>
      </c>
      <c r="C32" s="104" t="s">
        <v>1056</v>
      </c>
      <c r="D32" s="104" t="s">
        <v>1056</v>
      </c>
    </row>
    <row r="33" spans="2:4" ht="18.75" customHeight="1">
      <c r="B33" s="200" t="s">
        <v>1057</v>
      </c>
      <c r="C33" s="104" t="s">
        <v>1058</v>
      </c>
      <c r="D33" s="104" t="s">
        <v>1059</v>
      </c>
    </row>
    <row r="34" spans="2:4" ht="36" customHeight="1">
      <c r="B34" s="200" t="s">
        <v>1060</v>
      </c>
      <c r="C34" s="104" t="s">
        <v>1061</v>
      </c>
      <c r="D34" s="104" t="s">
        <v>1062</v>
      </c>
    </row>
    <row r="35" spans="2:4" ht="14.25" customHeight="1">
      <c r="B35" s="1014" t="s">
        <v>2447</v>
      </c>
      <c r="C35" s="1014"/>
      <c r="D35" s="1014"/>
    </row>
    <row r="36" spans="2:4" ht="14.25" customHeight="1">
      <c r="B36" s="335"/>
      <c r="C36" s="13"/>
      <c r="D36" s="13"/>
    </row>
    <row r="37" spans="2:4" ht="24" customHeight="1" thickBot="1">
      <c r="B37" s="752" t="s">
        <v>425</v>
      </c>
      <c r="C37" s="753"/>
      <c r="D37" s="801"/>
    </row>
    <row r="38" spans="2:4" ht="29.5" customHeight="1">
      <c r="B38" s="755" t="s">
        <v>424</v>
      </c>
      <c r="C38" s="756" t="s">
        <v>698</v>
      </c>
      <c r="D38" s="756" t="s">
        <v>1039</v>
      </c>
    </row>
    <row r="39" spans="2:4" ht="159.75" customHeight="1">
      <c r="B39" s="49" t="s">
        <v>1063</v>
      </c>
      <c r="C39" s="104" t="s">
        <v>1064</v>
      </c>
      <c r="D39" s="199" t="s">
        <v>2260</v>
      </c>
    </row>
    <row r="40" spans="2:4" ht="147" customHeight="1">
      <c r="B40" s="49" t="s">
        <v>1065</v>
      </c>
      <c r="C40" s="104" t="s">
        <v>1066</v>
      </c>
      <c r="D40" s="104" t="s">
        <v>1067</v>
      </c>
    </row>
    <row r="41" spans="2:4" ht="51" customHeight="1">
      <c r="B41" s="49" t="s">
        <v>1068</v>
      </c>
      <c r="C41" s="104" t="s">
        <v>1069</v>
      </c>
      <c r="D41" s="199" t="s">
        <v>2260</v>
      </c>
    </row>
    <row r="42" spans="2:4" ht="62.25" customHeight="1">
      <c r="B42" s="49" t="s">
        <v>1070</v>
      </c>
      <c r="C42" s="104" t="s">
        <v>1071</v>
      </c>
      <c r="D42" s="104" t="s">
        <v>1067</v>
      </c>
    </row>
    <row r="43" spans="2:4" ht="14.25" customHeight="1">
      <c r="B43" s="13"/>
      <c r="C43" s="13"/>
      <c r="D43" s="13"/>
    </row>
    <row r="44" spans="2:4" ht="37.25" customHeight="1" thickBot="1">
      <c r="B44" s="981" t="s">
        <v>430</v>
      </c>
      <c r="C44" s="981"/>
      <c r="D44" s="981"/>
    </row>
    <row r="45" spans="2:4" ht="33" customHeight="1">
      <c r="B45" s="755" t="s">
        <v>1072</v>
      </c>
      <c r="C45" s="756" t="s">
        <v>1038</v>
      </c>
      <c r="D45" s="756" t="s">
        <v>1039</v>
      </c>
    </row>
    <row r="46" spans="2:4" ht="173.25" customHeight="1">
      <c r="B46" s="72" t="s">
        <v>1073</v>
      </c>
      <c r="C46" s="104" t="s">
        <v>1074</v>
      </c>
      <c r="D46" s="199" t="s">
        <v>1075</v>
      </c>
    </row>
    <row r="47" spans="2:4" ht="351" customHeight="1">
      <c r="B47" s="1016" t="s">
        <v>1076</v>
      </c>
      <c r="C47" s="1018" t="s">
        <v>1077</v>
      </c>
      <c r="D47" s="1018" t="s">
        <v>1078</v>
      </c>
    </row>
    <row r="48" spans="2:4" ht="90.75" customHeight="1">
      <c r="B48" s="1017"/>
      <c r="C48" s="1019"/>
      <c r="D48" s="1019"/>
    </row>
    <row r="49" spans="2:4" ht="32">
      <c r="B49" s="72" t="s">
        <v>1079</v>
      </c>
      <c r="C49" s="46" t="s">
        <v>1080</v>
      </c>
      <c r="D49" s="46" t="s">
        <v>1081</v>
      </c>
    </row>
    <row r="50" spans="2:4" ht="32">
      <c r="B50" s="72" t="s">
        <v>1082</v>
      </c>
      <c r="C50" s="46" t="s">
        <v>1080</v>
      </c>
      <c r="D50" s="46" t="s">
        <v>1083</v>
      </c>
    </row>
    <row r="51" spans="2:4" ht="14.25" customHeight="1">
      <c r="B51" s="1014" t="s">
        <v>2448</v>
      </c>
      <c r="C51" s="1014"/>
      <c r="D51" s="1014"/>
    </row>
    <row r="52" spans="2:4" ht="14.25" customHeight="1">
      <c r="B52" s="13"/>
      <c r="C52" s="13"/>
      <c r="D52" s="13"/>
    </row>
    <row r="53" spans="2:4" ht="33" customHeight="1" thickBot="1">
      <c r="B53" s="792" t="s">
        <v>2220</v>
      </c>
      <c r="C53" s="792"/>
      <c r="D53" s="792"/>
    </row>
    <row r="54" spans="2:4" ht="32" customHeight="1">
      <c r="B54" s="755" t="s">
        <v>1084</v>
      </c>
      <c r="C54" s="756" t="s">
        <v>1038</v>
      </c>
      <c r="D54" s="756" t="s">
        <v>1039</v>
      </c>
    </row>
    <row r="55" spans="2:4" ht="190.5" customHeight="1">
      <c r="B55" s="47" t="s">
        <v>2310</v>
      </c>
      <c r="C55" s="537" t="s">
        <v>1085</v>
      </c>
      <c r="D55" s="537" t="s">
        <v>1086</v>
      </c>
    </row>
    <row r="56" spans="2:4" ht="32" customHeight="1">
      <c r="B56" s="1015" t="s">
        <v>1087</v>
      </c>
      <c r="C56" s="1015"/>
      <c r="D56" s="1015"/>
    </row>
    <row r="57" spans="2:4" ht="51.75" customHeight="1">
      <c r="B57" s="47" t="s">
        <v>1088</v>
      </c>
      <c r="C57" s="746" t="s">
        <v>1089</v>
      </c>
      <c r="D57" s="1022" t="s">
        <v>1090</v>
      </c>
    </row>
    <row r="58" spans="2:4" ht="61.5" customHeight="1">
      <c r="B58" s="47" t="s">
        <v>1091</v>
      </c>
      <c r="C58" s="894" t="s">
        <v>2449</v>
      </c>
      <c r="D58" s="1023"/>
    </row>
    <row r="59" spans="2:4" ht="32" customHeight="1">
      <c r="B59" s="47" t="s">
        <v>1093</v>
      </c>
      <c r="C59" s="894"/>
      <c r="D59" s="1023"/>
    </row>
    <row r="60" spans="2:4" ht="92.25" customHeight="1">
      <c r="B60" s="47" t="s">
        <v>1094</v>
      </c>
      <c r="C60" s="894"/>
      <c r="D60" s="1023"/>
    </row>
    <row r="61" spans="2:4" ht="37.25" customHeight="1">
      <c r="B61" s="47" t="s">
        <v>1095</v>
      </c>
      <c r="C61" s="895"/>
      <c r="D61" s="1024"/>
    </row>
    <row r="62" spans="2:4" ht="59.25" customHeight="1">
      <c r="B62" s="47" t="s">
        <v>2330</v>
      </c>
      <c r="C62" s="1025" t="s">
        <v>1096</v>
      </c>
      <c r="D62" s="1027" t="s">
        <v>1086</v>
      </c>
    </row>
    <row r="63" spans="2:4" ht="155.25" customHeight="1">
      <c r="B63" s="47" t="s">
        <v>2450</v>
      </c>
      <c r="C63" s="1026"/>
      <c r="D63" s="1028"/>
    </row>
    <row r="64" spans="2:4" ht="158.25" customHeight="1">
      <c r="B64" s="47" t="s">
        <v>1097</v>
      </c>
      <c r="C64" s="537" t="s">
        <v>1092</v>
      </c>
      <c r="D64" s="1029"/>
    </row>
    <row r="65" spans="2:4" ht="14.25" customHeight="1">
      <c r="B65" s="1014" t="s">
        <v>2451</v>
      </c>
      <c r="C65" s="1014"/>
      <c r="D65" s="1014"/>
    </row>
    <row r="66" spans="2:4" ht="14.25" customHeight="1">
      <c r="B66" s="13"/>
      <c r="C66" s="13"/>
      <c r="D66" s="13"/>
    </row>
    <row r="67" spans="2:4" ht="25.25" customHeight="1" thickBot="1">
      <c r="B67" s="752" t="s">
        <v>427</v>
      </c>
      <c r="C67" s="753"/>
      <c r="D67" s="801"/>
    </row>
    <row r="68" spans="2:4" ht="32.5" customHeight="1">
      <c r="B68" s="755" t="s">
        <v>1098</v>
      </c>
      <c r="C68" s="756" t="s">
        <v>698</v>
      </c>
      <c r="D68" s="756" t="s">
        <v>1039</v>
      </c>
    </row>
    <row r="69" spans="2:4">
      <c r="B69" s="187" t="s">
        <v>1099</v>
      </c>
      <c r="C69" s="541">
        <f>+SUM(C70:C74)</f>
        <v>57</v>
      </c>
      <c r="D69" s="541">
        <f>+SUM(D70:D74)</f>
        <v>74</v>
      </c>
    </row>
    <row r="70" spans="2:4" ht="14.25" customHeight="1">
      <c r="B70" s="186" t="s">
        <v>1100</v>
      </c>
      <c r="C70" s="38">
        <v>1</v>
      </c>
      <c r="D70" s="38">
        <v>0</v>
      </c>
    </row>
    <row r="71" spans="2:4" ht="14.25" customHeight="1">
      <c r="B71" s="186" t="s">
        <v>1101</v>
      </c>
      <c r="C71" s="38">
        <v>7</v>
      </c>
      <c r="D71" s="38">
        <v>12</v>
      </c>
    </row>
    <row r="72" spans="2:4" ht="14.25" customHeight="1">
      <c r="B72" s="186" t="s">
        <v>1102</v>
      </c>
      <c r="C72" s="38">
        <v>13</v>
      </c>
      <c r="D72" s="38">
        <v>16</v>
      </c>
    </row>
    <row r="73" spans="2:4" ht="14.25" customHeight="1">
      <c r="B73" s="186" t="s">
        <v>1103</v>
      </c>
      <c r="C73" s="38">
        <v>17</v>
      </c>
      <c r="D73" s="38">
        <v>2</v>
      </c>
    </row>
    <row r="74" spans="2:4" ht="14.25" customHeight="1">
      <c r="B74" s="186" t="s">
        <v>1104</v>
      </c>
      <c r="C74" s="38">
        <v>19</v>
      </c>
      <c r="D74" s="38">
        <v>44</v>
      </c>
    </row>
    <row r="75" spans="2:4" ht="32">
      <c r="B75" s="540" t="s">
        <v>1105</v>
      </c>
      <c r="C75" s="539">
        <f>(C70+C71)/SUM(C70:C74)</f>
        <v>0.14035087719298245</v>
      </c>
      <c r="D75" s="539">
        <f>(D70+D71)/SUM(D70:D74)</f>
        <v>0.16216216216216217</v>
      </c>
    </row>
    <row r="76" spans="2:4" ht="14.25" customHeight="1">
      <c r="B76" s="13"/>
      <c r="C76" s="13"/>
      <c r="D76" s="13"/>
    </row>
    <row r="77" spans="2:4" ht="29.5" customHeight="1" thickBot="1">
      <c r="B77" s="792" t="s">
        <v>2220</v>
      </c>
      <c r="C77" s="792"/>
      <c r="D77" s="792"/>
    </row>
    <row r="78" spans="2:4" ht="31.25" customHeight="1">
      <c r="B78" s="755" t="s">
        <v>1106</v>
      </c>
      <c r="C78" s="756" t="s">
        <v>1038</v>
      </c>
      <c r="D78" s="756" t="s">
        <v>1039</v>
      </c>
    </row>
    <row r="79" spans="2:4" ht="60.5" customHeight="1">
      <c r="B79" s="47" t="s">
        <v>2452</v>
      </c>
      <c r="C79" s="537" t="s">
        <v>1107</v>
      </c>
      <c r="D79" s="1030" t="s">
        <v>1086</v>
      </c>
    </row>
    <row r="80" spans="2:4" ht="45" customHeight="1">
      <c r="B80" s="49" t="s">
        <v>2453</v>
      </c>
      <c r="C80" s="537" t="s">
        <v>1108</v>
      </c>
      <c r="D80" s="1028"/>
    </row>
    <row r="81" spans="2:4" ht="124.25" customHeight="1">
      <c r="B81" s="49" t="s">
        <v>1109</v>
      </c>
      <c r="C81" s="537" t="s">
        <v>1110</v>
      </c>
      <c r="D81" s="1031"/>
    </row>
    <row r="82" spans="2:4" ht="64">
      <c r="B82" s="49" t="s">
        <v>1111</v>
      </c>
      <c r="C82" s="1032" t="s">
        <v>2261</v>
      </c>
      <c r="D82" s="1032"/>
    </row>
    <row r="83" spans="2:4" ht="47" customHeight="1">
      <c r="B83" s="49" t="s">
        <v>2454</v>
      </c>
      <c r="C83" s="1032"/>
      <c r="D83" s="1032"/>
    </row>
    <row r="84" spans="2:4" ht="46.25" customHeight="1">
      <c r="B84" s="49" t="s">
        <v>2455</v>
      </c>
      <c r="C84" s="1033"/>
      <c r="D84" s="1033"/>
    </row>
    <row r="85" spans="2:4" ht="14.25" customHeight="1">
      <c r="B85" s="1014" t="s">
        <v>2447</v>
      </c>
      <c r="C85" s="1014"/>
      <c r="D85" s="1014"/>
    </row>
    <row r="86" spans="2:4" ht="14.25" customHeight="1">
      <c r="B86" s="13"/>
      <c r="C86" s="13"/>
      <c r="D86" s="13"/>
    </row>
    <row r="87" spans="2:4" ht="22.25" customHeight="1" thickBot="1">
      <c r="B87" s="752" t="s">
        <v>1112</v>
      </c>
      <c r="C87" s="753"/>
      <c r="D87" s="801"/>
    </row>
    <row r="88" spans="2:4" ht="35" customHeight="1">
      <c r="B88" s="755" t="s">
        <v>1113</v>
      </c>
      <c r="C88" s="756" t="s">
        <v>698</v>
      </c>
      <c r="D88" s="756" t="s">
        <v>1039</v>
      </c>
    </row>
    <row r="89" spans="2:4" ht="32">
      <c r="B89" s="72" t="s">
        <v>2242</v>
      </c>
      <c r="C89" s="741">
        <v>402.59</v>
      </c>
      <c r="D89" s="45">
        <v>0</v>
      </c>
    </row>
    <row r="90" spans="2:4" ht="32.25" customHeight="1">
      <c r="B90" s="72" t="s">
        <v>2243</v>
      </c>
      <c r="C90" s="742">
        <v>5.62</v>
      </c>
      <c r="D90" s="38">
        <v>0.23</v>
      </c>
    </row>
    <row r="91" spans="2:4" ht="32">
      <c r="B91" s="72" t="s">
        <v>2244</v>
      </c>
      <c r="C91" s="743">
        <v>0</v>
      </c>
      <c r="D91" s="45">
        <v>0</v>
      </c>
    </row>
    <row r="92" spans="2:4" ht="32">
      <c r="B92" s="72" t="s">
        <v>2245</v>
      </c>
      <c r="C92" s="742">
        <v>408.21</v>
      </c>
      <c r="D92" s="38">
        <v>0.23</v>
      </c>
    </row>
    <row r="93" spans="2:4" ht="14.25" customHeight="1">
      <c r="B93" s="13"/>
      <c r="C93" s="82"/>
      <c r="D93" s="13"/>
    </row>
    <row r="94" spans="2:4" ht="43" customHeight="1" thickBot="1">
      <c r="B94" s="792" t="s">
        <v>2221</v>
      </c>
      <c r="C94" s="792"/>
      <c r="D94" s="792"/>
    </row>
    <row r="95" spans="2:4" ht="33.5" customHeight="1">
      <c r="B95" s="755" t="s">
        <v>1114</v>
      </c>
      <c r="C95" s="756" t="s">
        <v>2271</v>
      </c>
      <c r="D95" s="756" t="s">
        <v>1039</v>
      </c>
    </row>
    <row r="96" spans="2:4" ht="23.5" customHeight="1">
      <c r="B96" s="1015" t="s">
        <v>1115</v>
      </c>
      <c r="C96" s="1015"/>
      <c r="D96" s="1015"/>
    </row>
    <row r="97" spans="2:4" ht="111.75" customHeight="1">
      <c r="B97" s="47" t="s">
        <v>1116</v>
      </c>
      <c r="C97" s="537" t="s">
        <v>1117</v>
      </c>
      <c r="D97" s="537" t="s">
        <v>1118</v>
      </c>
    </row>
    <row r="98" spans="2:4" ht="330.75" customHeight="1">
      <c r="B98" s="47" t="s">
        <v>1119</v>
      </c>
      <c r="C98" s="537" t="s">
        <v>1120</v>
      </c>
      <c r="D98" s="537" t="s">
        <v>2262</v>
      </c>
    </row>
    <row r="99" spans="2:4" ht="82.5" customHeight="1">
      <c r="B99" s="47" t="s">
        <v>2456</v>
      </c>
      <c r="C99" s="537" t="s">
        <v>1121</v>
      </c>
      <c r="D99" s="537" t="s">
        <v>2288</v>
      </c>
    </row>
    <row r="100" spans="2:4" ht="23" customHeight="1">
      <c r="B100" s="1015" t="s">
        <v>1122</v>
      </c>
      <c r="C100" s="1015"/>
      <c r="D100" s="1015"/>
    </row>
    <row r="101" spans="2:4" ht="65.25" customHeight="1">
      <c r="B101" s="511" t="s">
        <v>2246</v>
      </c>
      <c r="C101" s="542" t="s">
        <v>2263</v>
      </c>
      <c r="D101" s="542" t="s">
        <v>1123</v>
      </c>
    </row>
    <row r="102" spans="2:4" ht="36" customHeight="1">
      <c r="B102" s="511" t="s">
        <v>2247</v>
      </c>
      <c r="C102" s="542" t="s">
        <v>2250</v>
      </c>
      <c r="D102" s="542" t="s">
        <v>1123</v>
      </c>
    </row>
    <row r="103" spans="2:4" ht="64">
      <c r="B103" s="511" t="s">
        <v>1124</v>
      </c>
      <c r="C103" s="542" t="s">
        <v>2279</v>
      </c>
      <c r="D103" s="542" t="s">
        <v>1123</v>
      </c>
    </row>
    <row r="104" spans="2:4" ht="23" customHeight="1">
      <c r="B104" s="1021" t="s">
        <v>1125</v>
      </c>
      <c r="C104" s="1021"/>
      <c r="D104" s="1021"/>
    </row>
    <row r="105" spans="2:4" ht="76.5" customHeight="1">
      <c r="B105" s="511" t="s">
        <v>2248</v>
      </c>
      <c r="C105" s="542" t="s">
        <v>2264</v>
      </c>
      <c r="D105" s="542" t="s">
        <v>1123</v>
      </c>
    </row>
    <row r="106" spans="2:4" ht="36" customHeight="1">
      <c r="B106" s="511" t="s">
        <v>2249</v>
      </c>
      <c r="C106" s="542" t="s">
        <v>2251</v>
      </c>
      <c r="D106" s="542" t="s">
        <v>1123</v>
      </c>
    </row>
    <row r="107" spans="2:4" ht="64">
      <c r="B107" s="511" t="s">
        <v>1124</v>
      </c>
      <c r="C107" s="542" t="s">
        <v>2280</v>
      </c>
      <c r="D107" s="542" t="s">
        <v>1123</v>
      </c>
    </row>
    <row r="108" spans="2:4" ht="38.5" customHeight="1">
      <c r="B108" s="1020" t="s">
        <v>2457</v>
      </c>
      <c r="C108" s="1020"/>
      <c r="D108" s="1020"/>
    </row>
    <row r="109" spans="2:4" ht="14.25" customHeight="1"/>
    <row r="110" spans="2:4" ht="14.25" customHeight="1"/>
    <row r="111" spans="2:4" ht="14.25" customHeight="1"/>
    <row r="112" spans="2:4"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row r="1001" ht="14.25" customHeight="1"/>
    <row r="1002" ht="14.25" customHeight="1"/>
    <row r="1003" ht="14.25" customHeight="1"/>
    <row r="1004" ht="14.25" customHeight="1"/>
    <row r="1005" ht="14.25" customHeight="1"/>
    <row r="1006" ht="14.25" customHeight="1"/>
    <row r="1007" ht="14.25" customHeight="1"/>
    <row r="1008" ht="14.25" customHeight="1"/>
    <row r="1009" ht="14.25" customHeight="1"/>
    <row r="1010" ht="14.25" customHeight="1"/>
    <row r="1011" ht="14.25" customHeight="1"/>
    <row r="1012" ht="14.25" customHeight="1"/>
    <row r="1013" ht="14.25" customHeight="1"/>
    <row r="1014" ht="14.25" customHeight="1"/>
    <row r="1015" ht="14.25" customHeight="1"/>
    <row r="1016" ht="14.25" customHeight="1"/>
    <row r="1017" ht="14.25" customHeight="1"/>
    <row r="1018" ht="14.25" customHeight="1"/>
    <row r="1019" ht="14.25" customHeight="1"/>
    <row r="1020" ht="14.25" customHeight="1"/>
    <row r="1021" ht="14.25" customHeight="1"/>
    <row r="1022" ht="14.25" customHeight="1"/>
    <row r="1023" ht="14.25" customHeight="1"/>
    <row r="1024" ht="14.25" customHeight="1"/>
    <row r="1025" ht="14.25" customHeight="1"/>
    <row r="1026" ht="14.25" customHeight="1"/>
    <row r="1027" ht="14.25" customHeight="1"/>
    <row r="1028" ht="14.25" customHeight="1"/>
    <row r="1029" ht="14.25" customHeight="1"/>
    <row r="1030" ht="14.25" customHeight="1"/>
    <row r="1031" ht="14.25" customHeight="1"/>
    <row r="1032" ht="14.25" customHeight="1"/>
    <row r="1033" ht="14.25" customHeight="1"/>
    <row r="1034" ht="14.25" customHeight="1"/>
    <row r="1035" ht="14.25" customHeight="1"/>
  </sheetData>
  <sheetProtection algorithmName="SHA-512" hashValue="eZBffrq5tFojclM45YxuYvmL7sf/OFCnoSCzJhO/4FiXk7IzlOuMEgyTJlYhBc0JMjskybq4bUnMnFOQI/7sKQ==" saltValue="qibiSpVwG4fB0A5HyebYow==" spinCount="100000" sheet="1" formatCells="0" formatColumns="0" formatRows="0" insertColumns="0" insertRows="0" insertHyperlinks="0" deleteColumns="0" deleteRows="0" sort="0" autoFilter="0" pivotTables="0"/>
  <mergeCells count="28">
    <mergeCell ref="C2:D2"/>
    <mergeCell ref="B7:D7"/>
    <mergeCell ref="B19:D19"/>
    <mergeCell ref="B11:D11"/>
    <mergeCell ref="B6:C6"/>
    <mergeCell ref="A1:D1"/>
    <mergeCell ref="B108:D108"/>
    <mergeCell ref="B100:D100"/>
    <mergeCell ref="B104:D104"/>
    <mergeCell ref="D57:D61"/>
    <mergeCell ref="C62:C63"/>
    <mergeCell ref="D62:D64"/>
    <mergeCell ref="B65:D65"/>
    <mergeCell ref="D79:D81"/>
    <mergeCell ref="C58:C61"/>
    <mergeCell ref="C82:D84"/>
    <mergeCell ref="B85:D85"/>
    <mergeCell ref="B51:D51"/>
    <mergeCell ref="B9:D9"/>
    <mergeCell ref="B96:D96"/>
    <mergeCell ref="B44:D44"/>
    <mergeCell ref="B35:D35"/>
    <mergeCell ref="B30:D30"/>
    <mergeCell ref="B23:D23"/>
    <mergeCell ref="B56:D56"/>
    <mergeCell ref="B47:B48"/>
    <mergeCell ref="C47:C48"/>
    <mergeCell ref="D47:D48"/>
  </mergeCells>
  <hyperlinks>
    <hyperlink ref="B4" location="'Cover Page &amp; Directory'!A1" display="Directory" xr:uid="{60480174-2BC6-1046-9679-B027B1868F34}"/>
  </hyperlinks>
  <pageMargins left="0.7" right="0.7" top="0.75" bottom="0.75" header="0" footer="0"/>
  <pageSetup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05DB09-B983-410B-B167-192A8776E5EE}">
  <sheetPr>
    <tabColor theme="9"/>
  </sheetPr>
  <dimension ref="A2:G13"/>
  <sheetViews>
    <sheetView workbookViewId="0">
      <selection activeCell="A12" sqref="A12"/>
    </sheetView>
  </sheetViews>
  <sheetFormatPr baseColWidth="10" defaultColWidth="8.83203125" defaultRowHeight="14"/>
  <cols>
    <col min="1" max="1" width="35.83203125" customWidth="1"/>
    <col min="2" max="2" width="10.6640625" customWidth="1"/>
    <col min="3" max="3" width="10.6640625" bestFit="1" customWidth="1"/>
    <col min="4" max="4" width="10.6640625" customWidth="1"/>
    <col min="5" max="5" width="10.6640625" bestFit="1" customWidth="1"/>
    <col min="6" max="6" width="10.6640625" customWidth="1"/>
    <col min="7" max="7" width="10.6640625" bestFit="1" customWidth="1"/>
  </cols>
  <sheetData>
    <row r="2" spans="1:7" ht="15" thickBot="1"/>
    <row r="3" spans="1:7" ht="29.25" customHeight="1" thickBot="1">
      <c r="A3" s="953" t="s">
        <v>1126</v>
      </c>
      <c r="B3" s="946"/>
      <c r="C3" s="946"/>
      <c r="D3" s="946"/>
      <c r="E3" s="946"/>
      <c r="F3" s="946"/>
      <c r="G3" s="947"/>
    </row>
    <row r="4" spans="1:7" ht="15" thickBot="1">
      <c r="A4" s="339"/>
      <c r="B4" s="1036">
        <v>2023</v>
      </c>
      <c r="C4" s="1037"/>
      <c r="D4" s="946">
        <v>2022</v>
      </c>
      <c r="E4" s="947"/>
      <c r="F4" s="945">
        <v>2021</v>
      </c>
      <c r="G4" s="947"/>
    </row>
    <row r="5" spans="1:7" ht="31" thickBot="1">
      <c r="A5" s="340" t="s">
        <v>1127</v>
      </c>
      <c r="B5" s="417" t="s">
        <v>1128</v>
      </c>
      <c r="C5" s="419" t="s">
        <v>723</v>
      </c>
      <c r="D5" s="417" t="s">
        <v>1128</v>
      </c>
      <c r="E5" s="419" t="s">
        <v>723</v>
      </c>
      <c r="F5" s="417" t="s">
        <v>1128</v>
      </c>
      <c r="G5" s="419" t="s">
        <v>723</v>
      </c>
    </row>
    <row r="6" spans="1:7" ht="15">
      <c r="A6" s="439" t="s">
        <v>1129</v>
      </c>
      <c r="B6" s="445">
        <v>1</v>
      </c>
      <c r="C6" s="446">
        <v>0</v>
      </c>
      <c r="D6" s="445">
        <v>1</v>
      </c>
      <c r="E6" s="446">
        <v>0</v>
      </c>
      <c r="F6" s="445">
        <v>1</v>
      </c>
      <c r="G6" s="446">
        <v>0</v>
      </c>
    </row>
    <row r="7" spans="1:7" ht="15">
      <c r="A7" s="444" t="s">
        <v>1130</v>
      </c>
      <c r="B7" s="447">
        <v>7</v>
      </c>
      <c r="C7" s="448">
        <v>12</v>
      </c>
      <c r="D7" s="447">
        <v>11</v>
      </c>
      <c r="E7" s="448">
        <v>12</v>
      </c>
      <c r="F7" s="447">
        <v>8</v>
      </c>
      <c r="G7" s="448">
        <v>8</v>
      </c>
    </row>
    <row r="8" spans="1:7" ht="15">
      <c r="A8" s="444" t="s">
        <v>1131</v>
      </c>
      <c r="B8" s="447">
        <v>13</v>
      </c>
      <c r="C8" s="448">
        <v>16</v>
      </c>
      <c r="D8" s="447">
        <v>16</v>
      </c>
      <c r="E8" s="448">
        <v>16</v>
      </c>
      <c r="F8" s="447">
        <v>15</v>
      </c>
      <c r="G8" s="448">
        <v>10</v>
      </c>
    </row>
    <row r="9" spans="1:7" ht="15">
      <c r="A9" s="444" t="s">
        <v>1132</v>
      </c>
      <c r="B9" s="447">
        <v>17</v>
      </c>
      <c r="C9" s="448">
        <v>2</v>
      </c>
      <c r="D9" s="447">
        <v>22</v>
      </c>
      <c r="E9" s="448">
        <v>2</v>
      </c>
      <c r="F9" s="447">
        <v>15</v>
      </c>
      <c r="G9" s="448">
        <v>10</v>
      </c>
    </row>
    <row r="10" spans="1:7" ht="15" thickBot="1">
      <c r="A10" s="421" t="s">
        <v>1133</v>
      </c>
      <c r="B10" s="449">
        <v>19</v>
      </c>
      <c r="C10" s="450">
        <v>44</v>
      </c>
      <c r="D10" s="449">
        <v>23</v>
      </c>
      <c r="E10" s="450">
        <v>44</v>
      </c>
      <c r="F10" s="449">
        <v>23</v>
      </c>
      <c r="G10" s="450">
        <v>25</v>
      </c>
    </row>
    <row r="11" spans="1:7" ht="15" thickBot="1">
      <c r="A11" s="443" t="s">
        <v>726</v>
      </c>
      <c r="B11" s="451">
        <f t="shared" ref="B11" si="0">+B6+B7+B8+B9+B10</f>
        <v>57</v>
      </c>
      <c r="C11" s="451">
        <f t="shared" ref="C11" si="1">+C6+C7+C8+C9+C10</f>
        <v>74</v>
      </c>
      <c r="D11" s="451">
        <f t="shared" ref="D11:E11" si="2">+D6+D7+D8+D9+D10</f>
        <v>73</v>
      </c>
      <c r="E11" s="451">
        <f t="shared" si="2"/>
        <v>74</v>
      </c>
      <c r="F11" s="451">
        <f t="shared" ref="F11" si="3">+F6+F7+F8+F9+F10</f>
        <v>62</v>
      </c>
      <c r="G11" s="453">
        <f t="shared" ref="G11" si="4">+G6+G7+G8+G9+G10</f>
        <v>53</v>
      </c>
    </row>
    <row r="12" spans="1:7" ht="31.5" customHeight="1" thickBot="1">
      <c r="A12" s="353" t="s">
        <v>1105</v>
      </c>
      <c r="B12" s="452">
        <f>(B6+B7)/B11</f>
        <v>0.14035087719298245</v>
      </c>
      <c r="C12" s="452">
        <f t="shared" ref="C12:G12" si="5">(C6+C7)/C11</f>
        <v>0.16216216216216217</v>
      </c>
      <c r="D12" s="452">
        <f t="shared" si="5"/>
        <v>0.16438356164383561</v>
      </c>
      <c r="E12" s="452">
        <f t="shared" si="5"/>
        <v>0.16216216216216217</v>
      </c>
      <c r="F12" s="452">
        <f t="shared" si="5"/>
        <v>0.14516129032258066</v>
      </c>
      <c r="G12" s="452">
        <f t="shared" si="5"/>
        <v>0.15094339622641509</v>
      </c>
    </row>
    <row r="13" spans="1:7" ht="15" customHeight="1">
      <c r="A13" s="952" t="s">
        <v>1134</v>
      </c>
      <c r="B13" s="952"/>
      <c r="C13" s="952"/>
      <c r="D13" s="952"/>
      <c r="E13" s="952"/>
      <c r="F13" s="952"/>
      <c r="G13" s="952"/>
    </row>
  </sheetData>
  <mergeCells count="5">
    <mergeCell ref="A13:G13"/>
    <mergeCell ref="A3:G3"/>
    <mergeCell ref="B4:C4"/>
    <mergeCell ref="D4:E4"/>
    <mergeCell ref="F4:G4"/>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E5C881-FF11-46BF-9879-4D495C2600F8}">
  <sheetPr>
    <tabColor theme="9"/>
  </sheetPr>
  <dimension ref="A2:G10"/>
  <sheetViews>
    <sheetView workbookViewId="0">
      <selection activeCell="A10" sqref="A10:G10"/>
    </sheetView>
  </sheetViews>
  <sheetFormatPr baseColWidth="10" defaultColWidth="8.83203125" defaultRowHeight="14"/>
  <cols>
    <col min="1" max="1" width="46.83203125" customWidth="1"/>
    <col min="2" max="2" width="10.6640625" customWidth="1"/>
    <col min="3" max="3" width="10.6640625" bestFit="1" customWidth="1"/>
    <col min="4" max="4" width="10.6640625" customWidth="1"/>
    <col min="5" max="5" width="10.6640625" bestFit="1" customWidth="1"/>
    <col min="6" max="6" width="10.6640625" customWidth="1"/>
    <col min="7" max="7" width="10.6640625" bestFit="1" customWidth="1"/>
  </cols>
  <sheetData>
    <row r="2" spans="1:7" ht="15" thickBot="1"/>
    <row r="3" spans="1:7" ht="29.25" customHeight="1" thickBot="1">
      <c r="A3" s="953" t="s">
        <v>1135</v>
      </c>
      <c r="B3" s="946"/>
      <c r="C3" s="946"/>
      <c r="D3" s="946"/>
      <c r="E3" s="946"/>
      <c r="F3" s="946"/>
      <c r="G3" s="947"/>
    </row>
    <row r="4" spans="1:7" ht="31" thickBot="1">
      <c r="A4" s="340" t="s">
        <v>1136</v>
      </c>
      <c r="B4" s="454">
        <v>2023</v>
      </c>
      <c r="C4" s="419">
        <v>2022</v>
      </c>
      <c r="D4" s="454">
        <v>2021</v>
      </c>
      <c r="E4" s="419">
        <v>2020</v>
      </c>
      <c r="F4" s="454">
        <v>2019</v>
      </c>
      <c r="G4" s="419">
        <v>2018</v>
      </c>
    </row>
    <row r="5" spans="1:7" ht="31">
      <c r="A5" s="439" t="s">
        <v>1137</v>
      </c>
      <c r="B5" s="458">
        <v>2630</v>
      </c>
      <c r="C5" s="458">
        <v>2630</v>
      </c>
      <c r="D5" s="455">
        <v>2630</v>
      </c>
      <c r="E5" s="455">
        <v>2630</v>
      </c>
      <c r="F5" s="455">
        <v>2630</v>
      </c>
      <c r="G5" s="455">
        <v>2630</v>
      </c>
    </row>
    <row r="6" spans="1:7" ht="30">
      <c r="A6" s="444" t="s">
        <v>1138</v>
      </c>
      <c r="B6" s="460">
        <v>5.62</v>
      </c>
      <c r="C6" s="456">
        <v>7.1</v>
      </c>
      <c r="D6" s="456">
        <v>6.5</v>
      </c>
      <c r="E6" s="457">
        <v>11</v>
      </c>
      <c r="F6" s="456">
        <v>72</v>
      </c>
      <c r="G6" s="457">
        <v>100</v>
      </c>
    </row>
    <row r="7" spans="1:7" ht="30">
      <c r="A7" s="444" t="s">
        <v>1139</v>
      </c>
      <c r="B7" s="456">
        <v>0</v>
      </c>
      <c r="C7" s="456">
        <v>0</v>
      </c>
      <c r="D7" s="456">
        <v>0</v>
      </c>
      <c r="E7" s="457">
        <v>0</v>
      </c>
      <c r="F7" s="456">
        <v>0</v>
      </c>
      <c r="G7" s="457">
        <v>0</v>
      </c>
    </row>
    <row r="8" spans="1:7" ht="31" thickBot="1">
      <c r="A8" s="444" t="s">
        <v>1140</v>
      </c>
      <c r="B8" s="456">
        <v>408</v>
      </c>
      <c r="C8" s="456">
        <v>403</v>
      </c>
      <c r="D8" s="456">
        <v>396</v>
      </c>
      <c r="E8" s="457">
        <v>389</v>
      </c>
      <c r="F8" s="456">
        <v>378</v>
      </c>
      <c r="G8" s="457">
        <v>306</v>
      </c>
    </row>
    <row r="9" spans="1:7" ht="31.5" customHeight="1" thickBot="1">
      <c r="A9" s="353" t="s">
        <v>1141</v>
      </c>
      <c r="B9" s="452">
        <f>B8/B5</f>
        <v>0.15513307984790875</v>
      </c>
      <c r="C9" s="452">
        <f t="shared" ref="C9:G9" si="0">C8/C5</f>
        <v>0.15323193916349809</v>
      </c>
      <c r="D9" s="452">
        <f t="shared" si="0"/>
        <v>0.1505703422053232</v>
      </c>
      <c r="E9" s="452">
        <f t="shared" si="0"/>
        <v>0.14790874524714828</v>
      </c>
      <c r="F9" s="452">
        <f t="shared" si="0"/>
        <v>0.14372623574144486</v>
      </c>
      <c r="G9" s="452">
        <f t="shared" si="0"/>
        <v>0.11634980988593156</v>
      </c>
    </row>
    <row r="10" spans="1:7" ht="29.25" customHeight="1">
      <c r="A10" s="952" t="s">
        <v>1142</v>
      </c>
      <c r="B10" s="952"/>
      <c r="C10" s="952"/>
      <c r="D10" s="952"/>
      <c r="E10" s="952"/>
      <c r="F10" s="952"/>
      <c r="G10" s="952"/>
    </row>
  </sheetData>
  <mergeCells count="2">
    <mergeCell ref="A3:G3"/>
    <mergeCell ref="A10:G10"/>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sheetPr>
  <dimension ref="A1:Z1040"/>
  <sheetViews>
    <sheetView showGridLines="0" zoomScaleNormal="100" workbookViewId="0">
      <selection sqref="A1:D1"/>
    </sheetView>
  </sheetViews>
  <sheetFormatPr baseColWidth="10" defaultColWidth="12.6640625" defaultRowHeight="15" customHeight="1"/>
  <cols>
    <col min="1" max="1" width="7.6640625" customWidth="1"/>
    <col min="2" max="2" width="52.1640625" customWidth="1"/>
    <col min="3" max="3" width="66.33203125" customWidth="1"/>
    <col min="4" max="4" width="50.83203125" customWidth="1"/>
    <col min="5" max="5" width="51.6640625" customWidth="1"/>
    <col min="6" max="6" width="23.1640625" style="6" customWidth="1"/>
    <col min="7" max="7" width="27.83203125" customWidth="1"/>
    <col min="8" max="26" width="7.6640625" customWidth="1"/>
  </cols>
  <sheetData>
    <row r="1" spans="1:4" ht="49" customHeight="1">
      <c r="A1" s="857"/>
      <c r="B1" s="857"/>
      <c r="C1" s="857"/>
      <c r="D1" s="857"/>
    </row>
    <row r="2" spans="1:4" ht="23" customHeight="1">
      <c r="A2" s="787"/>
      <c r="B2" s="788" t="s">
        <v>262</v>
      </c>
      <c r="C2" s="858"/>
      <c r="D2" s="858"/>
    </row>
    <row r="3" spans="1:4" ht="15" customHeight="1">
      <c r="A3" s="136"/>
      <c r="B3" s="137"/>
      <c r="C3" s="138"/>
      <c r="D3" s="13"/>
    </row>
    <row r="4" spans="1:4" ht="23" customHeight="1">
      <c r="A4" s="134"/>
      <c r="B4" s="197" t="s">
        <v>0</v>
      </c>
      <c r="C4" s="197"/>
      <c r="D4" s="197"/>
    </row>
    <row r="5" spans="1:4" ht="15" customHeight="1">
      <c r="A5" s="134"/>
      <c r="B5" s="198"/>
      <c r="C5" s="135"/>
      <c r="D5" s="13"/>
    </row>
    <row r="6" spans="1:4" ht="36.5" customHeight="1">
      <c r="A6" s="134"/>
      <c r="B6" s="980" t="s">
        <v>1143</v>
      </c>
      <c r="C6" s="980"/>
      <c r="D6" s="632"/>
    </row>
    <row r="7" spans="1:4" ht="10" customHeight="1">
      <c r="A7" s="695"/>
      <c r="B7" s="1073"/>
      <c r="C7" s="1073"/>
      <c r="D7" s="1073"/>
    </row>
    <row r="8" spans="1:4" ht="14.25" customHeight="1">
      <c r="A8" s="13"/>
      <c r="B8" s="13"/>
      <c r="C8" s="13"/>
      <c r="D8" s="13"/>
    </row>
    <row r="9" spans="1:4" ht="26" customHeight="1">
      <c r="A9" s="13"/>
      <c r="B9" s="1058" t="s">
        <v>445</v>
      </c>
      <c r="C9" s="1058"/>
      <c r="D9" s="1058"/>
    </row>
    <row r="10" spans="1:4" ht="29.5" customHeight="1">
      <c r="A10" s="13"/>
      <c r="B10" s="755" t="s">
        <v>1144</v>
      </c>
      <c r="C10" s="889" t="s">
        <v>881</v>
      </c>
      <c r="D10" s="889"/>
    </row>
    <row r="11" spans="1:4" ht="48">
      <c r="A11" s="13"/>
      <c r="B11" s="49" t="s">
        <v>1145</v>
      </c>
      <c r="C11" s="1059" t="s">
        <v>1146</v>
      </c>
      <c r="D11" s="1059"/>
    </row>
    <row r="12" spans="1:4" ht="14.25" customHeight="1">
      <c r="A12" s="13"/>
      <c r="B12" s="49" t="s">
        <v>1147</v>
      </c>
      <c r="C12" s="1060">
        <v>481274</v>
      </c>
      <c r="D12" s="1055"/>
    </row>
    <row r="13" spans="1:4" ht="14.25" customHeight="1">
      <c r="A13" s="13"/>
      <c r="B13" s="49" t="s">
        <v>1148</v>
      </c>
      <c r="C13" s="1060">
        <v>443118</v>
      </c>
      <c r="D13" s="1055"/>
    </row>
    <row r="14" spans="1:4" ht="14.25" customHeight="1">
      <c r="A14" s="13"/>
      <c r="B14" s="13"/>
      <c r="C14" s="13"/>
      <c r="D14" s="13"/>
    </row>
    <row r="15" spans="1:4" ht="27.5" customHeight="1">
      <c r="A15" s="13"/>
      <c r="B15" s="1058" t="s">
        <v>1149</v>
      </c>
      <c r="C15" s="1058"/>
      <c r="D15" s="1058"/>
    </row>
    <row r="16" spans="1:4" ht="32" customHeight="1">
      <c r="A16" s="13"/>
      <c r="B16" s="755" t="s">
        <v>1150</v>
      </c>
      <c r="C16" s="889" t="s">
        <v>881</v>
      </c>
      <c r="D16" s="889"/>
    </row>
    <row r="17" spans="1:4" ht="32.5" customHeight="1">
      <c r="A17" s="13"/>
      <c r="B17" s="49" t="s">
        <v>1151</v>
      </c>
      <c r="C17" s="1054" t="s">
        <v>1152</v>
      </c>
      <c r="D17" s="1054"/>
    </row>
    <row r="18" spans="1:4" ht="14.25" customHeight="1">
      <c r="A18" s="13"/>
      <c r="B18" s="49" t="s">
        <v>1153</v>
      </c>
      <c r="C18" s="1055" t="s">
        <v>1146</v>
      </c>
      <c r="D18" s="1055"/>
    </row>
    <row r="19" spans="1:4" ht="14" customHeight="1">
      <c r="A19" s="13"/>
      <c r="B19" s="49" t="s">
        <v>1154</v>
      </c>
      <c r="C19" s="1067" t="s">
        <v>888</v>
      </c>
      <c r="D19" s="1067"/>
    </row>
    <row r="20" spans="1:4" ht="14.25" customHeight="1">
      <c r="A20" s="13"/>
      <c r="B20" s="13"/>
      <c r="C20" s="13"/>
      <c r="D20" s="13"/>
    </row>
    <row r="21" spans="1:4" ht="32.5" customHeight="1">
      <c r="A21" s="13"/>
      <c r="B21" s="1058" t="s">
        <v>1155</v>
      </c>
      <c r="C21" s="1058"/>
      <c r="D21" s="1058"/>
    </row>
    <row r="22" spans="1:4" ht="36" customHeight="1">
      <c r="A22" s="13"/>
      <c r="B22" s="755" t="s">
        <v>1156</v>
      </c>
      <c r="C22" s="889" t="s">
        <v>1157</v>
      </c>
      <c r="D22" s="889"/>
    </row>
    <row r="23" spans="1:4" ht="16.25" customHeight="1">
      <c r="A23" s="13"/>
      <c r="B23" s="1053" t="s">
        <v>1158</v>
      </c>
      <c r="C23" s="1053"/>
      <c r="D23" s="1053"/>
    </row>
    <row r="24" spans="1:4" ht="107" customHeight="1">
      <c r="A24" s="13"/>
      <c r="B24" s="49" t="s">
        <v>2458</v>
      </c>
      <c r="C24" s="1054" t="s">
        <v>1159</v>
      </c>
      <c r="D24" s="1054"/>
    </row>
    <row r="25" spans="1:4" ht="29.5" customHeight="1">
      <c r="A25" s="13"/>
      <c r="B25" s="49" t="s">
        <v>2459</v>
      </c>
      <c r="C25" s="1055" t="s">
        <v>1160</v>
      </c>
      <c r="D25" s="1055"/>
    </row>
    <row r="26" spans="1:4" ht="14.25" customHeight="1">
      <c r="A26" s="13"/>
      <c r="B26" s="49" t="s">
        <v>2460</v>
      </c>
      <c r="C26" s="1057">
        <v>0</v>
      </c>
      <c r="D26" s="1055"/>
    </row>
    <row r="27" spans="1:4" ht="14.25" customHeight="1">
      <c r="A27" s="13"/>
      <c r="B27" s="49" t="s">
        <v>2461</v>
      </c>
      <c r="C27" s="1056" t="s">
        <v>888</v>
      </c>
      <c r="D27" s="1056"/>
    </row>
    <row r="28" spans="1:4" ht="16.25" customHeight="1">
      <c r="A28" s="13"/>
      <c r="B28" s="1053" t="s">
        <v>1161</v>
      </c>
      <c r="C28" s="1053"/>
      <c r="D28" s="1053"/>
    </row>
    <row r="29" spans="1:4" ht="110.25" customHeight="1">
      <c r="A29" s="13"/>
      <c r="B29" s="49" t="s">
        <v>2458</v>
      </c>
      <c r="C29" s="1054" t="s">
        <v>1162</v>
      </c>
      <c r="D29" s="1054"/>
    </row>
    <row r="30" spans="1:4" ht="30" customHeight="1">
      <c r="A30" s="13"/>
      <c r="B30" s="49" t="s">
        <v>2459</v>
      </c>
      <c r="C30" s="1055" t="s">
        <v>1163</v>
      </c>
      <c r="D30" s="1055"/>
    </row>
    <row r="31" spans="1:4" ht="14.25" customHeight="1">
      <c r="A31" s="13"/>
      <c r="B31" s="49" t="s">
        <v>2460</v>
      </c>
      <c r="C31" s="1057">
        <v>0</v>
      </c>
      <c r="D31" s="1055"/>
    </row>
    <row r="32" spans="1:4" ht="14.25" customHeight="1">
      <c r="A32" s="13"/>
      <c r="B32" s="49" t="s">
        <v>2461</v>
      </c>
      <c r="C32" s="1056" t="s">
        <v>888</v>
      </c>
      <c r="D32" s="1056"/>
    </row>
    <row r="33" spans="1:4" ht="14.25" customHeight="1">
      <c r="A33" s="13"/>
      <c r="B33" s="1014" t="s">
        <v>2462</v>
      </c>
      <c r="C33" s="1014"/>
      <c r="D33" s="1014"/>
    </row>
    <row r="34" spans="1:4" ht="14.25" customHeight="1">
      <c r="A34" s="13"/>
      <c r="B34" s="13"/>
      <c r="C34" s="13"/>
      <c r="D34" s="13"/>
    </row>
    <row r="35" spans="1:4" ht="23.5" customHeight="1" thickBot="1">
      <c r="A35" s="13"/>
      <c r="B35" s="888" t="s">
        <v>1164</v>
      </c>
      <c r="C35" s="888"/>
      <c r="D35" s="888"/>
    </row>
    <row r="36" spans="1:4" ht="33" thickBot="1">
      <c r="A36" s="13"/>
      <c r="B36" s="804" t="s">
        <v>1165</v>
      </c>
      <c r="C36" s="999" t="s">
        <v>881</v>
      </c>
      <c r="D36" s="999"/>
    </row>
    <row r="37" spans="1:4" ht="67.25" customHeight="1">
      <c r="A37" s="13"/>
      <c r="B37" s="307" t="s">
        <v>1166</v>
      </c>
      <c r="C37" s="1074" t="s">
        <v>1167</v>
      </c>
      <c r="D37" s="1074"/>
    </row>
    <row r="38" spans="1:4" ht="195" customHeight="1">
      <c r="A38" s="13"/>
      <c r="B38" s="73" t="s">
        <v>1168</v>
      </c>
      <c r="C38" s="1075" t="s">
        <v>1169</v>
      </c>
      <c r="D38" s="1075"/>
    </row>
    <row r="39" spans="1:4" ht="101.25" customHeight="1">
      <c r="A39" s="13"/>
      <c r="B39" s="73" t="s">
        <v>1170</v>
      </c>
      <c r="C39" s="1076" t="s">
        <v>1171</v>
      </c>
      <c r="D39" s="1076"/>
    </row>
    <row r="40" spans="1:4" ht="14">
      <c r="A40" s="13"/>
      <c r="B40" s="1071"/>
      <c r="C40" s="1072"/>
      <c r="D40" s="191"/>
    </row>
    <row r="41" spans="1:4" ht="20" thickBot="1">
      <c r="A41" s="13"/>
      <c r="B41" s="888" t="s">
        <v>453</v>
      </c>
      <c r="C41" s="888"/>
      <c r="D41" s="888"/>
    </row>
    <row r="42" spans="1:4" ht="35.5" customHeight="1" thickBot="1">
      <c r="A42" s="13"/>
      <c r="B42" s="804" t="s">
        <v>1172</v>
      </c>
      <c r="C42" s="999" t="s">
        <v>881</v>
      </c>
      <c r="D42" s="999"/>
    </row>
    <row r="43" spans="1:4" ht="151.5" customHeight="1">
      <c r="A43" s="13"/>
      <c r="B43" s="216" t="s">
        <v>1173</v>
      </c>
      <c r="C43" s="873" t="s">
        <v>1174</v>
      </c>
      <c r="D43" s="873"/>
    </row>
    <row r="44" spans="1:4" ht="77.5" customHeight="1">
      <c r="A44" s="13"/>
      <c r="B44" s="201" t="s">
        <v>1175</v>
      </c>
      <c r="C44" s="1066" t="s">
        <v>1176</v>
      </c>
      <c r="D44" s="1066"/>
    </row>
    <row r="45" spans="1:4" ht="190.5" customHeight="1">
      <c r="A45" s="13"/>
      <c r="B45" s="201" t="s">
        <v>1177</v>
      </c>
      <c r="C45" s="1066" t="s">
        <v>1178</v>
      </c>
      <c r="D45" s="1066"/>
    </row>
    <row r="46" spans="1:4" ht="14.25" customHeight="1">
      <c r="A46" s="13"/>
      <c r="B46" s="13"/>
      <c r="C46" s="13"/>
      <c r="D46" s="13"/>
    </row>
    <row r="47" spans="1:4" ht="20" thickBot="1">
      <c r="A47" s="13"/>
      <c r="B47" s="998" t="s">
        <v>1179</v>
      </c>
      <c r="C47" s="998"/>
      <c r="D47" s="998"/>
    </row>
    <row r="48" spans="1:4" ht="29.5" customHeight="1" thickBot="1">
      <c r="A48" s="13"/>
      <c r="B48" s="804" t="s">
        <v>1180</v>
      </c>
      <c r="C48" s="999" t="s">
        <v>881</v>
      </c>
      <c r="D48" s="999"/>
    </row>
    <row r="49" spans="1:4">
      <c r="A49" s="13"/>
      <c r="B49" s="1047" t="s">
        <v>1181</v>
      </c>
      <c r="C49" s="1047"/>
      <c r="D49" s="1047"/>
    </row>
    <row r="50" spans="1:4" ht="17">
      <c r="A50" s="13"/>
      <c r="B50" s="202" t="s">
        <v>1182</v>
      </c>
      <c r="C50" s="1050">
        <v>759.30700000000002</v>
      </c>
      <c r="D50" s="1050"/>
    </row>
    <row r="51" spans="1:4" ht="17">
      <c r="A51" s="13"/>
      <c r="B51" s="186" t="s">
        <v>1183</v>
      </c>
      <c r="C51" s="1045">
        <v>4455.57</v>
      </c>
      <c r="D51" s="1045"/>
    </row>
    <row r="52" spans="1:4">
      <c r="A52" s="13"/>
      <c r="B52" s="187" t="s">
        <v>1184</v>
      </c>
      <c r="C52" s="1048">
        <f>+C50+C51</f>
        <v>5214.8769999999995</v>
      </c>
      <c r="D52" s="1048"/>
    </row>
    <row r="53" spans="1:4">
      <c r="A53" s="13"/>
      <c r="B53" s="186" t="s">
        <v>1185</v>
      </c>
      <c r="C53" s="1052">
        <f>+C50/C52</f>
        <v>0.14560400945218843</v>
      </c>
      <c r="D53" s="1052"/>
    </row>
    <row r="54" spans="1:4">
      <c r="A54" s="13"/>
      <c r="B54" s="186" t="s">
        <v>1186</v>
      </c>
      <c r="C54" s="1052">
        <f>C51/C52</f>
        <v>0.85439599054781157</v>
      </c>
      <c r="D54" s="1052"/>
    </row>
    <row r="55" spans="1:4">
      <c r="A55" s="13"/>
      <c r="B55" s="186" t="s">
        <v>1187</v>
      </c>
      <c r="C55" s="1049">
        <v>0.81</v>
      </c>
      <c r="D55" s="1049"/>
    </row>
    <row r="56" spans="1:4">
      <c r="A56" s="13"/>
      <c r="B56" s="186" t="s">
        <v>1188</v>
      </c>
      <c r="C56" s="1049">
        <v>0.19</v>
      </c>
      <c r="D56" s="1049"/>
    </row>
    <row r="57" spans="1:4">
      <c r="A57" s="13"/>
      <c r="B57" s="204" t="s">
        <v>1189</v>
      </c>
      <c r="C57" s="1051">
        <f>C52/1654520</f>
        <v>3.1518972269903049E-3</v>
      </c>
      <c r="D57" s="1051"/>
    </row>
    <row r="58" spans="1:4">
      <c r="A58" s="13"/>
      <c r="B58" s="204" t="s">
        <v>1190</v>
      </c>
      <c r="C58" s="1051">
        <f>C52/481274</f>
        <v>1.0835567680780594E-2</v>
      </c>
      <c r="D58" s="1051"/>
    </row>
    <row r="59" spans="1:4">
      <c r="A59" s="13"/>
      <c r="B59" s="1046" t="s">
        <v>646</v>
      </c>
      <c r="C59" s="1046"/>
      <c r="D59" s="1046"/>
    </row>
    <row r="60" spans="1:4" ht="14.25" customHeight="1">
      <c r="A60" s="13"/>
      <c r="B60" s="186" t="s">
        <v>1191</v>
      </c>
      <c r="C60" s="1050">
        <v>1571150</v>
      </c>
      <c r="D60" s="1050"/>
    </row>
    <row r="61" spans="1:4" ht="14.25" customHeight="1">
      <c r="A61" s="13"/>
      <c r="B61" s="186" t="s">
        <v>1192</v>
      </c>
      <c r="C61" s="1050">
        <v>327941</v>
      </c>
      <c r="D61" s="1050"/>
    </row>
    <row r="62" spans="1:4" ht="14.25" customHeight="1">
      <c r="A62" s="13"/>
      <c r="B62" s="187" t="s">
        <v>1193</v>
      </c>
      <c r="C62" s="1048">
        <f>+C60+C61</f>
        <v>1899091</v>
      </c>
      <c r="D62" s="1048"/>
    </row>
    <row r="63" spans="1:4" ht="14.25" customHeight="1">
      <c r="A63" s="13"/>
      <c r="B63" s="186" t="s">
        <v>1194</v>
      </c>
      <c r="C63" s="1049">
        <v>0.35</v>
      </c>
      <c r="D63" s="1049"/>
    </row>
    <row r="64" spans="1:4" ht="14.25" customHeight="1">
      <c r="A64" s="13"/>
      <c r="B64" s="186" t="s">
        <v>1195</v>
      </c>
      <c r="C64" s="1049">
        <v>0.65</v>
      </c>
      <c r="D64" s="1049"/>
    </row>
    <row r="65" spans="1:26" ht="14.25" customHeight="1">
      <c r="A65" s="13"/>
      <c r="B65" s="204" t="s">
        <v>1189</v>
      </c>
      <c r="C65" s="1069">
        <f>C62/1654520</f>
        <v>1.1478199115151222</v>
      </c>
      <c r="D65" s="1069"/>
    </row>
    <row r="66" spans="1:26" ht="14.25" customHeight="1">
      <c r="A66" s="13"/>
      <c r="B66" s="204" t="s">
        <v>1190</v>
      </c>
      <c r="C66" s="1069">
        <f>C62/481274</f>
        <v>3.9459663310297253</v>
      </c>
      <c r="D66" s="1069"/>
    </row>
    <row r="67" spans="1:26" ht="152" customHeight="1">
      <c r="A67" s="544"/>
      <c r="B67" s="1070" t="s">
        <v>1196</v>
      </c>
      <c r="C67" s="1070"/>
      <c r="D67" s="1070"/>
    </row>
    <row r="68" spans="1:26" ht="14.25" customHeight="1">
      <c r="A68" s="13"/>
      <c r="B68" s="13"/>
      <c r="C68" s="13"/>
      <c r="D68" s="13"/>
    </row>
    <row r="69" spans="1:26" ht="18" customHeight="1" thickBot="1">
      <c r="A69" s="13"/>
      <c r="B69" s="802" t="s">
        <v>1197</v>
      </c>
      <c r="C69" s="801"/>
      <c r="D69" s="801"/>
    </row>
    <row r="70" spans="1:26" ht="48">
      <c r="A70" s="13"/>
      <c r="B70" s="805" t="s">
        <v>1198</v>
      </c>
      <c r="C70" s="1041" t="s">
        <v>881</v>
      </c>
      <c r="D70" s="1042"/>
    </row>
    <row r="71" spans="1:26" ht="14.25" customHeight="1">
      <c r="A71" s="13"/>
      <c r="B71" s="186"/>
      <c r="C71" s="205" t="s">
        <v>1199</v>
      </c>
      <c r="D71" s="206" t="s">
        <v>1200</v>
      </c>
    </row>
    <row r="72" spans="1:26" ht="14.25" customHeight="1">
      <c r="A72" s="207"/>
      <c r="B72" s="105" t="s">
        <v>1201</v>
      </c>
      <c r="C72" s="308"/>
      <c r="D72" s="308"/>
      <c r="K72" s="27"/>
      <c r="L72" s="27"/>
      <c r="M72" s="27"/>
      <c r="N72" s="27"/>
      <c r="O72" s="27"/>
      <c r="P72" s="27"/>
      <c r="Q72" s="27"/>
      <c r="R72" s="27"/>
      <c r="S72" s="27"/>
      <c r="T72" s="27"/>
      <c r="U72" s="27"/>
      <c r="V72" s="27"/>
      <c r="W72" s="27"/>
      <c r="X72" s="27"/>
      <c r="Y72" s="27"/>
      <c r="Z72" s="27"/>
    </row>
    <row r="73" spans="1:26" ht="14.25" customHeight="1">
      <c r="A73" s="13"/>
      <c r="B73" s="49" t="s">
        <v>1202</v>
      </c>
      <c r="C73" s="107">
        <v>0</v>
      </c>
      <c r="D73" s="107">
        <v>25.623999999999999</v>
      </c>
    </row>
    <row r="74" spans="1:26" ht="14.25" customHeight="1">
      <c r="A74" s="13"/>
      <c r="B74" s="49" t="s">
        <v>1203</v>
      </c>
      <c r="C74" s="107">
        <v>0</v>
      </c>
      <c r="D74" s="107">
        <v>173.328</v>
      </c>
    </row>
    <row r="75" spans="1:26" ht="14.25" customHeight="1">
      <c r="A75" s="13"/>
      <c r="B75" s="49" t="s">
        <v>1204</v>
      </c>
      <c r="C75" s="107">
        <v>0</v>
      </c>
      <c r="D75" s="107">
        <v>0</v>
      </c>
    </row>
    <row r="76" spans="1:26" ht="14.25" customHeight="1">
      <c r="A76" s="207"/>
      <c r="B76" s="105" t="s">
        <v>1205</v>
      </c>
      <c r="C76" s="309"/>
      <c r="D76" s="309"/>
      <c r="K76" s="27"/>
      <c r="L76" s="27"/>
      <c r="M76" s="27"/>
      <c r="N76" s="27"/>
      <c r="O76" s="27"/>
      <c r="P76" s="27"/>
      <c r="Q76" s="27"/>
      <c r="R76" s="27"/>
      <c r="S76" s="27"/>
      <c r="T76" s="27"/>
      <c r="U76" s="27"/>
      <c r="V76" s="27"/>
      <c r="W76" s="27"/>
      <c r="X76" s="27"/>
      <c r="Y76" s="27"/>
      <c r="Z76" s="27"/>
    </row>
    <row r="77" spans="1:26" ht="14.25" customHeight="1">
      <c r="A77" s="13"/>
      <c r="B77" s="49" t="s">
        <v>1202</v>
      </c>
      <c r="C77" s="107">
        <v>0</v>
      </c>
      <c r="D77" s="107">
        <v>2251.64</v>
      </c>
    </row>
    <row r="78" spans="1:26" ht="14.25" customHeight="1">
      <c r="A78" s="13"/>
      <c r="B78" s="49" t="s">
        <v>1203</v>
      </c>
      <c r="C78" s="107">
        <v>0</v>
      </c>
      <c r="D78" s="107">
        <v>1770.66</v>
      </c>
    </row>
    <row r="79" spans="1:26" ht="14.25" customHeight="1">
      <c r="A79" s="13"/>
      <c r="B79" s="49" t="s">
        <v>1204</v>
      </c>
      <c r="C79" s="107">
        <v>0</v>
      </c>
      <c r="D79" s="107">
        <v>0</v>
      </c>
    </row>
    <row r="80" spans="1:26" ht="14.25" customHeight="1">
      <c r="A80" s="207"/>
      <c r="B80" s="105" t="s">
        <v>1206</v>
      </c>
      <c r="C80" s="309"/>
      <c r="D80" s="309"/>
      <c r="K80" s="27"/>
      <c r="L80" s="27"/>
      <c r="M80" s="27"/>
      <c r="N80" s="27"/>
      <c r="O80" s="27"/>
      <c r="P80" s="27"/>
      <c r="Q80" s="27"/>
      <c r="R80" s="27"/>
      <c r="S80" s="27"/>
      <c r="T80" s="27"/>
      <c r="U80" s="27"/>
      <c r="V80" s="27"/>
      <c r="W80" s="27"/>
      <c r="X80" s="27"/>
      <c r="Y80" s="27"/>
      <c r="Z80" s="27"/>
    </row>
    <row r="81" spans="1:26" ht="14.25" customHeight="1">
      <c r="A81" s="13"/>
      <c r="B81" s="49" t="s">
        <v>1202</v>
      </c>
      <c r="C81" s="107">
        <v>667039</v>
      </c>
      <c r="D81" s="107">
        <v>0</v>
      </c>
    </row>
    <row r="82" spans="1:26" ht="14.25" customHeight="1">
      <c r="A82" s="13"/>
      <c r="B82" s="49" t="s">
        <v>1203</v>
      </c>
      <c r="C82" s="107">
        <v>0</v>
      </c>
      <c r="D82" s="107">
        <v>0</v>
      </c>
    </row>
    <row r="83" spans="1:26" ht="14.25" customHeight="1">
      <c r="A83" s="13"/>
      <c r="B83" s="49" t="s">
        <v>1204</v>
      </c>
      <c r="C83" s="107">
        <v>0</v>
      </c>
      <c r="D83" s="107">
        <v>0</v>
      </c>
    </row>
    <row r="84" spans="1:26" ht="14.25" customHeight="1">
      <c r="A84" s="207"/>
      <c r="B84" s="105" t="s">
        <v>1207</v>
      </c>
      <c r="C84" s="309"/>
      <c r="D84" s="309"/>
      <c r="K84" s="27"/>
      <c r="L84" s="27"/>
      <c r="M84" s="27"/>
      <c r="N84" s="27"/>
      <c r="O84" s="27"/>
      <c r="P84" s="27"/>
      <c r="Q84" s="27"/>
      <c r="R84" s="27"/>
      <c r="S84" s="27"/>
      <c r="T84" s="27"/>
      <c r="U84" s="27"/>
      <c r="V84" s="27"/>
      <c r="W84" s="27"/>
      <c r="X84" s="27"/>
      <c r="Y84" s="27"/>
      <c r="Z84" s="27"/>
    </row>
    <row r="85" spans="1:26" ht="14.25" customHeight="1">
      <c r="A85" s="13"/>
      <c r="B85" s="49" t="s">
        <v>1202</v>
      </c>
      <c r="C85" s="107">
        <v>0</v>
      </c>
      <c r="D85" s="107">
        <v>0</v>
      </c>
    </row>
    <row r="86" spans="1:26" ht="14.25" customHeight="1">
      <c r="A86" s="13"/>
      <c r="B86" s="49" t="s">
        <v>1208</v>
      </c>
      <c r="C86" s="107">
        <v>0</v>
      </c>
      <c r="D86" s="107">
        <v>0</v>
      </c>
    </row>
    <row r="87" spans="1:26" ht="14.25" customHeight="1">
      <c r="A87" s="13"/>
      <c r="B87" s="49" t="s">
        <v>1204</v>
      </c>
      <c r="C87" s="107">
        <v>0</v>
      </c>
      <c r="D87" s="107">
        <v>0</v>
      </c>
    </row>
    <row r="88" spans="1:26" ht="14.25" customHeight="1">
      <c r="A88" s="13"/>
      <c r="B88" s="105" t="s">
        <v>1209</v>
      </c>
      <c r="C88" s="309">
        <f>SUM(C73:C87)</f>
        <v>667039</v>
      </c>
      <c r="D88" s="309">
        <f>SUM(D73:D87)</f>
        <v>4221.2519999999995</v>
      </c>
      <c r="E88" s="545">
        <f>+C88+D88</f>
        <v>671260.25199999998</v>
      </c>
    </row>
    <row r="89" spans="1:26" ht="14.25" customHeight="1">
      <c r="A89" s="13"/>
      <c r="B89" s="187" t="s">
        <v>1210</v>
      </c>
      <c r="C89" s="1040">
        <f>+C88+D88</f>
        <v>671260.25199999998</v>
      </c>
      <c r="D89" s="1040"/>
      <c r="E89" s="545"/>
    </row>
    <row r="90" spans="1:26" ht="14.25" customHeight="1">
      <c r="A90" s="13"/>
      <c r="B90" s="49" t="s">
        <v>1211</v>
      </c>
      <c r="C90" s="310">
        <f>C88/E88</f>
        <v>0.99371145246955572</v>
      </c>
      <c r="D90" s="310"/>
    </row>
    <row r="91" spans="1:26" ht="14.25" customHeight="1">
      <c r="A91" s="13"/>
      <c r="B91" s="49" t="s">
        <v>1212</v>
      </c>
      <c r="C91" s="311"/>
      <c r="D91" s="310">
        <f>D88/E88</f>
        <v>6.2885475304442721E-3</v>
      </c>
    </row>
    <row r="92" spans="1:26" ht="41" customHeight="1">
      <c r="A92" s="13"/>
      <c r="B92" s="1035" t="s">
        <v>1213</v>
      </c>
      <c r="C92" s="1062"/>
      <c r="D92" s="1062"/>
    </row>
    <row r="93" spans="1:26" ht="14.25" customHeight="1">
      <c r="A93" s="13"/>
      <c r="B93" s="208"/>
      <c r="C93" s="209"/>
      <c r="D93" s="209"/>
    </row>
    <row r="94" spans="1:26" ht="20" thickBot="1">
      <c r="A94" s="13"/>
      <c r="B94" s="803" t="s">
        <v>1214</v>
      </c>
      <c r="C94" s="803"/>
      <c r="D94" s="803"/>
    </row>
    <row r="95" spans="1:26" ht="29" customHeight="1">
      <c r="A95" s="13"/>
      <c r="B95" s="755" t="s">
        <v>1215</v>
      </c>
      <c r="C95" s="1041" t="s">
        <v>881</v>
      </c>
      <c r="D95" s="1042"/>
    </row>
    <row r="96" spans="1:26" ht="14.25" customHeight="1">
      <c r="A96" s="13"/>
      <c r="B96" s="202"/>
      <c r="C96" s="203" t="s">
        <v>1216</v>
      </c>
      <c r="D96" s="210" t="s">
        <v>1217</v>
      </c>
    </row>
    <row r="97" spans="1:5" ht="14.25" customHeight="1">
      <c r="A97" s="13"/>
      <c r="B97" s="187" t="s">
        <v>1218</v>
      </c>
      <c r="C97" s="312"/>
      <c r="D97" s="312"/>
    </row>
    <row r="98" spans="1:5" ht="14.25" customHeight="1">
      <c r="A98" s="13"/>
      <c r="B98" s="186" t="s">
        <v>1219</v>
      </c>
      <c r="C98" s="313">
        <v>0</v>
      </c>
      <c r="D98" s="313">
        <v>270.48099999999999</v>
      </c>
    </row>
    <row r="99" spans="1:5" ht="14.25" customHeight="1">
      <c r="A99" s="13"/>
      <c r="B99" s="186" t="s">
        <v>1220</v>
      </c>
      <c r="C99" s="313">
        <v>0</v>
      </c>
      <c r="D99" s="313">
        <v>283.53699999999998</v>
      </c>
    </row>
    <row r="100" spans="1:5" ht="14.25" customHeight="1">
      <c r="A100" s="13"/>
      <c r="B100" s="186" t="s">
        <v>1221</v>
      </c>
      <c r="C100" s="313">
        <v>0</v>
      </c>
      <c r="D100" s="313">
        <v>6.28</v>
      </c>
    </row>
    <row r="101" spans="1:5" ht="14.25" customHeight="1">
      <c r="A101" s="13"/>
      <c r="B101" s="186" t="s">
        <v>1222</v>
      </c>
      <c r="C101" s="313">
        <v>0</v>
      </c>
      <c r="D101" s="313">
        <v>0</v>
      </c>
    </row>
    <row r="102" spans="1:5" ht="14.25" customHeight="1">
      <c r="A102" s="13"/>
      <c r="B102" s="187" t="s">
        <v>1223</v>
      </c>
      <c r="C102" s="314"/>
      <c r="D102" s="314"/>
    </row>
    <row r="103" spans="1:5" ht="14.25" customHeight="1">
      <c r="A103" s="13"/>
      <c r="B103" s="186" t="s">
        <v>1219</v>
      </c>
      <c r="C103" s="313">
        <v>0</v>
      </c>
      <c r="D103" s="313">
        <v>0</v>
      </c>
    </row>
    <row r="104" spans="1:5" ht="14.25" customHeight="1">
      <c r="A104" s="13"/>
      <c r="B104" s="186" t="s">
        <v>1220</v>
      </c>
      <c r="C104" s="313">
        <v>0</v>
      </c>
      <c r="D104" s="313">
        <v>0</v>
      </c>
      <c r="E104" s="3"/>
    </row>
    <row r="105" spans="1:5" ht="14.25" customHeight="1">
      <c r="A105" s="13"/>
      <c r="B105" s="186" t="s">
        <v>1221</v>
      </c>
      <c r="C105" s="313">
        <v>0</v>
      </c>
      <c r="D105" s="313">
        <v>415.27100000000002</v>
      </c>
      <c r="E105" s="3"/>
    </row>
    <row r="106" spans="1:5" ht="14.25" customHeight="1">
      <c r="A106" s="13"/>
      <c r="B106" s="186" t="s">
        <v>1224</v>
      </c>
      <c r="C106" s="315">
        <v>17.989999999999998</v>
      </c>
      <c r="D106" s="313">
        <v>0</v>
      </c>
    </row>
    <row r="107" spans="1:5" ht="14.25" customHeight="1">
      <c r="A107" s="13"/>
      <c r="B107" s="187" t="s">
        <v>1225</v>
      </c>
      <c r="C107" s="316"/>
      <c r="D107" s="313"/>
    </row>
    <row r="108" spans="1:5" ht="14.25" customHeight="1">
      <c r="A108" s="13"/>
      <c r="B108" s="186" t="s">
        <v>1219</v>
      </c>
      <c r="C108" s="313">
        <v>0</v>
      </c>
      <c r="D108" s="313">
        <v>0</v>
      </c>
      <c r="E108" s="3"/>
    </row>
    <row r="109" spans="1:5" ht="14.25" customHeight="1">
      <c r="A109" s="13"/>
      <c r="B109" s="211" t="s">
        <v>1220</v>
      </c>
      <c r="C109" s="313">
        <v>0</v>
      </c>
      <c r="D109" s="313">
        <v>0</v>
      </c>
      <c r="E109" s="3"/>
    </row>
    <row r="110" spans="1:5" ht="14.25" customHeight="1">
      <c r="A110" s="13"/>
      <c r="B110" s="186" t="s">
        <v>2222</v>
      </c>
      <c r="C110" s="107">
        <v>904111</v>
      </c>
      <c r="D110" s="313">
        <v>0</v>
      </c>
      <c r="E110" s="3"/>
    </row>
    <row r="111" spans="1:5" ht="14.25" customHeight="1">
      <c r="A111" s="13"/>
      <c r="B111" s="186" t="s">
        <v>1226</v>
      </c>
      <c r="C111" s="107">
        <v>0</v>
      </c>
      <c r="D111" s="107">
        <v>0</v>
      </c>
      <c r="E111" s="3"/>
    </row>
    <row r="112" spans="1:5" ht="14.25" customHeight="1">
      <c r="A112" s="13"/>
      <c r="B112" s="187" t="s">
        <v>1227</v>
      </c>
      <c r="C112" s="309"/>
      <c r="D112" s="309"/>
    </row>
    <row r="113" spans="1:4" ht="14.25" customHeight="1">
      <c r="A113" s="13"/>
      <c r="B113" s="186" t="s">
        <v>1219</v>
      </c>
      <c r="C113" s="107">
        <v>0</v>
      </c>
      <c r="D113" s="107">
        <v>0</v>
      </c>
    </row>
    <row r="114" spans="1:4" ht="14.25" customHeight="1">
      <c r="A114" s="13"/>
      <c r="B114" s="186" t="s">
        <v>1220</v>
      </c>
      <c r="C114" s="107">
        <v>0</v>
      </c>
      <c r="D114" s="107">
        <v>0</v>
      </c>
    </row>
    <row r="115" spans="1:4" ht="14.25" customHeight="1">
      <c r="A115" s="13"/>
      <c r="B115" s="186" t="s">
        <v>1228</v>
      </c>
      <c r="C115" s="107">
        <v>327941</v>
      </c>
      <c r="D115" s="107">
        <v>0</v>
      </c>
    </row>
    <row r="116" spans="1:4" ht="14.25" customHeight="1">
      <c r="A116" s="13"/>
      <c r="B116" s="186" t="s">
        <v>1229</v>
      </c>
      <c r="C116" s="107">
        <v>0</v>
      </c>
      <c r="D116" s="107">
        <v>0</v>
      </c>
    </row>
    <row r="117" spans="1:4" ht="14.25" customHeight="1">
      <c r="A117" s="13"/>
      <c r="B117" s="187" t="s">
        <v>1230</v>
      </c>
      <c r="C117" s="309">
        <f>SUM(C98:C116)</f>
        <v>1232069.99</v>
      </c>
      <c r="D117" s="309">
        <f>SUM(D98:D116)</f>
        <v>975.56899999999996</v>
      </c>
    </row>
    <row r="118" spans="1:4" ht="14.25" customHeight="1">
      <c r="A118" s="13"/>
      <c r="B118" s="187" t="s">
        <v>1210</v>
      </c>
      <c r="C118" s="1040">
        <f>+C117+D117</f>
        <v>1233045.5589999999</v>
      </c>
      <c r="D118" s="1040"/>
    </row>
    <row r="119" spans="1:4" ht="126" customHeight="1">
      <c r="A119" s="13"/>
      <c r="B119" s="1014" t="s">
        <v>1231</v>
      </c>
      <c r="C119" s="1061"/>
      <c r="D119" s="1061"/>
    </row>
    <row r="120" spans="1:4" ht="18" customHeight="1">
      <c r="A120" s="13"/>
      <c r="B120" s="639"/>
      <c r="C120" s="640"/>
      <c r="D120" s="640"/>
    </row>
    <row r="121" spans="1:4" ht="28.25" customHeight="1" thickBot="1">
      <c r="A121" s="13"/>
      <c r="B121" s="792" t="s">
        <v>2223</v>
      </c>
      <c r="C121" s="792"/>
      <c r="D121" s="792"/>
    </row>
    <row r="122" spans="1:4" ht="33.75" customHeight="1">
      <c r="A122" s="13"/>
      <c r="B122" s="755" t="s">
        <v>1232</v>
      </c>
      <c r="C122" s="1041" t="s">
        <v>881</v>
      </c>
      <c r="D122" s="1042"/>
    </row>
    <row r="123" spans="1:4" ht="80">
      <c r="A123" s="13"/>
      <c r="B123" s="47" t="s">
        <v>2463</v>
      </c>
      <c r="C123" s="1043">
        <v>0</v>
      </c>
      <c r="D123" s="1043"/>
    </row>
    <row r="124" spans="1:4" ht="64.5" customHeight="1">
      <c r="A124" s="13"/>
      <c r="B124" s="49" t="s">
        <v>1233</v>
      </c>
      <c r="C124" s="1044" t="s">
        <v>2224</v>
      </c>
      <c r="D124" s="1044"/>
    </row>
    <row r="125" spans="1:4" ht="105" customHeight="1">
      <c r="A125" s="13"/>
      <c r="B125" s="49" t="s">
        <v>2225</v>
      </c>
      <c r="C125" s="1044" t="s">
        <v>1234</v>
      </c>
      <c r="D125" s="1044"/>
    </row>
    <row r="126" spans="1:4" ht="48">
      <c r="A126" s="13"/>
      <c r="B126" s="49" t="s">
        <v>2465</v>
      </c>
      <c r="C126" s="1044" t="s">
        <v>1235</v>
      </c>
      <c r="D126" s="1044"/>
    </row>
    <row r="127" spans="1:4" ht="32">
      <c r="A127" s="13"/>
      <c r="B127" s="49" t="s">
        <v>2464</v>
      </c>
      <c r="C127" s="546"/>
      <c r="D127" s="547"/>
    </row>
    <row r="128" spans="1:4" ht="48">
      <c r="A128" s="13"/>
      <c r="B128" s="49" t="s">
        <v>2466</v>
      </c>
      <c r="C128" s="1032" t="s">
        <v>2261</v>
      </c>
      <c r="D128" s="1032"/>
    </row>
    <row r="129" spans="1:4" ht="48">
      <c r="A129" s="13"/>
      <c r="B129" s="49" t="s">
        <v>2454</v>
      </c>
      <c r="C129" s="1032"/>
      <c r="D129" s="1032"/>
    </row>
    <row r="130" spans="1:4" ht="48">
      <c r="A130" s="13"/>
      <c r="B130" s="49" t="s">
        <v>914</v>
      </c>
      <c r="C130" s="1033"/>
      <c r="D130" s="1033"/>
    </row>
    <row r="131" spans="1:4" ht="14.25" customHeight="1">
      <c r="A131" s="13"/>
      <c r="B131" s="1014" t="s">
        <v>2447</v>
      </c>
      <c r="C131" s="1014"/>
      <c r="D131" s="1014"/>
    </row>
    <row r="132" spans="1:4" ht="14.25" customHeight="1">
      <c r="A132" s="13"/>
      <c r="B132" s="13"/>
      <c r="C132" s="13"/>
      <c r="D132" s="13"/>
    </row>
    <row r="133" spans="1:4" ht="24" customHeight="1" thickBot="1">
      <c r="A133" s="13"/>
      <c r="B133" s="752" t="s">
        <v>131</v>
      </c>
      <c r="C133" s="752"/>
      <c r="D133" s="191"/>
    </row>
    <row r="134" spans="1:4" ht="14.25" customHeight="1">
      <c r="A134" s="13"/>
      <c r="B134" s="755" t="s">
        <v>1236</v>
      </c>
      <c r="C134" s="790" t="s">
        <v>881</v>
      </c>
      <c r="D134" s="13"/>
    </row>
    <row r="135" spans="1:4" ht="14.25" customHeight="1">
      <c r="A135" s="13"/>
      <c r="B135" s="72" t="s">
        <v>1237</v>
      </c>
      <c r="C135" s="108">
        <v>5214.8110000000006</v>
      </c>
      <c r="D135" s="13"/>
    </row>
    <row r="136" spans="1:4" ht="14.25" customHeight="1">
      <c r="A136" s="13"/>
      <c r="B136" s="72" t="s">
        <v>1238</v>
      </c>
      <c r="C136" s="108">
        <v>1571150</v>
      </c>
      <c r="D136" s="13"/>
    </row>
    <row r="137" spans="1:4" ht="14.25" customHeight="1">
      <c r="A137" s="13"/>
      <c r="B137" s="72" t="s">
        <v>1239</v>
      </c>
      <c r="C137" s="108">
        <v>327941</v>
      </c>
      <c r="D137" s="13"/>
    </row>
    <row r="138" spans="1:4" ht="14.25" customHeight="1">
      <c r="A138" s="13"/>
      <c r="B138" s="72" t="s">
        <v>1240</v>
      </c>
      <c r="C138" s="108">
        <v>759.30700000000002</v>
      </c>
      <c r="D138" s="13"/>
    </row>
    <row r="139" spans="1:4" ht="14.25" customHeight="1">
      <c r="A139" s="13"/>
      <c r="B139" s="72" t="s">
        <v>1241</v>
      </c>
      <c r="C139" s="108">
        <v>173.328</v>
      </c>
      <c r="D139" s="13"/>
    </row>
    <row r="140" spans="1:4" ht="29.25" customHeight="1">
      <c r="A140" s="13"/>
      <c r="B140" s="72" t="s">
        <v>1242</v>
      </c>
      <c r="C140" s="319">
        <v>0</v>
      </c>
      <c r="D140" s="13"/>
    </row>
    <row r="141" spans="1:4" ht="66.5" customHeight="1">
      <c r="A141" s="13"/>
      <c r="B141" s="72" t="s">
        <v>1243</v>
      </c>
      <c r="C141" s="213" t="s">
        <v>1244</v>
      </c>
      <c r="D141" s="13"/>
    </row>
    <row r="142" spans="1:4" ht="14">
      <c r="A142" s="13"/>
      <c r="B142" s="13"/>
      <c r="C142" s="13"/>
      <c r="D142" s="13"/>
    </row>
    <row r="143" spans="1:4" ht="37.75" customHeight="1" thickBot="1">
      <c r="A143" s="13"/>
      <c r="B143" s="981" t="s">
        <v>477</v>
      </c>
      <c r="C143" s="981"/>
      <c r="D143" s="13"/>
    </row>
    <row r="144" spans="1:4" ht="16.25" customHeight="1">
      <c r="A144" s="13"/>
      <c r="B144" s="755" t="s">
        <v>474</v>
      </c>
      <c r="C144" s="790" t="s">
        <v>698</v>
      </c>
      <c r="D144" s="13"/>
    </row>
    <row r="145" spans="1:4" ht="14.25" customHeight="1">
      <c r="A145" s="13"/>
      <c r="B145" s="72" t="s">
        <v>1245</v>
      </c>
      <c r="C145" s="214" t="s">
        <v>1246</v>
      </c>
      <c r="D145" s="13"/>
    </row>
    <row r="146" spans="1:4" ht="48" customHeight="1">
      <c r="A146" s="13"/>
      <c r="B146" s="72" t="s">
        <v>1247</v>
      </c>
      <c r="C146" s="214" t="s">
        <v>1248</v>
      </c>
      <c r="D146" s="13"/>
    </row>
    <row r="147" spans="1:4" ht="14.25" customHeight="1">
      <c r="A147" s="13"/>
      <c r="B147" s="72" t="s">
        <v>1249</v>
      </c>
      <c r="C147" s="214" t="s">
        <v>1250</v>
      </c>
      <c r="D147" s="13"/>
    </row>
    <row r="148" spans="1:4" ht="14.25" customHeight="1">
      <c r="A148" s="13"/>
      <c r="B148" s="72" t="s">
        <v>1251</v>
      </c>
      <c r="C148" s="214" t="s">
        <v>1252</v>
      </c>
      <c r="D148" s="13"/>
    </row>
    <row r="149" spans="1:4" ht="14.25" customHeight="1">
      <c r="A149" s="13"/>
      <c r="B149" s="72" t="s">
        <v>1253</v>
      </c>
      <c r="C149" s="214" t="s">
        <v>1254</v>
      </c>
      <c r="D149" s="13"/>
    </row>
    <row r="150" spans="1:4" ht="14.25" customHeight="1">
      <c r="A150" s="13"/>
      <c r="B150" s="72" t="s">
        <v>1255</v>
      </c>
      <c r="C150" s="108">
        <v>11660000</v>
      </c>
      <c r="D150" s="13"/>
    </row>
    <row r="151" spans="1:4" ht="14.25" customHeight="1">
      <c r="A151" s="13"/>
      <c r="B151" s="72" t="s">
        <v>1256</v>
      </c>
      <c r="C151" s="108">
        <v>3570982</v>
      </c>
      <c r="D151" s="13"/>
    </row>
    <row r="152" spans="1:4" ht="77.25" customHeight="1">
      <c r="A152" s="13"/>
      <c r="B152" s="72" t="s">
        <v>1257</v>
      </c>
      <c r="C152" s="212" t="s">
        <v>1258</v>
      </c>
      <c r="D152" s="13"/>
    </row>
    <row r="153" spans="1:4" ht="14.25" customHeight="1">
      <c r="A153" s="13"/>
      <c r="B153" s="72" t="s">
        <v>1259</v>
      </c>
      <c r="C153" s="215">
        <v>45256</v>
      </c>
      <c r="D153" s="13"/>
    </row>
    <row r="154" spans="1:4" ht="14.25" customHeight="1">
      <c r="A154" s="13"/>
      <c r="B154" s="72" t="s">
        <v>1260</v>
      </c>
      <c r="C154" s="214" t="s">
        <v>985</v>
      </c>
      <c r="D154" s="13"/>
    </row>
    <row r="155" spans="1:4" ht="14.25" customHeight="1">
      <c r="A155" s="13"/>
      <c r="B155" s="72" t="s">
        <v>1261</v>
      </c>
      <c r="C155" s="214" t="s">
        <v>985</v>
      </c>
      <c r="D155" s="13"/>
    </row>
    <row r="156" spans="1:4" ht="14.25" customHeight="1">
      <c r="A156" s="13"/>
      <c r="B156" s="72" t="s">
        <v>1262</v>
      </c>
      <c r="C156" s="214" t="s">
        <v>1263</v>
      </c>
      <c r="D156" s="13"/>
    </row>
    <row r="157" spans="1:4" ht="14.25" customHeight="1">
      <c r="A157" s="13"/>
      <c r="B157" s="13"/>
      <c r="C157" s="13"/>
      <c r="D157" s="13"/>
    </row>
    <row r="158" spans="1:4" ht="23.5" customHeight="1" thickBot="1">
      <c r="A158" s="13"/>
      <c r="B158" s="888" t="s">
        <v>1264</v>
      </c>
      <c r="C158" s="888"/>
      <c r="D158" s="888"/>
    </row>
    <row r="159" spans="1:4" ht="20" customHeight="1" thickBot="1">
      <c r="A159" s="13"/>
      <c r="B159" s="804" t="s">
        <v>476</v>
      </c>
      <c r="C159" s="999" t="s">
        <v>698</v>
      </c>
      <c r="D159" s="999"/>
    </row>
    <row r="160" spans="1:4" ht="108" customHeight="1">
      <c r="A160" s="13"/>
      <c r="B160" s="1063" t="s">
        <v>1265</v>
      </c>
      <c r="C160" s="1038" t="s">
        <v>2467</v>
      </c>
      <c r="D160" s="1038"/>
    </row>
    <row r="161" spans="1:5" ht="366" customHeight="1">
      <c r="A161" s="13"/>
      <c r="B161" s="1064"/>
      <c r="C161" s="1038" t="s">
        <v>2281</v>
      </c>
      <c r="D161" s="1038"/>
    </row>
    <row r="162" spans="1:5" ht="345" customHeight="1">
      <c r="A162" s="13"/>
      <c r="B162" s="1065"/>
      <c r="C162" s="1039"/>
      <c r="D162" s="1039"/>
    </row>
    <row r="163" spans="1:5" ht="102.5" customHeight="1">
      <c r="A163" s="13"/>
      <c r="B163" s="271" t="s">
        <v>1266</v>
      </c>
      <c r="C163" s="1068" t="s">
        <v>1267</v>
      </c>
      <c r="D163" s="1068"/>
      <c r="E163" s="102"/>
    </row>
    <row r="164" spans="1:5" ht="25.25" customHeight="1">
      <c r="A164" s="13"/>
      <c r="B164" s="13"/>
      <c r="C164" s="13"/>
      <c r="D164" s="13"/>
    </row>
    <row r="165" spans="1:5" ht="26.5" customHeight="1" thickBot="1">
      <c r="A165" s="13"/>
      <c r="B165" s="888" t="s">
        <v>480</v>
      </c>
      <c r="C165" s="888"/>
      <c r="D165" s="888"/>
    </row>
    <row r="166" spans="1:5" ht="22.25" customHeight="1" thickBot="1">
      <c r="A166" s="13"/>
      <c r="B166" s="804" t="s">
        <v>479</v>
      </c>
      <c r="C166" s="999" t="s">
        <v>881</v>
      </c>
      <c r="D166" s="999"/>
    </row>
    <row r="167" spans="1:5" ht="123.75" customHeight="1">
      <c r="A167" s="13"/>
      <c r="B167" s="71" t="s">
        <v>1268</v>
      </c>
      <c r="C167" s="1038" t="s">
        <v>2282</v>
      </c>
      <c r="D167" s="1038"/>
    </row>
    <row r="168" spans="1:5" ht="161.25" customHeight="1">
      <c r="A168" s="13"/>
      <c r="B168" s="72" t="s">
        <v>1269</v>
      </c>
      <c r="C168" s="1068" t="s">
        <v>1270</v>
      </c>
      <c r="D168" s="1068"/>
    </row>
    <row r="169" spans="1:5" ht="14.25" customHeight="1"/>
    <row r="170" spans="1:5" ht="14.25" customHeight="1"/>
    <row r="171" spans="1:5" ht="14.25" customHeight="1"/>
    <row r="172" spans="1:5" ht="14.25" customHeight="1"/>
    <row r="173" spans="1:5" ht="14.25" customHeight="1"/>
    <row r="174" spans="1:5" ht="14.25" customHeight="1"/>
    <row r="175" spans="1:5" ht="14.25" customHeight="1"/>
    <row r="176" spans="1:5"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row r="1001" ht="14.25" customHeight="1"/>
    <row r="1002" ht="14.25" customHeight="1"/>
    <row r="1003" ht="14.25" customHeight="1"/>
    <row r="1004" ht="14.25" customHeight="1"/>
    <row r="1005" ht="14.25" customHeight="1"/>
    <row r="1006" ht="14.25" customHeight="1"/>
    <row r="1007" ht="14.25" customHeight="1"/>
    <row r="1008" ht="14.25" customHeight="1"/>
    <row r="1009" ht="14.25" customHeight="1"/>
    <row r="1010" ht="14.25" customHeight="1"/>
    <row r="1011" ht="14.25" customHeight="1"/>
    <row r="1012" ht="14.25" customHeight="1"/>
    <row r="1013" ht="14.25" customHeight="1"/>
    <row r="1014" ht="14.25" customHeight="1"/>
    <row r="1015" ht="14.25" customHeight="1"/>
    <row r="1016" ht="14.25" customHeight="1"/>
    <row r="1017" ht="14.25" customHeight="1"/>
    <row r="1018" ht="14.25" customHeight="1"/>
    <row r="1019" ht="14.25" customHeight="1"/>
    <row r="1020" ht="14.25" customHeight="1"/>
    <row r="1021" ht="14.25" customHeight="1"/>
    <row r="1022" ht="14.25" customHeight="1"/>
    <row r="1023" ht="14.25" customHeight="1"/>
    <row r="1024" ht="14.25" customHeight="1"/>
    <row r="1025" ht="14.25" customHeight="1"/>
    <row r="1026" ht="14.25" customHeight="1"/>
    <row r="1027" ht="14.25" customHeight="1"/>
    <row r="1028" ht="14.25" customHeight="1"/>
    <row r="1029" ht="14.25" customHeight="1"/>
    <row r="1030" ht="14.25" customHeight="1"/>
    <row r="1031" ht="14.25" customHeight="1"/>
    <row r="1032" ht="14.25" customHeight="1"/>
    <row r="1033" ht="14.25" customHeight="1"/>
    <row r="1034" ht="14.25" customHeight="1"/>
    <row r="1035" ht="14.25" customHeight="1"/>
    <row r="1036" ht="14.25" customHeight="1"/>
    <row r="1037" ht="14.25" customHeight="1"/>
    <row r="1038" ht="14.25" customHeight="1"/>
    <row r="1039" ht="14.25" customHeight="1"/>
    <row r="1040" ht="14.25" customHeight="1"/>
  </sheetData>
  <sheetProtection algorithmName="SHA-512" hashValue="Boucxny+tiyJbNAG7Bwrunl15Iir5+m/Iu3m+vhN5A3KE7hIqPULChJkwDnsILriJIYiLWxwHqSVdukFWYruag==" saltValue="gZC2wTkGSkNxr+89of92Fg==" spinCount="100000" sheet="1" formatCells="0" formatColumns="0" formatRows="0" insertColumns="0" insertRows="0" insertHyperlinks="0" deleteColumns="0" deleteRows="0" sort="0" autoFilter="0" pivotTables="0"/>
  <mergeCells count="83">
    <mergeCell ref="A1:D1"/>
    <mergeCell ref="C2:D2"/>
    <mergeCell ref="C70:D70"/>
    <mergeCell ref="C95:D95"/>
    <mergeCell ref="B40:C40"/>
    <mergeCell ref="B7:D7"/>
    <mergeCell ref="B35:D35"/>
    <mergeCell ref="C36:D36"/>
    <mergeCell ref="C37:D37"/>
    <mergeCell ref="C38:D38"/>
    <mergeCell ref="C39:D39"/>
    <mergeCell ref="B41:D41"/>
    <mergeCell ref="C42:D42"/>
    <mergeCell ref="C43:D43"/>
    <mergeCell ref="C44:D44"/>
    <mergeCell ref="B9:D9"/>
    <mergeCell ref="C167:D167"/>
    <mergeCell ref="C168:D168"/>
    <mergeCell ref="C163:D163"/>
    <mergeCell ref="B165:D165"/>
    <mergeCell ref="C60:D60"/>
    <mergeCell ref="C61:D61"/>
    <mergeCell ref="B158:D158"/>
    <mergeCell ref="C159:D159"/>
    <mergeCell ref="C160:D160"/>
    <mergeCell ref="C62:D62"/>
    <mergeCell ref="C63:D63"/>
    <mergeCell ref="C64:D64"/>
    <mergeCell ref="C65:D65"/>
    <mergeCell ref="C66:D66"/>
    <mergeCell ref="B143:C143"/>
    <mergeCell ref="B67:D67"/>
    <mergeCell ref="C10:D10"/>
    <mergeCell ref="C11:D11"/>
    <mergeCell ref="C12:D12"/>
    <mergeCell ref="C166:D166"/>
    <mergeCell ref="B119:D119"/>
    <mergeCell ref="B92:D92"/>
    <mergeCell ref="B160:B162"/>
    <mergeCell ref="C45:D45"/>
    <mergeCell ref="B47:D47"/>
    <mergeCell ref="C48:D48"/>
    <mergeCell ref="C13:D13"/>
    <mergeCell ref="B15:D15"/>
    <mergeCell ref="C16:D16"/>
    <mergeCell ref="C17:D17"/>
    <mergeCell ref="C18:D18"/>
    <mergeCell ref="C19:D19"/>
    <mergeCell ref="B21:D21"/>
    <mergeCell ref="C22:D22"/>
    <mergeCell ref="C24:D24"/>
    <mergeCell ref="C25:D25"/>
    <mergeCell ref="C26:D26"/>
    <mergeCell ref="B23:D23"/>
    <mergeCell ref="B28:D28"/>
    <mergeCell ref="C29:D29"/>
    <mergeCell ref="C30:D30"/>
    <mergeCell ref="C32:D32"/>
    <mergeCell ref="C27:D27"/>
    <mergeCell ref="C31:D31"/>
    <mergeCell ref="B33:D33"/>
    <mergeCell ref="C50:D50"/>
    <mergeCell ref="C56:D56"/>
    <mergeCell ref="C57:D57"/>
    <mergeCell ref="C58:D58"/>
    <mergeCell ref="C53:D53"/>
    <mergeCell ref="C54:D54"/>
    <mergeCell ref="B6:C6"/>
    <mergeCell ref="C161:D162"/>
    <mergeCell ref="C118:D118"/>
    <mergeCell ref="C89:D89"/>
    <mergeCell ref="C128:D130"/>
    <mergeCell ref="B131:D131"/>
    <mergeCell ref="C122:D122"/>
    <mergeCell ref="C123:D123"/>
    <mergeCell ref="C124:D124"/>
    <mergeCell ref="C125:D125"/>
    <mergeCell ref="C126:D126"/>
    <mergeCell ref="C51:D51"/>
    <mergeCell ref="B59:D59"/>
    <mergeCell ref="B49:D49"/>
    <mergeCell ref="C52:D52"/>
    <mergeCell ref="C55:D55"/>
  </mergeCells>
  <hyperlinks>
    <hyperlink ref="B4" location="'Cover Page &amp; Directory'!A1" display="Directory" xr:uid="{CF803E94-BDB9-2249-BF57-614006C4681E}"/>
  </hyperlinks>
  <pageMargins left="0.7" right="0.7" top="0.75" bottom="0.75" header="0" footer="0"/>
  <pageSetup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E7FE88-EFCD-4AD0-B4E8-4356C26720E1}">
  <sheetPr>
    <tabColor theme="9"/>
  </sheetPr>
  <dimension ref="A2:P15"/>
  <sheetViews>
    <sheetView zoomScale="130" zoomScaleNormal="130" workbookViewId="0">
      <selection activeCell="K19" sqref="K19"/>
    </sheetView>
  </sheetViews>
  <sheetFormatPr baseColWidth="10" defaultColWidth="8.83203125" defaultRowHeight="14"/>
  <cols>
    <col min="1" max="1" width="28.5" customWidth="1"/>
    <col min="2" max="2" width="10.6640625" customWidth="1"/>
    <col min="3" max="3" width="13.5" customWidth="1"/>
    <col min="4" max="4" width="13.1640625" customWidth="1"/>
    <col min="5" max="5" width="8.6640625" customWidth="1"/>
    <col min="6" max="6" width="12.5" bestFit="1" customWidth="1"/>
    <col min="7" max="7" width="10.6640625" customWidth="1"/>
    <col min="8" max="8" width="13.1640625" customWidth="1"/>
    <col min="9" max="9" width="14.1640625" customWidth="1"/>
    <col min="10" max="10" width="8.6640625" bestFit="1" customWidth="1"/>
    <col min="11" max="11" width="10.6640625" bestFit="1" customWidth="1"/>
    <col min="12" max="12" width="10.6640625" customWidth="1"/>
    <col min="13" max="13" width="13.1640625" customWidth="1"/>
    <col min="14" max="14" width="13.33203125" customWidth="1"/>
    <col min="15" max="15" width="8.6640625" bestFit="1" customWidth="1"/>
    <col min="16" max="16" width="10.6640625" bestFit="1" customWidth="1"/>
  </cols>
  <sheetData>
    <row r="2" spans="1:16" ht="15" thickBot="1"/>
    <row r="3" spans="1:16" ht="29.25" customHeight="1" thickBot="1">
      <c r="A3" s="953" t="s">
        <v>1271</v>
      </c>
      <c r="B3" s="946"/>
      <c r="C3" s="946"/>
      <c r="D3" s="946"/>
      <c r="E3" s="946"/>
      <c r="F3" s="946"/>
      <c r="G3" s="946"/>
      <c r="H3" s="946"/>
      <c r="I3" s="946"/>
      <c r="J3" s="946"/>
      <c r="K3" s="946"/>
      <c r="L3" s="946"/>
      <c r="M3" s="946"/>
      <c r="N3" s="946"/>
      <c r="O3" s="946"/>
      <c r="P3" s="947"/>
    </row>
    <row r="4" spans="1:16" ht="15" thickBot="1">
      <c r="A4" s="339"/>
      <c r="B4" s="1036">
        <v>2023</v>
      </c>
      <c r="C4" s="1077"/>
      <c r="D4" s="1077"/>
      <c r="E4" s="1077"/>
      <c r="F4" s="1037"/>
      <c r="G4" s="946">
        <v>2022</v>
      </c>
      <c r="H4" s="946"/>
      <c r="I4" s="946"/>
      <c r="J4" s="946"/>
      <c r="K4" s="947"/>
      <c r="L4" s="945">
        <v>2021</v>
      </c>
      <c r="M4" s="946"/>
      <c r="N4" s="946"/>
      <c r="O4" s="946"/>
      <c r="P4" s="947"/>
    </row>
    <row r="5" spans="1:16" ht="79.5" customHeight="1" thickBot="1">
      <c r="A5" s="340" t="s">
        <v>1272</v>
      </c>
      <c r="B5" s="417" t="s">
        <v>1273</v>
      </c>
      <c r="C5" s="418" t="s">
        <v>1274</v>
      </c>
      <c r="D5" s="418" t="s">
        <v>1275</v>
      </c>
      <c r="E5" s="418" t="s">
        <v>1276</v>
      </c>
      <c r="F5" s="419" t="s">
        <v>1277</v>
      </c>
      <c r="G5" s="417" t="s">
        <v>1273</v>
      </c>
      <c r="H5" s="418" t="s">
        <v>1274</v>
      </c>
      <c r="I5" s="419" t="s">
        <v>1275</v>
      </c>
      <c r="J5" s="418" t="s">
        <v>1276</v>
      </c>
      <c r="K5" s="419" t="s">
        <v>1277</v>
      </c>
      <c r="L5" s="417" t="s">
        <v>1273</v>
      </c>
      <c r="M5" s="418" t="s">
        <v>1274</v>
      </c>
      <c r="N5" s="419" t="s">
        <v>1275</v>
      </c>
      <c r="O5" s="418" t="s">
        <v>1276</v>
      </c>
      <c r="P5" s="419" t="s">
        <v>1277</v>
      </c>
    </row>
    <row r="6" spans="1:16" ht="15" thickBot="1">
      <c r="A6" s="349" t="s">
        <v>1278</v>
      </c>
      <c r="B6" s="360">
        <f>+B7+B8</f>
        <v>1899091</v>
      </c>
      <c r="C6" s="398">
        <f>B6/B11</f>
        <v>1.1478199115151222</v>
      </c>
      <c r="D6" s="398">
        <f>B6/B12</f>
        <v>3.9459663310297253</v>
      </c>
      <c r="E6" s="429">
        <f>+E7+E8</f>
        <v>667039</v>
      </c>
      <c r="F6" s="433">
        <f>+F7+F8</f>
        <v>1232052</v>
      </c>
      <c r="G6" s="360">
        <f>+G7+G8</f>
        <v>2011649</v>
      </c>
      <c r="H6" s="398">
        <f>G6/G11</f>
        <v>1.2901984250675675</v>
      </c>
      <c r="I6" s="403">
        <f>G6/G12</f>
        <v>4.2232343611243488</v>
      </c>
      <c r="J6" s="429">
        <f>+J7+J8</f>
        <v>537241</v>
      </c>
      <c r="K6" s="433">
        <f>+K7+K8</f>
        <v>1474408</v>
      </c>
      <c r="L6" s="360">
        <f>+L7+L8</f>
        <v>1769003</v>
      </c>
      <c r="M6" s="398">
        <f>L6/L11</f>
        <v>1.2496224295896528</v>
      </c>
      <c r="N6" s="403">
        <f>L6/L12</f>
        <v>4.1282268490644416</v>
      </c>
      <c r="O6" s="429">
        <f>+O7+O8</f>
        <v>529297</v>
      </c>
      <c r="P6" s="433">
        <f>+P7+P8</f>
        <v>1239706</v>
      </c>
    </row>
    <row r="7" spans="1:16">
      <c r="A7" s="367" t="s">
        <v>1279</v>
      </c>
      <c r="B7" s="368">
        <v>1571150</v>
      </c>
      <c r="C7" s="420">
        <f>B7/B11</f>
        <v>0.94961076324251137</v>
      </c>
      <c r="D7" s="416">
        <f>B7/B12</f>
        <v>3.2645644684732606</v>
      </c>
      <c r="E7" s="430">
        <v>667039</v>
      </c>
      <c r="F7" s="425">
        <v>904111</v>
      </c>
      <c r="G7" s="344">
        <v>1479699</v>
      </c>
      <c r="H7" s="399">
        <f>G7/G11</f>
        <v>0.9490250632063818</v>
      </c>
      <c r="I7" s="404">
        <f>G7/G12</f>
        <v>3.1064642295556224</v>
      </c>
      <c r="J7" s="430">
        <v>537241</v>
      </c>
      <c r="K7" s="425">
        <v>942458</v>
      </c>
      <c r="L7" s="414">
        <v>1334216</v>
      </c>
      <c r="M7" s="399">
        <f>L7/L11</f>
        <v>0.94248920975113548</v>
      </c>
      <c r="N7" s="404">
        <f>L7/L12</f>
        <v>3.1135878874435843</v>
      </c>
      <c r="O7" s="430">
        <v>529297</v>
      </c>
      <c r="P7" s="425">
        <v>804919</v>
      </c>
    </row>
    <row r="8" spans="1:16" ht="15" thickBot="1">
      <c r="A8" s="421" t="s">
        <v>1280</v>
      </c>
      <c r="B8" s="422">
        <v>327941</v>
      </c>
      <c r="C8" s="423">
        <f>B8/B11</f>
        <v>0.1982091482726108</v>
      </c>
      <c r="D8" s="424">
        <f>B8/B12</f>
        <v>0.68140186255646473</v>
      </c>
      <c r="E8" s="434">
        <v>0</v>
      </c>
      <c r="F8" s="435">
        <v>327941</v>
      </c>
      <c r="G8" s="426">
        <v>531950</v>
      </c>
      <c r="H8" s="427">
        <f>G8/G11</f>
        <v>0.34117336186118585</v>
      </c>
      <c r="I8" s="428">
        <f>G8/G12</f>
        <v>1.1167701315687266</v>
      </c>
      <c r="J8" s="431">
        <v>0</v>
      </c>
      <c r="K8" s="432">
        <v>531950</v>
      </c>
      <c r="L8" s="426">
        <v>434787</v>
      </c>
      <c r="M8" s="427">
        <f>L8/L11</f>
        <v>0.3071332198385171</v>
      </c>
      <c r="N8" s="428">
        <f>L8/L12</f>
        <v>1.0146389616208571</v>
      </c>
      <c r="O8" s="431">
        <v>0</v>
      </c>
      <c r="P8" s="432">
        <v>434787</v>
      </c>
    </row>
    <row r="9" spans="1:16" ht="31.5" customHeight="1" thickBot="1">
      <c r="A9" s="353" t="s">
        <v>1281</v>
      </c>
      <c r="B9" s="965">
        <f>E6/B6</f>
        <v>0.35124119907892776</v>
      </c>
      <c r="C9" s="966"/>
      <c r="D9" s="966"/>
      <c r="E9" s="966"/>
      <c r="F9" s="967"/>
      <c r="G9" s="966">
        <f>J6/G6</f>
        <v>0.2670649800238511</v>
      </c>
      <c r="H9" s="966"/>
      <c r="I9" s="966"/>
      <c r="J9" s="966"/>
      <c r="K9" s="967"/>
      <c r="L9" s="966">
        <f>O6/L6</f>
        <v>0.29920638913557523</v>
      </c>
      <c r="M9" s="966"/>
      <c r="N9" s="966"/>
      <c r="O9" s="966"/>
      <c r="P9" s="967"/>
    </row>
    <row r="10" spans="1:16" ht="31.5" customHeight="1" thickBot="1">
      <c r="A10" s="353" t="s">
        <v>1282</v>
      </c>
      <c r="B10" s="965">
        <f>E7/B7</f>
        <v>0.42455462559271873</v>
      </c>
      <c r="C10" s="966"/>
      <c r="D10" s="966"/>
      <c r="E10" s="966"/>
      <c r="F10" s="967"/>
      <c r="G10" s="965">
        <f t="shared" ref="G10" si="0">J7/G7</f>
        <v>0.36307451718221073</v>
      </c>
      <c r="H10" s="966"/>
      <c r="I10" s="966"/>
      <c r="J10" s="966"/>
      <c r="K10" s="967"/>
      <c r="L10" s="965">
        <f t="shared" ref="L10" si="1">O7/L7</f>
        <v>0.39671012789533328</v>
      </c>
      <c r="M10" s="966"/>
      <c r="N10" s="966"/>
      <c r="O10" s="966"/>
      <c r="P10" s="967"/>
    </row>
    <row r="11" spans="1:16" ht="15">
      <c r="A11" s="336" t="s">
        <v>937</v>
      </c>
      <c r="B11" s="968">
        <v>1654520</v>
      </c>
      <c r="C11" s="969"/>
      <c r="D11" s="969"/>
      <c r="E11" s="969"/>
      <c r="F11" s="970"/>
      <c r="G11" s="969">
        <v>1559178</v>
      </c>
      <c r="H11" s="969"/>
      <c r="I11" s="969"/>
      <c r="J11" s="969"/>
      <c r="K11" s="970"/>
      <c r="L11" s="974">
        <v>1415630</v>
      </c>
      <c r="M11" s="975"/>
      <c r="N11" s="975"/>
      <c r="O11" s="975"/>
      <c r="P11" s="976"/>
    </row>
    <row r="12" spans="1:16" ht="16" thickBot="1">
      <c r="A12" s="396" t="s">
        <v>857</v>
      </c>
      <c r="B12" s="971">
        <v>481274</v>
      </c>
      <c r="C12" s="972"/>
      <c r="D12" s="972"/>
      <c r="E12" s="972"/>
      <c r="F12" s="973"/>
      <c r="G12" s="978">
        <v>476329</v>
      </c>
      <c r="H12" s="978"/>
      <c r="I12" s="978"/>
      <c r="J12" s="978"/>
      <c r="K12" s="979"/>
      <c r="L12" s="977">
        <v>428514</v>
      </c>
      <c r="M12" s="978"/>
      <c r="N12" s="978"/>
      <c r="O12" s="978"/>
      <c r="P12" s="979"/>
    </row>
    <row r="13" spans="1:16" ht="17.25" customHeight="1">
      <c r="A13" s="952" t="s">
        <v>1134</v>
      </c>
      <c r="B13" s="952"/>
      <c r="C13" s="952"/>
      <c r="D13" s="952"/>
      <c r="E13" s="952"/>
      <c r="F13" s="952"/>
      <c r="G13" s="952"/>
      <c r="H13" s="952"/>
      <c r="I13" s="952"/>
      <c r="J13" s="952"/>
      <c r="K13" s="952"/>
      <c r="L13" s="952"/>
      <c r="M13" s="952"/>
      <c r="N13" s="952"/>
      <c r="O13" s="952"/>
      <c r="P13" s="952"/>
    </row>
    <row r="14" spans="1:16">
      <c r="F14">
        <f>(F6/K6)-1</f>
        <v>-0.16437512547408861</v>
      </c>
    </row>
    <row r="15" spans="1:16">
      <c r="C15">
        <f>(B7/G7)-1</f>
        <v>6.1803785769943831E-2</v>
      </c>
      <c r="F15">
        <f>(F7/K7)-1</f>
        <v>-4.0688285313509986E-2</v>
      </c>
    </row>
  </sheetData>
  <mergeCells count="17">
    <mergeCell ref="A13:P13"/>
    <mergeCell ref="B11:F11"/>
    <mergeCell ref="G11:K11"/>
    <mergeCell ref="L11:P11"/>
    <mergeCell ref="B12:F12"/>
    <mergeCell ref="G12:K12"/>
    <mergeCell ref="L12:P12"/>
    <mergeCell ref="B10:F10"/>
    <mergeCell ref="G10:K10"/>
    <mergeCell ref="L10:P10"/>
    <mergeCell ref="A3:P3"/>
    <mergeCell ref="B4:F4"/>
    <mergeCell ref="G4:K4"/>
    <mergeCell ref="L4:P4"/>
    <mergeCell ref="B9:F9"/>
    <mergeCell ref="G9:K9"/>
    <mergeCell ref="L9:P9"/>
  </mergeCell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7BE00C-7B75-4B7B-84E7-A5CE8712657B}">
  <sheetPr>
    <tabColor theme="9"/>
  </sheetPr>
  <dimension ref="A2:J12"/>
  <sheetViews>
    <sheetView workbookViewId="0">
      <selection activeCell="I17" sqref="I17"/>
    </sheetView>
  </sheetViews>
  <sheetFormatPr baseColWidth="10" defaultColWidth="8.83203125" defaultRowHeight="14"/>
  <cols>
    <col min="1" max="1" width="28.5" customWidth="1"/>
    <col min="2" max="2" width="10.6640625" customWidth="1"/>
    <col min="3" max="3" width="9.5" customWidth="1"/>
    <col min="4" max="4" width="10.6640625" bestFit="1" customWidth="1"/>
    <col min="5" max="5" width="10.6640625" customWidth="1"/>
    <col min="6" max="6" width="9.5" customWidth="1"/>
    <col min="7" max="7" width="10.6640625" bestFit="1" customWidth="1"/>
    <col min="8" max="8" width="10.6640625" customWidth="1"/>
    <col min="9" max="9" width="9.5" customWidth="1"/>
    <col min="10" max="10" width="10.6640625" bestFit="1" customWidth="1"/>
  </cols>
  <sheetData>
    <row r="2" spans="1:10" ht="15" thickBot="1"/>
    <row r="3" spans="1:10" ht="29.25" customHeight="1" thickBot="1">
      <c r="A3" s="953" t="s">
        <v>1283</v>
      </c>
      <c r="B3" s="946"/>
      <c r="C3" s="946"/>
      <c r="D3" s="946"/>
      <c r="E3" s="946"/>
      <c r="F3" s="946"/>
      <c r="G3" s="946"/>
      <c r="H3" s="946"/>
      <c r="I3" s="946"/>
      <c r="J3" s="947"/>
    </row>
    <row r="4" spans="1:10" ht="15" thickBot="1">
      <c r="A4" s="339"/>
      <c r="B4" s="1036">
        <v>2023</v>
      </c>
      <c r="C4" s="1077"/>
      <c r="D4" s="1037"/>
      <c r="E4" s="946">
        <v>2022</v>
      </c>
      <c r="F4" s="946"/>
      <c r="G4" s="947"/>
      <c r="H4" s="945">
        <v>2021</v>
      </c>
      <c r="I4" s="946"/>
      <c r="J4" s="947"/>
    </row>
    <row r="5" spans="1:10" ht="79.5" customHeight="1" thickBot="1">
      <c r="A5" s="340" t="s">
        <v>1272</v>
      </c>
      <c r="B5" s="417" t="s">
        <v>1273</v>
      </c>
      <c r="C5" s="418" t="s">
        <v>1284</v>
      </c>
      <c r="D5" s="419" t="s">
        <v>1277</v>
      </c>
      <c r="E5" s="417" t="s">
        <v>1273</v>
      </c>
      <c r="F5" s="418" t="s">
        <v>1284</v>
      </c>
      <c r="G5" s="419" t="s">
        <v>1277</v>
      </c>
      <c r="H5" s="417" t="s">
        <v>1273</v>
      </c>
      <c r="I5" s="418" t="s">
        <v>1284</v>
      </c>
      <c r="J5" s="419" t="s">
        <v>1277</v>
      </c>
    </row>
    <row r="6" spans="1:10" ht="15" thickBot="1">
      <c r="A6" s="349" t="s">
        <v>1285</v>
      </c>
      <c r="B6" s="409">
        <f t="shared" ref="B6:J6" si="0">+B7+B8</f>
        <v>5214.8769999999995</v>
      </c>
      <c r="C6" s="429">
        <f t="shared" si="0"/>
        <v>4221.2520000000004</v>
      </c>
      <c r="D6" s="433">
        <f t="shared" si="0"/>
        <v>993.55899999999997</v>
      </c>
      <c r="E6" s="360">
        <f t="shared" si="0"/>
        <v>5103</v>
      </c>
      <c r="F6" s="429">
        <f t="shared" si="0"/>
        <v>3362</v>
      </c>
      <c r="G6" s="433">
        <f t="shared" si="0"/>
        <v>1742</v>
      </c>
      <c r="H6" s="360">
        <f t="shared" si="0"/>
        <v>4771</v>
      </c>
      <c r="I6" s="429">
        <f t="shared" si="0"/>
        <v>2342</v>
      </c>
      <c r="J6" s="433">
        <f t="shared" si="0"/>
        <v>2429</v>
      </c>
    </row>
    <row r="7" spans="1:10" ht="15">
      <c r="A7" s="439" t="s">
        <v>1286</v>
      </c>
      <c r="B7" s="440">
        <v>4455.57</v>
      </c>
      <c r="C7" s="430">
        <v>4022.3</v>
      </c>
      <c r="D7" s="442">
        <v>433.26100000000002</v>
      </c>
      <c r="E7" s="344">
        <v>4217</v>
      </c>
      <c r="F7" s="430">
        <v>3126</v>
      </c>
      <c r="G7" s="425">
        <v>1092</v>
      </c>
      <c r="H7" s="414">
        <v>3842</v>
      </c>
      <c r="I7" s="430">
        <v>2342</v>
      </c>
      <c r="J7" s="425">
        <v>1500</v>
      </c>
    </row>
    <row r="8" spans="1:10" ht="15" thickBot="1">
      <c r="A8" s="421" t="s">
        <v>1287</v>
      </c>
      <c r="B8" s="441">
        <v>759.30700000000002</v>
      </c>
      <c r="C8" s="434">
        <v>198.952</v>
      </c>
      <c r="D8" s="435">
        <v>560.298</v>
      </c>
      <c r="E8" s="426">
        <v>886</v>
      </c>
      <c r="F8" s="431">
        <v>236</v>
      </c>
      <c r="G8" s="432">
        <v>650</v>
      </c>
      <c r="H8" s="426">
        <v>929</v>
      </c>
      <c r="I8" s="431">
        <v>0</v>
      </c>
      <c r="J8" s="432">
        <v>929</v>
      </c>
    </row>
    <row r="9" spans="1:10" ht="31.5" customHeight="1" thickBot="1">
      <c r="A9" s="353" t="s">
        <v>1288</v>
      </c>
      <c r="B9" s="965">
        <f>B7/B6</f>
        <v>0.85439599054781157</v>
      </c>
      <c r="C9" s="966"/>
      <c r="D9" s="967"/>
      <c r="E9" s="965">
        <f>E7/E6</f>
        <v>0.82637664119145604</v>
      </c>
      <c r="F9" s="966"/>
      <c r="G9" s="967"/>
      <c r="H9" s="965">
        <f>H7/H6</f>
        <v>0.80528191154894158</v>
      </c>
      <c r="I9" s="966"/>
      <c r="J9" s="967"/>
    </row>
    <row r="10" spans="1:10" ht="31.5" customHeight="1" thickBot="1">
      <c r="A10" s="353" t="s">
        <v>1289</v>
      </c>
      <c r="B10" s="965">
        <f>C6/B6</f>
        <v>0.80946338715179689</v>
      </c>
      <c r="C10" s="966"/>
      <c r="D10" s="967"/>
      <c r="E10" s="965">
        <f>F6/E6</f>
        <v>0.65882814030962178</v>
      </c>
      <c r="F10" s="966"/>
      <c r="G10" s="967"/>
      <c r="H10" s="965">
        <f>I6/H6</f>
        <v>0.49088241458813664</v>
      </c>
      <c r="I10" s="966"/>
      <c r="J10" s="967"/>
    </row>
    <row r="11" spans="1:10" ht="55.25" customHeight="1" thickBot="1">
      <c r="A11" s="353" t="s">
        <v>1290</v>
      </c>
      <c r="B11" s="965">
        <f>C7/B7</f>
        <v>0.90275767185792177</v>
      </c>
      <c r="C11" s="966"/>
      <c r="D11" s="967"/>
      <c r="E11" s="965">
        <f t="shared" ref="E11" si="1">F7/E7</f>
        <v>0.74128527389139198</v>
      </c>
      <c r="F11" s="966"/>
      <c r="G11" s="967"/>
      <c r="H11" s="965">
        <f t="shared" ref="H11" si="2">I7/H7</f>
        <v>0.60957834461218119</v>
      </c>
      <c r="I11" s="966"/>
      <c r="J11" s="967"/>
    </row>
    <row r="12" spans="1:10" ht="30.75" customHeight="1">
      <c r="A12" s="952" t="s">
        <v>1291</v>
      </c>
      <c r="B12" s="952"/>
      <c r="C12" s="952"/>
      <c r="D12" s="952"/>
      <c r="E12" s="952"/>
      <c r="F12" s="952"/>
      <c r="G12" s="952"/>
      <c r="H12" s="952"/>
      <c r="I12" s="952"/>
      <c r="J12" s="952"/>
    </row>
  </sheetData>
  <mergeCells count="14">
    <mergeCell ref="A12:J12"/>
    <mergeCell ref="B10:D10"/>
    <mergeCell ref="E10:G10"/>
    <mergeCell ref="H10:J10"/>
    <mergeCell ref="A3:J3"/>
    <mergeCell ref="B4:D4"/>
    <mergeCell ref="E4:G4"/>
    <mergeCell ref="H4:J4"/>
    <mergeCell ref="B9:D9"/>
    <mergeCell ref="E9:G9"/>
    <mergeCell ref="H9:J9"/>
    <mergeCell ref="B11:D11"/>
    <mergeCell ref="E11:G11"/>
    <mergeCell ref="H11:J11"/>
  </mergeCells>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70C0"/>
  </sheetPr>
  <dimension ref="A1:Z1225"/>
  <sheetViews>
    <sheetView showGridLines="0" zoomScaleNormal="100" workbookViewId="0">
      <selection sqref="A1:D1"/>
    </sheetView>
  </sheetViews>
  <sheetFormatPr baseColWidth="10" defaultColWidth="12.6640625" defaultRowHeight="15" customHeight="1"/>
  <cols>
    <col min="1" max="1" width="7.6640625" style="4" customWidth="1"/>
    <col min="2" max="2" width="51.83203125" style="4" customWidth="1"/>
    <col min="3" max="3" width="31.6640625" style="4" customWidth="1"/>
    <col min="4" max="4" width="35.83203125" style="11" customWidth="1"/>
    <col min="5" max="5" width="28.33203125" style="11" customWidth="1"/>
    <col min="6" max="6" width="24.1640625" style="11" customWidth="1"/>
    <col min="7" max="10" width="20.6640625" style="4" customWidth="1"/>
    <col min="11" max="26" width="7.6640625" style="4" customWidth="1"/>
    <col min="27" max="16384" width="12.6640625" style="4"/>
  </cols>
  <sheetData>
    <row r="1" spans="1:26" ht="48" customHeight="1">
      <c r="A1" s="857"/>
      <c r="B1" s="857"/>
      <c r="C1" s="857"/>
      <c r="D1" s="857"/>
      <c r="E1" s="669"/>
      <c r="F1" s="669"/>
      <c r="G1" s="669"/>
      <c r="H1" s="669"/>
      <c r="I1" s="669"/>
      <c r="J1" s="669"/>
      <c r="K1" s="669"/>
      <c r="L1" s="669"/>
      <c r="M1" s="669"/>
      <c r="N1" s="669"/>
      <c r="O1" s="669"/>
      <c r="P1" s="669"/>
      <c r="Q1" s="669"/>
      <c r="R1" s="669"/>
      <c r="S1" s="669"/>
      <c r="T1" s="669"/>
      <c r="U1" s="669"/>
      <c r="V1" s="669"/>
      <c r="W1" s="669"/>
      <c r="X1" s="669"/>
      <c r="Y1" s="669"/>
      <c r="Z1" s="669"/>
    </row>
    <row r="2" spans="1:26" ht="24" customHeight="1">
      <c r="A2" s="787"/>
      <c r="B2" s="788" t="s">
        <v>262</v>
      </c>
      <c r="C2" s="787"/>
      <c r="D2" s="787"/>
      <c r="E2" s="669"/>
      <c r="F2" s="669"/>
      <c r="G2" s="669"/>
      <c r="H2" s="669"/>
      <c r="I2" s="669"/>
      <c r="J2" s="669"/>
      <c r="K2" s="669"/>
      <c r="L2" s="669"/>
      <c r="M2" s="669"/>
      <c r="N2" s="669"/>
      <c r="O2" s="669"/>
      <c r="P2" s="669"/>
      <c r="Q2" s="669"/>
      <c r="R2" s="669"/>
      <c r="S2" s="669"/>
      <c r="T2" s="669"/>
      <c r="U2" s="669"/>
      <c r="V2" s="669"/>
      <c r="W2" s="669"/>
      <c r="X2" s="669"/>
      <c r="Y2" s="669"/>
      <c r="Z2" s="669"/>
    </row>
    <row r="3" spans="1:26" ht="15" customHeight="1">
      <c r="A3" s="136"/>
      <c r="B3" s="137"/>
      <c r="C3" s="138"/>
      <c r="D3" s="13"/>
      <c r="E3" s="675"/>
      <c r="F3"/>
      <c r="G3" s="669"/>
      <c r="H3" s="669"/>
      <c r="I3" s="669"/>
      <c r="J3" s="669"/>
      <c r="K3" s="669"/>
      <c r="L3" s="669"/>
      <c r="M3" s="669"/>
      <c r="N3" s="669"/>
      <c r="O3" s="669"/>
      <c r="P3" s="669"/>
      <c r="Q3" s="669"/>
      <c r="R3" s="669"/>
      <c r="S3" s="669"/>
      <c r="T3" s="669"/>
      <c r="U3" s="669"/>
      <c r="V3" s="669"/>
      <c r="W3" s="669"/>
      <c r="X3" s="669"/>
      <c r="Y3" s="669"/>
      <c r="Z3" s="669"/>
    </row>
    <row r="4" spans="1:26" ht="23" customHeight="1">
      <c r="A4" s="134"/>
      <c r="B4" s="197" t="s">
        <v>0</v>
      </c>
      <c r="C4" s="197"/>
      <c r="D4" s="197"/>
      <c r="E4" s="669"/>
      <c r="F4" s="669"/>
      <c r="G4" s="669"/>
      <c r="H4" s="669"/>
      <c r="I4" s="669"/>
      <c r="J4" s="669"/>
      <c r="K4" s="669"/>
      <c r="L4" s="669"/>
      <c r="M4" s="669"/>
      <c r="N4" s="669"/>
      <c r="O4" s="669"/>
      <c r="P4" s="669"/>
      <c r="Q4" s="669"/>
      <c r="R4" s="669"/>
      <c r="S4" s="669"/>
      <c r="T4" s="669"/>
      <c r="U4" s="669"/>
      <c r="V4" s="669"/>
      <c r="W4" s="669"/>
      <c r="X4" s="669"/>
      <c r="Y4" s="669"/>
      <c r="Z4" s="669"/>
    </row>
    <row r="5" spans="1:26" ht="15" customHeight="1">
      <c r="A5" s="134"/>
      <c r="B5" s="198"/>
      <c r="C5" s="135"/>
      <c r="D5" s="13"/>
      <c r="E5" s="675"/>
      <c r="F5"/>
      <c r="G5" s="669"/>
      <c r="H5" s="669"/>
      <c r="I5" s="669"/>
      <c r="J5" s="669"/>
      <c r="K5" s="669"/>
      <c r="L5" s="669"/>
      <c r="M5" s="669"/>
      <c r="N5" s="669"/>
      <c r="O5" s="669"/>
      <c r="P5" s="669"/>
      <c r="Q5" s="669"/>
      <c r="R5" s="669"/>
      <c r="S5" s="669"/>
      <c r="T5" s="669"/>
      <c r="U5" s="669"/>
      <c r="V5" s="669"/>
      <c r="W5" s="669"/>
      <c r="X5" s="669"/>
      <c r="Y5" s="669"/>
      <c r="Z5" s="669"/>
    </row>
    <row r="6" spans="1:26" ht="38" customHeight="1">
      <c r="A6" s="695"/>
      <c r="B6" s="1095" t="s">
        <v>1292</v>
      </c>
      <c r="C6" s="1095"/>
      <c r="D6" s="1095"/>
      <c r="E6" s="675"/>
      <c r="F6" s="675"/>
      <c r="G6" s="669"/>
      <c r="H6" s="669"/>
      <c r="I6" s="669"/>
      <c r="J6" s="669"/>
      <c r="K6" s="669"/>
      <c r="L6" s="669"/>
      <c r="M6" s="669"/>
      <c r="N6" s="669"/>
      <c r="O6" s="669"/>
      <c r="P6" s="669"/>
      <c r="Q6" s="669"/>
      <c r="R6" s="669"/>
      <c r="S6" s="669"/>
      <c r="T6" s="669"/>
      <c r="U6" s="669"/>
      <c r="V6" s="669"/>
      <c r="W6" s="669"/>
      <c r="X6" s="669"/>
      <c r="Y6" s="669"/>
      <c r="Z6" s="669"/>
    </row>
    <row r="7" spans="1:26" ht="10" customHeight="1">
      <c r="A7" s="695"/>
      <c r="B7" s="1096"/>
      <c r="C7" s="1096"/>
      <c r="D7" s="1096"/>
      <c r="E7" s="675"/>
      <c r="F7" s="675"/>
      <c r="G7" s="669"/>
      <c r="H7" s="669"/>
      <c r="I7" s="669"/>
      <c r="J7" s="669"/>
      <c r="K7" s="669"/>
      <c r="L7" s="669"/>
      <c r="M7" s="669"/>
      <c r="N7" s="669"/>
      <c r="O7" s="669"/>
      <c r="P7" s="669"/>
      <c r="Q7" s="669"/>
      <c r="R7" s="669"/>
      <c r="S7" s="669"/>
      <c r="T7" s="669"/>
      <c r="U7" s="669"/>
      <c r="V7" s="669"/>
      <c r="W7" s="669"/>
      <c r="X7" s="669"/>
      <c r="Y7" s="669"/>
      <c r="Z7" s="669"/>
    </row>
    <row r="8" spans="1:26" ht="14.25" customHeight="1">
      <c r="A8" s="229"/>
      <c r="B8" s="675"/>
      <c r="C8" s="675"/>
      <c r="D8" s="675"/>
      <c r="E8" s="675"/>
      <c r="F8" s="675"/>
      <c r="G8" s="669"/>
      <c r="H8" s="669"/>
      <c r="I8" s="669"/>
      <c r="J8" s="669"/>
      <c r="K8" s="669"/>
      <c r="L8" s="669"/>
      <c r="M8" s="669"/>
      <c r="N8" s="669"/>
      <c r="O8" s="669"/>
      <c r="P8" s="669"/>
      <c r="Q8" s="669"/>
      <c r="R8" s="669"/>
      <c r="S8" s="669"/>
      <c r="T8" s="669"/>
      <c r="U8" s="669"/>
      <c r="V8" s="669"/>
      <c r="W8" s="669"/>
      <c r="X8" s="669"/>
      <c r="Y8" s="669"/>
      <c r="Z8" s="669"/>
    </row>
    <row r="9" spans="1:26" ht="26" customHeight="1" thickBot="1">
      <c r="A9" s="229"/>
      <c r="B9" s="806" t="s">
        <v>1293</v>
      </c>
      <c r="C9" s="806"/>
      <c r="D9" s="806"/>
      <c r="E9" s="675"/>
      <c r="F9" s="675"/>
      <c r="G9" s="669"/>
      <c r="H9" s="669"/>
      <c r="I9" s="669"/>
      <c r="J9" s="669"/>
      <c r="K9" s="669"/>
      <c r="L9" s="669"/>
      <c r="M9" s="669"/>
      <c r="N9" s="669"/>
      <c r="O9" s="669"/>
      <c r="P9" s="669"/>
      <c r="Q9" s="669"/>
      <c r="R9" s="669"/>
      <c r="S9" s="669"/>
      <c r="T9" s="669"/>
      <c r="U9" s="669"/>
      <c r="V9" s="669"/>
      <c r="W9" s="669"/>
      <c r="X9" s="669"/>
      <c r="Y9" s="669"/>
      <c r="Z9" s="669"/>
    </row>
    <row r="10" spans="1:26" ht="60.75" customHeight="1" thickBot="1">
      <c r="A10" s="229"/>
      <c r="B10" s="818" t="s">
        <v>1294</v>
      </c>
      <c r="C10" s="1107" t="s">
        <v>745</v>
      </c>
      <c r="D10" s="1107"/>
      <c r="E10" s="675"/>
      <c r="F10" s="675"/>
      <c r="G10" s="669"/>
      <c r="H10" s="669"/>
      <c r="I10" s="669"/>
      <c r="J10" s="669"/>
      <c r="K10" s="669"/>
      <c r="L10" s="669"/>
      <c r="M10" s="669"/>
      <c r="N10" s="669"/>
      <c r="O10" s="669"/>
      <c r="P10" s="669"/>
      <c r="Q10" s="669"/>
      <c r="R10" s="669"/>
      <c r="S10" s="669"/>
      <c r="T10" s="669"/>
      <c r="U10" s="669"/>
      <c r="V10" s="669"/>
      <c r="W10" s="669"/>
      <c r="X10" s="669"/>
      <c r="Y10" s="669"/>
      <c r="Z10" s="669"/>
    </row>
    <row r="11" spans="1:26" ht="14.25" customHeight="1">
      <c r="A11" s="229"/>
      <c r="B11" s="1105" t="s">
        <v>2468</v>
      </c>
      <c r="C11" s="696" t="s">
        <v>1295</v>
      </c>
      <c r="D11" s="299">
        <f>+D12+D13</f>
        <v>1880</v>
      </c>
      <c r="E11" s="675"/>
      <c r="F11" s="675"/>
      <c r="G11" s="669"/>
      <c r="H11" s="669"/>
      <c r="I11" s="669"/>
      <c r="J11" s="669"/>
      <c r="K11" s="669"/>
      <c r="L11" s="669"/>
      <c r="M11" s="669"/>
      <c r="N11" s="669"/>
      <c r="O11" s="669"/>
      <c r="P11" s="669"/>
      <c r="Q11" s="669"/>
      <c r="R11" s="669"/>
      <c r="S11" s="669"/>
      <c r="T11" s="669"/>
      <c r="U11" s="669"/>
      <c r="V11" s="669"/>
      <c r="W11" s="669"/>
      <c r="X11" s="669"/>
      <c r="Y11" s="669"/>
      <c r="Z11" s="669"/>
    </row>
    <row r="12" spans="1:26" ht="14.25" customHeight="1">
      <c r="A12" s="229"/>
      <c r="B12" s="1103"/>
      <c r="C12" s="696" t="s">
        <v>1296</v>
      </c>
      <c r="D12" s="697">
        <v>1544</v>
      </c>
      <c r="E12" s="675"/>
      <c r="F12" s="675"/>
      <c r="G12" s="669"/>
      <c r="H12" s="669"/>
      <c r="I12" s="669"/>
      <c r="J12" s="669"/>
      <c r="K12" s="669"/>
      <c r="L12" s="669"/>
      <c r="M12" s="669"/>
      <c r="N12" s="669"/>
      <c r="O12" s="669"/>
      <c r="P12" s="669"/>
      <c r="Q12" s="669"/>
      <c r="R12" s="669"/>
      <c r="S12" s="669"/>
      <c r="T12" s="669"/>
      <c r="U12" s="669"/>
      <c r="V12" s="669"/>
      <c r="W12" s="669"/>
      <c r="X12" s="669"/>
      <c r="Y12" s="669"/>
      <c r="Z12" s="669"/>
    </row>
    <row r="13" spans="1:26" ht="14.25" customHeight="1">
      <c r="A13" s="229"/>
      <c r="B13" s="1103"/>
      <c r="C13" s="696" t="s">
        <v>1297</v>
      </c>
      <c r="D13" s="697">
        <v>336</v>
      </c>
      <c r="E13" s="675"/>
      <c r="F13" s="675"/>
      <c r="G13" s="669"/>
      <c r="H13" s="669"/>
      <c r="I13" s="669"/>
      <c r="J13" s="669"/>
      <c r="K13" s="669"/>
      <c r="L13" s="669"/>
      <c r="M13" s="669"/>
      <c r="N13" s="669"/>
      <c r="O13" s="669"/>
      <c r="P13" s="669"/>
      <c r="Q13" s="669"/>
      <c r="R13" s="669"/>
      <c r="S13" s="669"/>
      <c r="T13" s="669"/>
      <c r="U13" s="669"/>
      <c r="V13" s="669"/>
      <c r="W13" s="669"/>
      <c r="X13" s="669"/>
      <c r="Y13" s="669"/>
      <c r="Z13" s="669"/>
    </row>
    <row r="14" spans="1:26" ht="14.25" customHeight="1">
      <c r="A14" s="229"/>
      <c r="B14" s="1103"/>
      <c r="C14" s="696" t="s">
        <v>979</v>
      </c>
      <c r="D14" s="698" t="s">
        <v>66</v>
      </c>
      <c r="E14" s="675"/>
      <c r="F14" s="675"/>
      <c r="G14" s="669"/>
      <c r="H14" s="669"/>
      <c r="I14" s="669"/>
      <c r="J14" s="669"/>
      <c r="K14" s="669"/>
      <c r="L14" s="669"/>
      <c r="M14" s="669"/>
      <c r="N14" s="669"/>
      <c r="O14" s="669"/>
      <c r="P14" s="669"/>
      <c r="Q14" s="669"/>
      <c r="R14" s="669"/>
      <c r="S14" s="669"/>
      <c r="T14" s="669"/>
      <c r="U14" s="669"/>
      <c r="V14" s="669"/>
      <c r="W14" s="669"/>
      <c r="X14" s="669"/>
      <c r="Y14" s="669"/>
      <c r="Z14" s="669"/>
    </row>
    <row r="15" spans="1:26" ht="14.25" customHeight="1">
      <c r="A15" s="229"/>
      <c r="B15" s="1104"/>
      <c r="C15" s="696" t="s">
        <v>1298</v>
      </c>
      <c r="D15" s="698" t="s">
        <v>66</v>
      </c>
      <c r="E15" s="675"/>
      <c r="F15" s="675"/>
      <c r="G15" s="669"/>
      <c r="H15" s="669"/>
      <c r="I15" s="669"/>
      <c r="J15" s="669"/>
      <c r="K15" s="669"/>
      <c r="L15" s="669"/>
      <c r="M15" s="669"/>
      <c r="N15" s="669"/>
      <c r="O15" s="669"/>
      <c r="P15" s="669"/>
      <c r="Q15" s="669"/>
      <c r="R15" s="669"/>
      <c r="S15" s="669"/>
      <c r="T15" s="669"/>
      <c r="U15" s="669"/>
      <c r="V15" s="669"/>
      <c r="W15" s="669"/>
      <c r="X15" s="669"/>
      <c r="Y15" s="669"/>
      <c r="Z15" s="669"/>
    </row>
    <row r="16" spans="1:26" ht="14.25" customHeight="1">
      <c r="A16" s="229"/>
      <c r="B16" s="1102" t="s">
        <v>2469</v>
      </c>
      <c r="C16" s="696" t="s">
        <v>1295</v>
      </c>
      <c r="D16" s="299">
        <f>+D17+D18</f>
        <v>1835</v>
      </c>
      <c r="E16" s="675"/>
      <c r="F16" s="675"/>
      <c r="G16" s="669"/>
      <c r="H16" s="669"/>
      <c r="I16" s="669"/>
      <c r="J16" s="669"/>
      <c r="K16" s="669"/>
      <c r="L16" s="669"/>
      <c r="M16" s="669"/>
      <c r="N16" s="669"/>
      <c r="O16" s="669"/>
      <c r="P16" s="669"/>
      <c r="Q16" s="669"/>
      <c r="R16" s="669"/>
      <c r="S16" s="669"/>
      <c r="T16" s="669"/>
      <c r="U16" s="669"/>
      <c r="V16" s="669"/>
      <c r="W16" s="669"/>
      <c r="X16" s="669"/>
      <c r="Y16" s="669"/>
      <c r="Z16" s="669"/>
    </row>
    <row r="17" spans="1:26" ht="14.25" customHeight="1">
      <c r="A17" s="229"/>
      <c r="B17" s="1103"/>
      <c r="C17" s="696" t="s">
        <v>1296</v>
      </c>
      <c r="D17" s="698">
        <v>1510</v>
      </c>
      <c r="E17" s="675"/>
      <c r="F17" s="675"/>
      <c r="G17" s="669"/>
      <c r="H17" s="669"/>
      <c r="I17" s="669"/>
      <c r="J17" s="669"/>
      <c r="K17" s="669"/>
      <c r="L17" s="669"/>
      <c r="M17" s="669"/>
      <c r="N17" s="669"/>
      <c r="O17" s="669"/>
      <c r="P17" s="669"/>
      <c r="Q17" s="669"/>
      <c r="R17" s="669"/>
      <c r="S17" s="669"/>
      <c r="T17" s="669"/>
      <c r="U17" s="669"/>
      <c r="V17" s="669"/>
      <c r="W17" s="669"/>
      <c r="X17" s="669"/>
      <c r="Y17" s="669"/>
      <c r="Z17" s="669"/>
    </row>
    <row r="18" spans="1:26" ht="14.25" customHeight="1">
      <c r="A18" s="229"/>
      <c r="B18" s="1103"/>
      <c r="C18" s="696" t="s">
        <v>1297</v>
      </c>
      <c r="D18" s="698">
        <v>325</v>
      </c>
      <c r="E18" s="675"/>
      <c r="F18" s="675"/>
      <c r="G18" s="669"/>
      <c r="H18" s="669"/>
      <c r="I18" s="669"/>
      <c r="J18" s="669"/>
      <c r="K18" s="669"/>
      <c r="L18" s="669"/>
      <c r="M18" s="669"/>
      <c r="N18" s="669"/>
      <c r="O18" s="669"/>
      <c r="P18" s="669"/>
      <c r="Q18" s="669"/>
      <c r="R18" s="669"/>
      <c r="S18" s="669"/>
      <c r="T18" s="669"/>
      <c r="U18" s="669"/>
      <c r="V18" s="669"/>
      <c r="W18" s="669"/>
      <c r="X18" s="669"/>
      <c r="Y18" s="669"/>
      <c r="Z18" s="669"/>
    </row>
    <row r="19" spans="1:26" ht="14.25" customHeight="1">
      <c r="A19" s="229"/>
      <c r="B19" s="1103"/>
      <c r="C19" s="696" t="s">
        <v>979</v>
      </c>
      <c r="D19" s="698" t="s">
        <v>66</v>
      </c>
      <c r="E19" s="675"/>
      <c r="F19" s="675"/>
      <c r="G19" s="669"/>
      <c r="H19" s="669"/>
      <c r="I19" s="669"/>
      <c r="J19" s="669"/>
      <c r="K19" s="669"/>
      <c r="L19" s="669"/>
      <c r="M19" s="669"/>
      <c r="N19" s="669"/>
      <c r="O19" s="669"/>
      <c r="P19" s="669"/>
      <c r="Q19" s="669"/>
      <c r="R19" s="669"/>
      <c r="S19" s="669"/>
      <c r="T19" s="669"/>
      <c r="U19" s="669"/>
      <c r="V19" s="669"/>
      <c r="W19" s="669"/>
      <c r="X19" s="669"/>
      <c r="Y19" s="669"/>
      <c r="Z19" s="669"/>
    </row>
    <row r="20" spans="1:26" ht="14.25" customHeight="1">
      <c r="A20" s="229"/>
      <c r="B20" s="1104"/>
      <c r="C20" s="696" t="s">
        <v>1298</v>
      </c>
      <c r="D20" s="698" t="s">
        <v>66</v>
      </c>
      <c r="E20" s="675"/>
      <c r="F20" s="675"/>
      <c r="G20" s="669"/>
      <c r="H20" s="669"/>
      <c r="I20" s="669"/>
      <c r="J20" s="669"/>
      <c r="K20" s="669"/>
      <c r="L20" s="669"/>
      <c r="M20" s="669"/>
      <c r="N20" s="669"/>
      <c r="O20" s="669"/>
      <c r="P20" s="669"/>
      <c r="Q20" s="669"/>
      <c r="R20" s="669"/>
      <c r="S20" s="669"/>
      <c r="T20" s="669"/>
      <c r="U20" s="669"/>
      <c r="V20" s="669"/>
      <c r="W20" s="669"/>
      <c r="X20" s="669"/>
      <c r="Y20" s="669"/>
      <c r="Z20" s="669"/>
    </row>
    <row r="21" spans="1:26" ht="14.25" customHeight="1">
      <c r="A21" s="229"/>
      <c r="B21" s="1102" t="s">
        <v>2470</v>
      </c>
      <c r="C21" s="696" t="s">
        <v>1295</v>
      </c>
      <c r="D21" s="299">
        <f>+D22+D23</f>
        <v>45</v>
      </c>
      <c r="E21" s="675"/>
      <c r="F21" s="675"/>
      <c r="G21" s="669"/>
      <c r="H21" s="669"/>
      <c r="I21" s="669"/>
      <c r="J21" s="669"/>
      <c r="K21" s="669"/>
      <c r="L21" s="669"/>
      <c r="M21" s="669"/>
      <c r="N21" s="669"/>
      <c r="O21" s="669"/>
      <c r="P21" s="669"/>
      <c r="Q21" s="669"/>
      <c r="R21" s="669"/>
      <c r="S21" s="669"/>
      <c r="T21" s="669"/>
      <c r="U21" s="669"/>
      <c r="V21" s="669"/>
      <c r="W21" s="669"/>
      <c r="X21" s="669"/>
      <c r="Y21" s="669"/>
      <c r="Z21" s="669"/>
    </row>
    <row r="22" spans="1:26" ht="14.25" customHeight="1">
      <c r="A22" s="229"/>
      <c r="B22" s="1103"/>
      <c r="C22" s="696" t="s">
        <v>1296</v>
      </c>
      <c r="D22" s="698">
        <v>34</v>
      </c>
      <c r="E22" s="675"/>
      <c r="F22" s="675"/>
      <c r="G22" s="669"/>
      <c r="H22" s="669"/>
      <c r="I22" s="669"/>
      <c r="J22" s="669"/>
      <c r="K22" s="669"/>
      <c r="L22" s="669"/>
      <c r="M22" s="669"/>
      <c r="N22" s="669"/>
      <c r="O22" s="669"/>
      <c r="P22" s="669"/>
      <c r="Q22" s="669"/>
      <c r="R22" s="669"/>
      <c r="S22" s="669"/>
      <c r="T22" s="669"/>
      <c r="U22" s="669"/>
      <c r="V22" s="669"/>
      <c r="W22" s="669"/>
      <c r="X22" s="669"/>
      <c r="Y22" s="669"/>
      <c r="Z22" s="669"/>
    </row>
    <row r="23" spans="1:26" ht="14.25" customHeight="1">
      <c r="A23" s="229"/>
      <c r="B23" s="1103"/>
      <c r="C23" s="696" t="s">
        <v>1297</v>
      </c>
      <c r="D23" s="698">
        <v>11</v>
      </c>
      <c r="E23" s="675"/>
      <c r="F23" s="675"/>
      <c r="G23" s="669"/>
      <c r="H23" s="669"/>
      <c r="I23" s="669"/>
      <c r="J23" s="669"/>
      <c r="K23" s="669"/>
      <c r="L23" s="669"/>
      <c r="M23" s="669"/>
      <c r="N23" s="669"/>
      <c r="O23" s="669"/>
      <c r="P23" s="669"/>
      <c r="Q23" s="669"/>
      <c r="R23" s="669"/>
      <c r="S23" s="669"/>
      <c r="T23" s="669"/>
      <c r="U23" s="669"/>
      <c r="V23" s="669"/>
      <c r="W23" s="669"/>
      <c r="X23" s="669"/>
      <c r="Y23" s="669"/>
      <c r="Z23" s="669"/>
    </row>
    <row r="24" spans="1:26" ht="14.25" customHeight="1">
      <c r="A24" s="229"/>
      <c r="B24" s="1103"/>
      <c r="C24" s="696" t="s">
        <v>979</v>
      </c>
      <c r="D24" s="698" t="s">
        <v>66</v>
      </c>
      <c r="E24" s="675"/>
      <c r="F24" s="675"/>
      <c r="G24" s="669"/>
      <c r="H24" s="669"/>
      <c r="I24" s="669"/>
      <c r="J24" s="669"/>
      <c r="K24" s="669"/>
      <c r="L24" s="669"/>
      <c r="M24" s="669"/>
      <c r="N24" s="669"/>
      <c r="O24" s="669"/>
      <c r="P24" s="669"/>
      <c r="Q24" s="669"/>
      <c r="R24" s="669"/>
      <c r="S24" s="669"/>
      <c r="T24" s="669"/>
      <c r="U24" s="669"/>
      <c r="V24" s="669"/>
      <c r="W24" s="669"/>
      <c r="X24" s="669"/>
      <c r="Y24" s="669"/>
      <c r="Z24" s="669"/>
    </row>
    <row r="25" spans="1:26" ht="14.25" customHeight="1">
      <c r="A25" s="229"/>
      <c r="B25" s="1104"/>
      <c r="C25" s="696" t="s">
        <v>1298</v>
      </c>
      <c r="D25" s="698" t="s">
        <v>66</v>
      </c>
      <c r="E25" s="675"/>
      <c r="F25" s="675"/>
      <c r="G25" s="669"/>
      <c r="H25" s="669"/>
      <c r="I25" s="669"/>
      <c r="J25" s="669"/>
      <c r="K25" s="669"/>
      <c r="L25" s="669"/>
      <c r="M25" s="669"/>
      <c r="N25" s="669"/>
      <c r="O25" s="669"/>
      <c r="P25" s="669"/>
      <c r="Q25" s="669"/>
      <c r="R25" s="669"/>
      <c r="S25" s="669"/>
      <c r="T25" s="669"/>
      <c r="U25" s="669"/>
      <c r="V25" s="669"/>
      <c r="W25" s="669"/>
      <c r="X25" s="669"/>
      <c r="Y25" s="669"/>
      <c r="Z25" s="669"/>
    </row>
    <row r="26" spans="1:26" ht="14.25" customHeight="1">
      <c r="A26" s="229"/>
      <c r="B26" s="1102" t="s">
        <v>2471</v>
      </c>
      <c r="C26" s="696" t="s">
        <v>1295</v>
      </c>
      <c r="D26" s="698" t="s">
        <v>66</v>
      </c>
      <c r="E26" s="675"/>
      <c r="F26" s="675"/>
      <c r="G26" s="669"/>
      <c r="H26" s="669"/>
      <c r="I26" s="669"/>
      <c r="J26" s="669"/>
      <c r="K26" s="669"/>
      <c r="L26" s="669"/>
      <c r="M26" s="669"/>
      <c r="N26" s="669"/>
      <c r="O26" s="669"/>
      <c r="P26" s="669"/>
      <c r="Q26" s="669"/>
      <c r="R26" s="669"/>
      <c r="S26" s="669"/>
      <c r="T26" s="669"/>
      <c r="U26" s="669"/>
      <c r="V26" s="669"/>
      <c r="W26" s="669"/>
      <c r="X26" s="669"/>
      <c r="Y26" s="669"/>
      <c r="Z26" s="669"/>
    </row>
    <row r="27" spans="1:26" ht="14.25" customHeight="1">
      <c r="A27" s="229"/>
      <c r="B27" s="1103"/>
      <c r="C27" s="696" t="s">
        <v>1296</v>
      </c>
      <c r="D27" s="698" t="s">
        <v>66</v>
      </c>
      <c r="E27" s="675"/>
      <c r="F27" s="675"/>
      <c r="G27" s="669"/>
      <c r="H27" s="669"/>
      <c r="I27" s="669"/>
      <c r="J27" s="669"/>
      <c r="K27" s="669"/>
      <c r="L27" s="669"/>
      <c r="M27" s="669"/>
      <c r="N27" s="669"/>
      <c r="O27" s="669"/>
      <c r="P27" s="669"/>
      <c r="Q27" s="669"/>
      <c r="R27" s="669"/>
      <c r="S27" s="669"/>
      <c r="T27" s="669"/>
      <c r="U27" s="669"/>
      <c r="V27" s="669"/>
      <c r="W27" s="669"/>
      <c r="X27" s="669"/>
      <c r="Y27" s="669"/>
      <c r="Z27" s="669"/>
    </row>
    <row r="28" spans="1:26" ht="14.25" customHeight="1">
      <c r="A28" s="229"/>
      <c r="B28" s="1103"/>
      <c r="C28" s="696" t="s">
        <v>1297</v>
      </c>
      <c r="D28" s="698" t="s">
        <v>66</v>
      </c>
      <c r="E28" s="675"/>
      <c r="F28" s="675"/>
      <c r="G28" s="669"/>
      <c r="H28" s="669"/>
      <c r="I28" s="669"/>
      <c r="J28" s="669"/>
      <c r="K28" s="669"/>
      <c r="L28" s="669"/>
      <c r="M28" s="669"/>
      <c r="N28" s="669"/>
      <c r="O28" s="669"/>
      <c r="P28" s="669"/>
      <c r="Q28" s="669"/>
      <c r="R28" s="669"/>
      <c r="S28" s="669"/>
      <c r="T28" s="669"/>
      <c r="U28" s="669"/>
      <c r="V28" s="669"/>
      <c r="W28" s="669"/>
      <c r="X28" s="669"/>
      <c r="Y28" s="669"/>
      <c r="Z28" s="669"/>
    </row>
    <row r="29" spans="1:26" ht="14.25" customHeight="1">
      <c r="A29" s="229"/>
      <c r="B29" s="1103"/>
      <c r="C29" s="696" t="s">
        <v>979</v>
      </c>
      <c r="D29" s="698" t="s">
        <v>66</v>
      </c>
      <c r="E29" s="675"/>
      <c r="F29" s="675"/>
      <c r="G29" s="669"/>
      <c r="H29" s="669"/>
      <c r="I29" s="669"/>
      <c r="J29" s="669"/>
      <c r="K29" s="669"/>
      <c r="L29" s="669"/>
      <c r="M29" s="669"/>
      <c r="N29" s="669"/>
      <c r="O29" s="669"/>
      <c r="P29" s="669"/>
      <c r="Q29" s="669"/>
      <c r="R29" s="669"/>
      <c r="S29" s="669"/>
      <c r="T29" s="669"/>
      <c r="U29" s="669"/>
      <c r="V29" s="669"/>
      <c r="W29" s="669"/>
      <c r="X29" s="669"/>
      <c r="Y29" s="669"/>
      <c r="Z29" s="669"/>
    </row>
    <row r="30" spans="1:26" ht="14.25" customHeight="1">
      <c r="A30" s="229"/>
      <c r="B30" s="1104"/>
      <c r="C30" s="696" t="s">
        <v>1298</v>
      </c>
      <c r="D30" s="698" t="s">
        <v>66</v>
      </c>
      <c r="E30" s="675"/>
      <c r="F30" s="675"/>
      <c r="G30" s="669"/>
      <c r="H30" s="669"/>
      <c r="I30" s="669"/>
      <c r="J30" s="669"/>
      <c r="K30" s="669"/>
      <c r="L30" s="669"/>
      <c r="M30" s="669"/>
      <c r="N30" s="669"/>
      <c r="O30" s="669"/>
      <c r="P30" s="669"/>
      <c r="Q30" s="669"/>
      <c r="R30" s="669"/>
      <c r="S30" s="669"/>
      <c r="T30" s="669"/>
      <c r="U30" s="669"/>
      <c r="V30" s="669"/>
      <c r="W30" s="669"/>
      <c r="X30" s="669"/>
      <c r="Y30" s="669"/>
      <c r="Z30" s="669"/>
    </row>
    <row r="31" spans="1:26" ht="14.25" customHeight="1">
      <c r="A31" s="229"/>
      <c r="B31" s="1102" t="s">
        <v>1299</v>
      </c>
      <c r="C31" s="696" t="s">
        <v>1295</v>
      </c>
      <c r="D31" s="549">
        <f>+D32+D33+D34+D35+D36+D37</f>
        <v>1880</v>
      </c>
      <c r="E31" s="675"/>
      <c r="F31" s="675"/>
      <c r="G31" s="669"/>
      <c r="H31" s="669"/>
      <c r="I31" s="669"/>
      <c r="J31" s="669"/>
      <c r="K31" s="669"/>
      <c r="L31" s="669"/>
      <c r="M31" s="669"/>
      <c r="N31" s="669"/>
      <c r="O31" s="669"/>
      <c r="P31" s="669"/>
      <c r="Q31" s="669"/>
      <c r="R31" s="669"/>
      <c r="S31" s="669"/>
      <c r="T31" s="669"/>
      <c r="U31" s="669"/>
      <c r="V31" s="669"/>
      <c r="W31" s="669"/>
      <c r="X31" s="669"/>
      <c r="Y31" s="669"/>
      <c r="Z31" s="669"/>
    </row>
    <row r="32" spans="1:26" ht="14.25" customHeight="1">
      <c r="A32" s="229"/>
      <c r="B32" s="1103"/>
      <c r="C32" s="696" t="s">
        <v>1300</v>
      </c>
      <c r="D32" s="698">
        <v>763</v>
      </c>
      <c r="E32" s="675"/>
      <c r="F32" s="675"/>
      <c r="G32" s="669"/>
      <c r="H32" s="669"/>
      <c r="I32" s="669"/>
      <c r="J32" s="669"/>
      <c r="K32" s="669"/>
      <c r="L32" s="669"/>
      <c r="M32" s="669"/>
      <c r="N32" s="669"/>
      <c r="O32" s="669"/>
      <c r="P32" s="669"/>
      <c r="Q32" s="669"/>
      <c r="R32" s="669"/>
      <c r="S32" s="669"/>
      <c r="T32" s="669"/>
      <c r="U32" s="669"/>
      <c r="V32" s="669"/>
      <c r="W32" s="669"/>
      <c r="X32" s="669"/>
      <c r="Y32" s="669"/>
      <c r="Z32" s="669"/>
    </row>
    <row r="33" spans="1:26" ht="14.25" customHeight="1">
      <c r="A33" s="229"/>
      <c r="B33" s="1103"/>
      <c r="C33" s="696" t="s">
        <v>1301</v>
      </c>
      <c r="D33" s="698">
        <v>175</v>
      </c>
      <c r="E33" s="675"/>
      <c r="F33" s="675"/>
      <c r="G33" s="669"/>
      <c r="H33" s="669"/>
      <c r="I33" s="669"/>
      <c r="J33" s="669"/>
      <c r="K33" s="669"/>
      <c r="L33" s="669"/>
      <c r="M33" s="669"/>
      <c r="N33" s="669"/>
      <c r="O33" s="669"/>
      <c r="P33" s="669"/>
      <c r="Q33" s="669"/>
      <c r="R33" s="669"/>
      <c r="S33" s="669"/>
      <c r="T33" s="669"/>
      <c r="U33" s="669"/>
      <c r="V33" s="669"/>
      <c r="W33" s="669"/>
      <c r="X33" s="669"/>
      <c r="Y33" s="669"/>
      <c r="Z33" s="669"/>
    </row>
    <row r="34" spans="1:26" ht="14.25" customHeight="1">
      <c r="A34" s="229"/>
      <c r="B34" s="1103"/>
      <c r="C34" s="696" t="s">
        <v>1302</v>
      </c>
      <c r="D34" s="698">
        <v>606</v>
      </c>
      <c r="E34" s="675"/>
      <c r="F34" s="675"/>
      <c r="G34" s="669"/>
      <c r="H34" s="669"/>
      <c r="I34" s="669"/>
      <c r="J34" s="669"/>
      <c r="K34" s="669"/>
      <c r="L34" s="669"/>
      <c r="M34" s="669"/>
      <c r="N34" s="669"/>
      <c r="O34" s="669"/>
      <c r="P34" s="669"/>
      <c r="Q34" s="669"/>
      <c r="R34" s="669"/>
      <c r="S34" s="669"/>
      <c r="T34" s="669"/>
      <c r="U34" s="669"/>
      <c r="V34" s="669"/>
      <c r="W34" s="669"/>
      <c r="X34" s="669"/>
      <c r="Y34" s="669"/>
      <c r="Z34" s="669"/>
    </row>
    <row r="35" spans="1:26" ht="14.25" customHeight="1">
      <c r="A35" s="229"/>
      <c r="B35" s="1103"/>
      <c r="C35" s="696" t="s">
        <v>1303</v>
      </c>
      <c r="D35" s="698">
        <v>157</v>
      </c>
      <c r="E35" s="675"/>
      <c r="F35" s="675"/>
      <c r="G35" s="669"/>
      <c r="H35" s="669"/>
      <c r="I35" s="669"/>
      <c r="J35" s="669"/>
      <c r="K35" s="669"/>
      <c r="L35" s="669"/>
      <c r="M35" s="669"/>
      <c r="N35" s="669"/>
      <c r="O35" s="669"/>
      <c r="P35" s="669"/>
      <c r="Q35" s="669"/>
      <c r="R35" s="669"/>
      <c r="S35" s="669"/>
      <c r="T35" s="669"/>
      <c r="U35" s="669"/>
      <c r="V35" s="669"/>
      <c r="W35" s="669"/>
      <c r="X35" s="669"/>
      <c r="Y35" s="669"/>
      <c r="Z35" s="669"/>
    </row>
    <row r="36" spans="1:26" ht="14.25" customHeight="1">
      <c r="A36" s="229"/>
      <c r="B36" s="1103"/>
      <c r="C36" s="696" t="s">
        <v>1304</v>
      </c>
      <c r="D36" s="698">
        <v>175</v>
      </c>
      <c r="E36" s="675"/>
      <c r="F36" s="675"/>
      <c r="G36" s="669"/>
      <c r="H36" s="669"/>
      <c r="I36" s="669"/>
      <c r="J36" s="669"/>
      <c r="K36" s="669"/>
      <c r="L36" s="669"/>
      <c r="M36" s="669"/>
      <c r="N36" s="669"/>
      <c r="O36" s="669"/>
      <c r="P36" s="669"/>
      <c r="Q36" s="669"/>
      <c r="R36" s="669"/>
      <c r="S36" s="669"/>
      <c r="T36" s="669"/>
      <c r="U36" s="669"/>
      <c r="V36" s="669"/>
      <c r="W36" s="669"/>
      <c r="X36" s="669"/>
      <c r="Y36" s="669"/>
      <c r="Z36" s="669"/>
    </row>
    <row r="37" spans="1:26" ht="14.25" customHeight="1">
      <c r="A37" s="229"/>
      <c r="B37" s="1104"/>
      <c r="C37" s="696" t="s">
        <v>1305</v>
      </c>
      <c r="D37" s="698">
        <v>4</v>
      </c>
      <c r="E37" s="675"/>
      <c r="F37" s="675"/>
      <c r="G37" s="669"/>
      <c r="H37" s="669"/>
      <c r="I37" s="669"/>
      <c r="J37" s="669"/>
      <c r="K37" s="669"/>
      <c r="L37" s="669"/>
      <c r="M37" s="669"/>
      <c r="N37" s="669"/>
      <c r="O37" s="669"/>
      <c r="P37" s="669"/>
      <c r="Q37" s="669"/>
      <c r="R37" s="669"/>
      <c r="S37" s="669"/>
      <c r="T37" s="669"/>
      <c r="U37" s="669"/>
      <c r="V37" s="669"/>
      <c r="W37" s="669"/>
      <c r="X37" s="669"/>
      <c r="Y37" s="669"/>
      <c r="Z37" s="669"/>
    </row>
    <row r="38" spans="1:26" ht="14.25" customHeight="1">
      <c r="A38" s="229"/>
      <c r="B38" s="1102" t="s">
        <v>2472</v>
      </c>
      <c r="C38" s="696" t="s">
        <v>1295</v>
      </c>
      <c r="D38" s="549" t="s">
        <v>66</v>
      </c>
      <c r="E38" s="675"/>
      <c r="F38" s="675"/>
      <c r="G38" s="669"/>
      <c r="H38" s="669"/>
      <c r="I38" s="669"/>
      <c r="J38" s="669"/>
      <c r="K38" s="669"/>
      <c r="L38" s="669"/>
      <c r="M38" s="669"/>
      <c r="N38" s="669"/>
      <c r="O38" s="669"/>
      <c r="P38" s="669"/>
      <c r="Q38" s="669"/>
      <c r="R38" s="669"/>
      <c r="S38" s="669"/>
      <c r="T38" s="669"/>
      <c r="U38" s="669"/>
      <c r="V38" s="669"/>
      <c r="W38" s="669"/>
      <c r="X38" s="669"/>
      <c r="Y38" s="669"/>
      <c r="Z38" s="669"/>
    </row>
    <row r="39" spans="1:26" ht="14.25" customHeight="1">
      <c r="A39" s="229"/>
      <c r="B39" s="1103"/>
      <c r="C39" s="696" t="s">
        <v>1296</v>
      </c>
      <c r="D39" s="698" t="s">
        <v>66</v>
      </c>
      <c r="E39" s="675"/>
      <c r="F39" s="675"/>
      <c r="G39" s="669"/>
      <c r="H39" s="669"/>
      <c r="I39" s="669"/>
      <c r="J39" s="669"/>
      <c r="K39" s="669"/>
      <c r="L39" s="669"/>
      <c r="M39" s="669"/>
      <c r="N39" s="669"/>
      <c r="O39" s="669"/>
      <c r="P39" s="669"/>
      <c r="Q39" s="669"/>
      <c r="R39" s="669"/>
      <c r="S39" s="669"/>
      <c r="T39" s="669"/>
      <c r="U39" s="669"/>
      <c r="V39" s="669"/>
      <c r="W39" s="669"/>
      <c r="X39" s="669"/>
      <c r="Y39" s="669"/>
      <c r="Z39" s="669"/>
    </row>
    <row r="40" spans="1:26" ht="14.25" customHeight="1">
      <c r="A40" s="229"/>
      <c r="B40" s="1103"/>
      <c r="C40" s="696" t="s">
        <v>1297</v>
      </c>
      <c r="D40" s="698" t="s">
        <v>66</v>
      </c>
      <c r="E40" s="675"/>
      <c r="F40" s="675"/>
      <c r="G40" s="669"/>
      <c r="H40" s="669"/>
      <c r="I40" s="669"/>
      <c r="J40" s="669"/>
      <c r="K40" s="669"/>
      <c r="L40" s="669"/>
      <c r="M40" s="669"/>
      <c r="N40" s="669"/>
      <c r="O40" s="669"/>
      <c r="P40" s="669"/>
      <c r="Q40" s="669"/>
      <c r="R40" s="669"/>
      <c r="S40" s="669"/>
      <c r="T40" s="669"/>
      <c r="U40" s="669"/>
      <c r="V40" s="669"/>
      <c r="W40" s="669"/>
      <c r="X40" s="669"/>
      <c r="Y40" s="669"/>
      <c r="Z40" s="669"/>
    </row>
    <row r="41" spans="1:26" ht="14.25" customHeight="1">
      <c r="A41" s="229"/>
      <c r="B41" s="1103"/>
      <c r="C41" s="696" t="s">
        <v>979</v>
      </c>
      <c r="D41" s="698" t="s">
        <v>66</v>
      </c>
      <c r="E41" s="675"/>
      <c r="F41" s="675"/>
      <c r="G41" s="669"/>
      <c r="H41" s="669"/>
      <c r="I41" s="669"/>
      <c r="J41" s="669"/>
      <c r="K41" s="669"/>
      <c r="L41" s="669"/>
      <c r="M41" s="669"/>
      <c r="N41" s="669"/>
      <c r="O41" s="669"/>
      <c r="P41" s="669"/>
      <c r="Q41" s="669"/>
      <c r="R41" s="669"/>
      <c r="S41" s="669"/>
      <c r="T41" s="669"/>
      <c r="U41" s="669"/>
      <c r="V41" s="669"/>
      <c r="W41" s="669"/>
      <c r="X41" s="669"/>
      <c r="Y41" s="669"/>
      <c r="Z41" s="669"/>
    </row>
    <row r="42" spans="1:26" ht="14.25" customHeight="1">
      <c r="A42" s="229"/>
      <c r="B42" s="1104"/>
      <c r="C42" s="699" t="s">
        <v>1298</v>
      </c>
      <c r="D42" s="700" t="s">
        <v>66</v>
      </c>
      <c r="E42" s="675"/>
      <c r="F42" s="675"/>
      <c r="G42" s="669"/>
      <c r="H42" s="669"/>
      <c r="I42" s="669"/>
      <c r="J42" s="669"/>
      <c r="K42" s="669"/>
      <c r="L42" s="669"/>
      <c r="M42" s="669"/>
      <c r="N42" s="669"/>
      <c r="O42" s="669"/>
      <c r="P42" s="669"/>
      <c r="Q42" s="669"/>
      <c r="R42" s="669"/>
      <c r="S42" s="669"/>
      <c r="T42" s="669"/>
      <c r="U42" s="669"/>
      <c r="V42" s="669"/>
      <c r="W42" s="669"/>
      <c r="X42" s="669"/>
      <c r="Y42" s="669"/>
      <c r="Z42" s="669"/>
    </row>
    <row r="43" spans="1:26" ht="64">
      <c r="A43" s="229"/>
      <c r="B43" s="524" t="s">
        <v>1306</v>
      </c>
      <c r="C43" s="1101" t="s">
        <v>1307</v>
      </c>
      <c r="D43" s="1101"/>
      <c r="E43" s="675"/>
      <c r="F43" s="675"/>
      <c r="G43" s="669"/>
      <c r="H43" s="669"/>
      <c r="I43" s="669"/>
      <c r="J43" s="669"/>
      <c r="K43" s="669"/>
      <c r="L43" s="669"/>
      <c r="M43" s="669"/>
      <c r="N43" s="669"/>
      <c r="O43" s="669"/>
      <c r="P43" s="669"/>
      <c r="Q43" s="669"/>
      <c r="R43" s="669"/>
      <c r="S43" s="669"/>
      <c r="T43" s="669"/>
      <c r="U43" s="669"/>
      <c r="V43" s="669"/>
      <c r="W43" s="669"/>
      <c r="X43" s="669"/>
      <c r="Y43" s="669"/>
      <c r="Z43" s="669"/>
    </row>
    <row r="44" spans="1:26" ht="64">
      <c r="A44" s="229"/>
      <c r="B44" s="524" t="s">
        <v>1308</v>
      </c>
      <c r="C44" s="1101" t="s">
        <v>1309</v>
      </c>
      <c r="D44" s="1101"/>
      <c r="E44" s="675"/>
      <c r="F44" s="675"/>
      <c r="G44" s="669"/>
      <c r="H44" s="669"/>
      <c r="I44" s="669"/>
      <c r="J44" s="669"/>
      <c r="K44" s="669"/>
      <c r="L44" s="669"/>
      <c r="M44" s="669"/>
      <c r="N44" s="669"/>
      <c r="O44" s="669"/>
      <c r="P44" s="669"/>
      <c r="Q44" s="669"/>
      <c r="R44" s="669"/>
      <c r="S44" s="669"/>
      <c r="T44" s="669"/>
      <c r="U44" s="669"/>
      <c r="V44" s="669"/>
      <c r="W44" s="669"/>
      <c r="X44" s="669"/>
      <c r="Y44" s="669"/>
      <c r="Z44" s="669"/>
    </row>
    <row r="45" spans="1:26" ht="32">
      <c r="A45" s="229"/>
      <c r="B45" s="524" t="s">
        <v>1310</v>
      </c>
      <c r="C45" s="1101" t="s">
        <v>1311</v>
      </c>
      <c r="D45" s="1101"/>
      <c r="E45" s="675"/>
      <c r="F45" s="675"/>
      <c r="G45" s="669"/>
      <c r="H45" s="669"/>
      <c r="I45" s="669"/>
      <c r="J45" s="669"/>
      <c r="K45" s="669"/>
      <c r="L45" s="669"/>
      <c r="M45" s="669"/>
      <c r="N45" s="669"/>
      <c r="O45" s="669"/>
      <c r="P45" s="669"/>
      <c r="Q45" s="669"/>
      <c r="R45" s="669"/>
      <c r="S45" s="669"/>
      <c r="T45" s="669"/>
      <c r="U45" s="669"/>
      <c r="V45" s="669"/>
      <c r="W45" s="669"/>
      <c r="X45" s="669"/>
      <c r="Y45" s="669"/>
      <c r="Z45" s="669"/>
    </row>
    <row r="46" spans="1:26" ht="44.5" customHeight="1">
      <c r="A46" s="229"/>
      <c r="B46" s="524" t="s">
        <v>1312</v>
      </c>
      <c r="C46" s="1101" t="s">
        <v>1313</v>
      </c>
      <c r="D46" s="1101"/>
      <c r="E46" s="675"/>
      <c r="F46" s="675"/>
      <c r="G46" s="669"/>
      <c r="H46" s="669"/>
      <c r="I46" s="669"/>
      <c r="J46" s="669"/>
      <c r="K46" s="669"/>
      <c r="L46" s="669"/>
      <c r="M46" s="669"/>
      <c r="N46" s="669"/>
      <c r="O46" s="669"/>
      <c r="P46" s="669"/>
      <c r="Q46" s="669"/>
      <c r="R46" s="669"/>
      <c r="S46" s="669"/>
      <c r="T46" s="669"/>
      <c r="U46" s="669"/>
      <c r="V46" s="669"/>
      <c r="W46" s="669"/>
      <c r="X46" s="669"/>
      <c r="Y46" s="669"/>
      <c r="Z46" s="669"/>
    </row>
    <row r="47" spans="1:26" ht="17" customHeight="1">
      <c r="A47" s="229"/>
      <c r="B47" s="1098" t="s">
        <v>1314</v>
      </c>
      <c r="C47" s="1098"/>
      <c r="D47" s="1098"/>
      <c r="E47" s="675"/>
      <c r="F47" s="675"/>
      <c r="G47" s="669"/>
      <c r="H47" s="669"/>
      <c r="I47" s="669"/>
      <c r="J47" s="669"/>
      <c r="K47" s="669"/>
      <c r="L47" s="669"/>
      <c r="M47" s="669"/>
      <c r="N47" s="669"/>
      <c r="O47" s="669"/>
      <c r="P47" s="669"/>
      <c r="Q47" s="669"/>
      <c r="R47" s="669"/>
      <c r="S47" s="669"/>
      <c r="T47" s="669"/>
      <c r="U47" s="669"/>
      <c r="V47" s="669"/>
      <c r="W47" s="669"/>
      <c r="X47" s="669"/>
      <c r="Y47" s="669"/>
      <c r="Z47" s="669"/>
    </row>
    <row r="48" spans="1:26" ht="80.25" customHeight="1">
      <c r="A48" s="229"/>
      <c r="B48" s="524" t="s">
        <v>1315</v>
      </c>
      <c r="C48" s="1106">
        <v>1210</v>
      </c>
      <c r="D48" s="1106"/>
      <c r="E48" s="675"/>
      <c r="F48" s="675"/>
      <c r="G48" s="669"/>
      <c r="H48" s="669"/>
      <c r="I48" s="669"/>
      <c r="J48" s="669"/>
      <c r="K48" s="669"/>
      <c r="L48" s="669"/>
      <c r="M48" s="669"/>
      <c r="N48" s="669"/>
      <c r="O48" s="669"/>
      <c r="P48" s="669"/>
      <c r="Q48" s="669"/>
      <c r="R48" s="669"/>
      <c r="S48" s="669"/>
      <c r="T48" s="669"/>
      <c r="U48" s="669"/>
      <c r="V48" s="669"/>
      <c r="W48" s="669"/>
      <c r="X48" s="669"/>
      <c r="Y48" s="669"/>
      <c r="Z48" s="669"/>
    </row>
    <row r="49" spans="1:26" ht="20.5" customHeight="1">
      <c r="A49" s="229"/>
      <c r="B49" s="524" t="s">
        <v>2473</v>
      </c>
      <c r="C49" s="1097" t="s">
        <v>1316</v>
      </c>
      <c r="D49" s="1097"/>
      <c r="E49" s="675"/>
      <c r="F49" s="675"/>
      <c r="G49" s="669"/>
      <c r="H49" s="669"/>
      <c r="I49" s="669"/>
      <c r="J49" s="669"/>
      <c r="K49" s="669"/>
      <c r="L49" s="669"/>
      <c r="M49" s="669"/>
      <c r="N49" s="669"/>
      <c r="O49" s="669"/>
      <c r="P49" s="669"/>
      <c r="Q49" s="669"/>
      <c r="R49" s="669"/>
      <c r="S49" s="669"/>
      <c r="T49" s="669"/>
      <c r="U49" s="669"/>
      <c r="V49" s="669"/>
      <c r="W49" s="669"/>
      <c r="X49" s="669"/>
      <c r="Y49" s="669"/>
      <c r="Z49" s="669"/>
    </row>
    <row r="50" spans="1:26" ht="76.5" customHeight="1">
      <c r="A50" s="229"/>
      <c r="B50" s="524" t="s">
        <v>1317</v>
      </c>
      <c r="C50" s="1101" t="s">
        <v>1318</v>
      </c>
      <c r="D50" s="1101"/>
      <c r="E50" s="675"/>
      <c r="F50" s="675"/>
      <c r="G50" s="669"/>
      <c r="H50" s="669"/>
      <c r="I50" s="669"/>
      <c r="J50" s="669"/>
      <c r="K50" s="669"/>
      <c r="L50" s="669"/>
      <c r="M50" s="669"/>
      <c r="N50" s="669"/>
      <c r="O50" s="669"/>
      <c r="P50" s="669"/>
      <c r="Q50" s="669"/>
      <c r="R50" s="669"/>
      <c r="S50" s="669"/>
      <c r="T50" s="669"/>
      <c r="U50" s="669"/>
      <c r="V50" s="669"/>
      <c r="W50" s="669"/>
      <c r="X50" s="669"/>
      <c r="Y50" s="669"/>
      <c r="Z50" s="669"/>
    </row>
    <row r="51" spans="1:26" ht="63.75" customHeight="1">
      <c r="A51" s="229"/>
      <c r="B51" s="524" t="s">
        <v>1319</v>
      </c>
      <c r="C51" s="1101" t="s">
        <v>1320</v>
      </c>
      <c r="D51" s="1101"/>
      <c r="E51" s="675"/>
      <c r="F51" s="675"/>
      <c r="G51" s="669"/>
      <c r="H51" s="669"/>
      <c r="I51" s="669"/>
      <c r="J51" s="669"/>
      <c r="K51" s="669"/>
      <c r="L51" s="669"/>
      <c r="M51" s="669"/>
      <c r="N51" s="669"/>
      <c r="O51" s="669"/>
      <c r="P51" s="669"/>
      <c r="Q51" s="669"/>
      <c r="R51" s="669"/>
      <c r="S51" s="669"/>
      <c r="T51" s="669"/>
      <c r="U51" s="669"/>
      <c r="V51" s="669"/>
      <c r="W51" s="669"/>
      <c r="X51" s="669"/>
      <c r="Y51" s="669"/>
      <c r="Z51" s="669"/>
    </row>
    <row r="52" spans="1:26" ht="80">
      <c r="A52" s="229"/>
      <c r="B52" s="548" t="s">
        <v>1321</v>
      </c>
      <c r="C52" s="1101" t="s">
        <v>1322</v>
      </c>
      <c r="D52" s="1101"/>
      <c r="E52" s="675"/>
      <c r="F52" s="675"/>
      <c r="G52" s="669"/>
      <c r="H52" s="669"/>
      <c r="I52" s="669"/>
      <c r="J52" s="669"/>
      <c r="K52" s="669"/>
      <c r="L52" s="669"/>
      <c r="M52" s="669"/>
      <c r="N52" s="669"/>
      <c r="O52" s="669"/>
      <c r="P52" s="669"/>
      <c r="Q52" s="669"/>
      <c r="R52" s="669"/>
      <c r="S52" s="669"/>
      <c r="T52" s="669"/>
      <c r="U52" s="669"/>
      <c r="V52" s="669"/>
      <c r="W52" s="669"/>
      <c r="X52" s="669"/>
      <c r="Y52" s="669"/>
      <c r="Z52" s="669"/>
    </row>
    <row r="53" spans="1:26" ht="78.75" customHeight="1">
      <c r="A53" s="229"/>
      <c r="B53" s="524" t="s">
        <v>1323</v>
      </c>
      <c r="C53" s="1101" t="s">
        <v>1313</v>
      </c>
      <c r="D53" s="1101"/>
      <c r="E53" s="675"/>
      <c r="F53" s="675"/>
      <c r="G53" s="669"/>
      <c r="H53" s="669"/>
      <c r="I53" s="669"/>
      <c r="J53" s="669"/>
      <c r="K53" s="669"/>
      <c r="L53" s="669"/>
      <c r="M53" s="669"/>
      <c r="N53" s="669"/>
      <c r="O53" s="669"/>
      <c r="P53" s="669"/>
      <c r="Q53" s="669"/>
      <c r="R53" s="669"/>
      <c r="S53" s="669"/>
      <c r="T53" s="669"/>
      <c r="U53" s="669"/>
      <c r="V53" s="669"/>
      <c r="W53" s="669"/>
      <c r="X53" s="669"/>
      <c r="Y53" s="669"/>
      <c r="Z53" s="669"/>
    </row>
    <row r="54" spans="1:26" ht="48.75" customHeight="1">
      <c r="A54" s="229"/>
      <c r="B54" s="524" t="s">
        <v>1324</v>
      </c>
      <c r="C54" s="1101" t="s">
        <v>1325</v>
      </c>
      <c r="D54" s="1101"/>
      <c r="E54" s="675"/>
      <c r="F54" s="675"/>
      <c r="G54" s="669"/>
      <c r="H54" s="669"/>
      <c r="I54" s="669"/>
      <c r="J54" s="669"/>
      <c r="K54" s="669"/>
      <c r="L54" s="669"/>
      <c r="M54" s="669"/>
      <c r="N54" s="669"/>
      <c r="O54" s="669"/>
      <c r="P54" s="669"/>
      <c r="Q54" s="669"/>
      <c r="R54" s="669"/>
      <c r="S54" s="669"/>
      <c r="T54" s="669"/>
      <c r="U54" s="669"/>
      <c r="V54" s="669"/>
      <c r="W54" s="669"/>
      <c r="X54" s="669"/>
      <c r="Y54" s="669"/>
      <c r="Z54" s="669"/>
    </row>
    <row r="55" spans="1:26" ht="14.25" customHeight="1">
      <c r="A55" s="229"/>
      <c r="B55" s="675"/>
      <c r="C55" s="675"/>
      <c r="D55" s="675"/>
      <c r="E55" s="675"/>
      <c r="F55" s="675"/>
      <c r="G55" s="669"/>
      <c r="H55" s="669"/>
      <c r="I55" s="669"/>
      <c r="J55" s="669"/>
      <c r="K55" s="669"/>
      <c r="L55" s="669"/>
      <c r="M55" s="669"/>
      <c r="N55" s="669"/>
      <c r="O55" s="669"/>
      <c r="P55" s="669"/>
      <c r="Q55" s="669"/>
      <c r="R55" s="669"/>
      <c r="S55" s="669"/>
      <c r="T55" s="669"/>
      <c r="U55" s="669"/>
      <c r="V55" s="669"/>
      <c r="W55" s="669"/>
      <c r="X55" s="669"/>
      <c r="Y55" s="669"/>
      <c r="Z55" s="669"/>
    </row>
    <row r="56" spans="1:26" ht="21.5" customHeight="1" thickBot="1">
      <c r="A56" s="229"/>
      <c r="B56" s="752" t="s">
        <v>1326</v>
      </c>
      <c r="C56" s="753"/>
      <c r="D56" s="753"/>
      <c r="E56" s="807"/>
      <c r="F56" s="675"/>
      <c r="G56" s="669"/>
      <c r="H56" s="669"/>
      <c r="I56" s="669"/>
      <c r="J56" s="669"/>
      <c r="K56" s="669"/>
      <c r="L56" s="669"/>
      <c r="M56" s="669"/>
      <c r="N56" s="669"/>
      <c r="O56" s="669"/>
      <c r="P56" s="669"/>
      <c r="Q56" s="669"/>
      <c r="R56" s="669"/>
      <c r="S56" s="669"/>
      <c r="T56" s="669"/>
      <c r="U56" s="669"/>
      <c r="V56" s="669"/>
      <c r="W56" s="669"/>
      <c r="X56" s="669"/>
      <c r="Y56" s="669"/>
      <c r="Z56" s="669"/>
    </row>
    <row r="57" spans="1:26" ht="17.5" customHeight="1" thickBot="1">
      <c r="A57" s="229"/>
      <c r="B57" s="817" t="s">
        <v>1327</v>
      </c>
      <c r="C57" s="995" t="s">
        <v>745</v>
      </c>
      <c r="D57" s="995"/>
      <c r="E57" s="995"/>
      <c r="F57" s="675"/>
      <c r="G57" s="669"/>
      <c r="H57" s="669"/>
      <c r="I57" s="669"/>
      <c r="J57" s="669"/>
      <c r="K57" s="669"/>
      <c r="L57" s="669"/>
      <c r="M57" s="669"/>
      <c r="N57" s="669"/>
      <c r="O57" s="669"/>
      <c r="P57" s="669"/>
      <c r="Q57" s="669"/>
      <c r="R57" s="669"/>
      <c r="S57" s="669"/>
      <c r="T57" s="669"/>
      <c r="U57" s="669"/>
      <c r="V57" s="669"/>
      <c r="W57" s="669"/>
      <c r="X57" s="669"/>
      <c r="Y57" s="669"/>
      <c r="Z57" s="669"/>
    </row>
    <row r="58" spans="1:26" ht="14.25" customHeight="1">
      <c r="A58" s="229"/>
      <c r="B58" s="202"/>
      <c r="C58" s="295" t="s">
        <v>1328</v>
      </c>
      <c r="D58" s="295" t="s">
        <v>1329</v>
      </c>
      <c r="E58" s="295" t="s">
        <v>726</v>
      </c>
      <c r="F58" s="675"/>
      <c r="G58" s="669"/>
      <c r="H58" s="669"/>
      <c r="I58" s="669"/>
      <c r="J58" s="669"/>
      <c r="K58" s="669"/>
      <c r="L58" s="669"/>
      <c r="M58" s="669"/>
      <c r="N58" s="669"/>
      <c r="O58" s="669"/>
      <c r="P58" s="669"/>
      <c r="Q58" s="669"/>
      <c r="R58" s="669"/>
      <c r="S58" s="669"/>
      <c r="T58" s="669"/>
      <c r="U58" s="669"/>
      <c r="V58" s="669"/>
      <c r="W58" s="669"/>
      <c r="X58" s="669"/>
      <c r="Y58" s="669"/>
      <c r="Z58" s="669"/>
    </row>
    <row r="59" spans="1:26" ht="14.25" customHeight="1">
      <c r="A59" s="229"/>
      <c r="B59" s="49" t="s">
        <v>1330</v>
      </c>
      <c r="C59" s="260">
        <v>374</v>
      </c>
      <c r="D59" s="260">
        <v>103</v>
      </c>
      <c r="E59" s="260">
        <f>+C59+D59</f>
        <v>477</v>
      </c>
      <c r="F59" s="675"/>
      <c r="G59" s="669"/>
      <c r="H59" s="669"/>
      <c r="I59" s="669"/>
      <c r="J59" s="669"/>
      <c r="K59" s="669"/>
      <c r="L59" s="669"/>
      <c r="M59" s="669"/>
      <c r="N59" s="669"/>
      <c r="O59" s="669"/>
      <c r="P59" s="669"/>
      <c r="Q59" s="669"/>
      <c r="R59" s="669"/>
      <c r="S59" s="669"/>
      <c r="T59" s="669"/>
      <c r="U59" s="669"/>
      <c r="V59" s="669"/>
      <c r="W59" s="669"/>
      <c r="X59" s="669"/>
      <c r="Y59" s="669"/>
      <c r="Z59" s="669"/>
    </row>
    <row r="60" spans="1:26" ht="14.25" customHeight="1">
      <c r="A60" s="229"/>
      <c r="B60" s="246" t="s">
        <v>1331</v>
      </c>
      <c r="C60" s="261">
        <v>194</v>
      </c>
      <c r="D60" s="261">
        <v>40</v>
      </c>
      <c r="E60" s="260">
        <f t="shared" ref="E60:E64" si="0">+C60+D60</f>
        <v>234</v>
      </c>
      <c r="F60" s="675"/>
      <c r="G60" s="669"/>
      <c r="H60" s="669"/>
      <c r="I60" s="669"/>
      <c r="J60" s="669"/>
      <c r="K60" s="669"/>
      <c r="L60" s="669"/>
      <c r="M60" s="669"/>
      <c r="N60" s="669"/>
      <c r="O60" s="669"/>
      <c r="P60" s="669"/>
      <c r="Q60" s="669"/>
      <c r="R60" s="669"/>
      <c r="S60" s="669"/>
      <c r="T60" s="669"/>
      <c r="U60" s="669"/>
      <c r="V60" s="669"/>
      <c r="W60" s="669"/>
      <c r="X60" s="669"/>
      <c r="Y60" s="669"/>
      <c r="Z60" s="669"/>
    </row>
    <row r="61" spans="1:26" ht="14.25" customHeight="1">
      <c r="A61" s="229"/>
      <c r="B61" s="246" t="s">
        <v>1332</v>
      </c>
      <c r="C61" s="261">
        <v>195</v>
      </c>
      <c r="D61" s="261">
        <v>32</v>
      </c>
      <c r="E61" s="260">
        <f t="shared" si="0"/>
        <v>227</v>
      </c>
      <c r="F61" s="675"/>
      <c r="G61" s="669"/>
      <c r="H61" s="669"/>
      <c r="I61" s="669"/>
      <c r="J61" s="669"/>
      <c r="K61" s="669"/>
      <c r="L61" s="669"/>
      <c r="M61" s="669"/>
      <c r="N61" s="669"/>
      <c r="O61" s="669"/>
      <c r="P61" s="669"/>
      <c r="Q61" s="669"/>
      <c r="R61" s="669"/>
      <c r="S61" s="669"/>
      <c r="T61" s="669"/>
      <c r="U61" s="669"/>
      <c r="V61" s="669"/>
      <c r="W61" s="669"/>
      <c r="X61" s="669"/>
      <c r="Y61" s="669"/>
      <c r="Z61" s="669"/>
    </row>
    <row r="62" spans="1:26" ht="14.25" customHeight="1">
      <c r="A62" s="229"/>
      <c r="B62" s="246" t="s">
        <v>1333</v>
      </c>
      <c r="C62" s="261">
        <v>606</v>
      </c>
      <c r="D62" s="261">
        <v>157</v>
      </c>
      <c r="E62" s="260">
        <f t="shared" si="0"/>
        <v>763</v>
      </c>
      <c r="F62" s="675"/>
      <c r="G62" s="669"/>
      <c r="H62" s="669"/>
      <c r="I62" s="669"/>
      <c r="J62" s="669"/>
      <c r="K62" s="669"/>
      <c r="L62" s="669"/>
      <c r="M62" s="669"/>
      <c r="N62" s="669"/>
      <c r="O62" s="669"/>
      <c r="P62" s="669"/>
      <c r="Q62" s="669"/>
      <c r="R62" s="669"/>
      <c r="S62" s="669"/>
      <c r="T62" s="669"/>
      <c r="U62" s="669"/>
      <c r="V62" s="669"/>
      <c r="W62" s="669"/>
      <c r="X62" s="669"/>
      <c r="Y62" s="669"/>
      <c r="Z62" s="669"/>
    </row>
    <row r="63" spans="1:26" ht="14.25" customHeight="1">
      <c r="A63" s="229"/>
      <c r="B63" s="246" t="s">
        <v>1334</v>
      </c>
      <c r="C63" s="43">
        <f>+C59+C60+C61+C62</f>
        <v>1369</v>
      </c>
      <c r="D63" s="43">
        <f t="shared" ref="D63" si="1">+D59+D60+D61+D62</f>
        <v>332</v>
      </c>
      <c r="E63" s="260">
        <f t="shared" si="0"/>
        <v>1701</v>
      </c>
      <c r="F63" s="675"/>
      <c r="G63" s="669"/>
      <c r="H63" s="669"/>
      <c r="I63" s="669"/>
      <c r="J63" s="669"/>
      <c r="K63" s="669"/>
      <c r="L63" s="669"/>
      <c r="M63" s="669"/>
      <c r="N63" s="669"/>
      <c r="O63" s="669"/>
      <c r="P63" s="669"/>
      <c r="Q63" s="669"/>
      <c r="R63" s="669"/>
      <c r="S63" s="669"/>
      <c r="T63" s="669"/>
      <c r="U63" s="669"/>
      <c r="V63" s="669"/>
      <c r="W63" s="669"/>
      <c r="X63" s="669"/>
      <c r="Y63" s="669"/>
      <c r="Z63" s="669"/>
    </row>
    <row r="64" spans="1:26" ht="14.25" customHeight="1">
      <c r="A64" s="229"/>
      <c r="B64" s="246" t="s">
        <v>1335</v>
      </c>
      <c r="C64" s="43">
        <v>175</v>
      </c>
      <c r="D64" s="43">
        <v>4</v>
      </c>
      <c r="E64" s="260">
        <f t="shared" si="0"/>
        <v>179</v>
      </c>
      <c r="F64" s="675"/>
      <c r="G64" s="669"/>
      <c r="H64" s="669"/>
      <c r="I64" s="669"/>
      <c r="J64" s="669"/>
      <c r="K64" s="669"/>
      <c r="L64" s="669"/>
      <c r="M64" s="669"/>
      <c r="N64" s="669"/>
      <c r="O64" s="669"/>
      <c r="P64" s="669"/>
      <c r="Q64" s="669"/>
      <c r="R64" s="669"/>
      <c r="S64" s="669"/>
      <c r="T64" s="669"/>
      <c r="U64" s="669"/>
      <c r="V64" s="669"/>
      <c r="W64" s="669"/>
      <c r="X64" s="669"/>
      <c r="Y64" s="669"/>
      <c r="Z64" s="669"/>
    </row>
    <row r="65" spans="1:26" ht="14.25" customHeight="1" thickBot="1">
      <c r="A65" s="229"/>
      <c r="B65" s="246" t="s">
        <v>1336</v>
      </c>
      <c r="C65" s="515">
        <f>+C63+C64</f>
        <v>1544</v>
      </c>
      <c r="D65" s="515">
        <f t="shared" ref="D65:E65" si="2">+D63+D64</f>
        <v>336</v>
      </c>
      <c r="E65" s="515">
        <f t="shared" si="2"/>
        <v>1880</v>
      </c>
      <c r="F65" s="675"/>
      <c r="G65" s="669"/>
      <c r="H65" s="669"/>
      <c r="I65" s="669"/>
      <c r="J65" s="669"/>
      <c r="K65" s="669"/>
      <c r="L65" s="669"/>
      <c r="M65" s="669"/>
      <c r="N65" s="669"/>
      <c r="O65" s="669"/>
      <c r="P65" s="669"/>
      <c r="Q65" s="669"/>
      <c r="R65" s="669"/>
      <c r="S65" s="669"/>
      <c r="T65" s="669"/>
      <c r="U65" s="669"/>
      <c r="V65" s="669"/>
      <c r="W65" s="669"/>
      <c r="X65" s="669"/>
      <c r="Y65" s="669"/>
      <c r="Z65" s="669"/>
    </row>
    <row r="66" spans="1:26" ht="21.5" customHeight="1" thickBot="1">
      <c r="A66" s="229"/>
      <c r="B66" s="816" t="s">
        <v>1337</v>
      </c>
      <c r="C66" s="995" t="s">
        <v>745</v>
      </c>
      <c r="D66" s="995"/>
      <c r="E66" s="995"/>
      <c r="F66" s="675"/>
      <c r="G66" s="669"/>
      <c r="H66" s="669"/>
      <c r="I66" s="669"/>
      <c r="J66" s="669"/>
      <c r="K66" s="669"/>
      <c r="L66" s="669"/>
      <c r="M66" s="669"/>
      <c r="N66" s="669"/>
      <c r="O66" s="669"/>
      <c r="P66" s="669"/>
      <c r="Q66" s="669"/>
      <c r="R66" s="669"/>
      <c r="S66" s="669"/>
      <c r="T66" s="669"/>
      <c r="U66" s="669"/>
      <c r="V66" s="669"/>
      <c r="W66" s="669"/>
      <c r="X66" s="669"/>
      <c r="Y66" s="669"/>
      <c r="Z66" s="669"/>
    </row>
    <row r="67" spans="1:26" ht="14.25" customHeight="1">
      <c r="A67" s="229"/>
      <c r="B67" s="202"/>
      <c r="C67" s="295" t="s">
        <v>1328</v>
      </c>
      <c r="D67" s="295" t="s">
        <v>1329</v>
      </c>
      <c r="E67" s="295" t="s">
        <v>726</v>
      </c>
      <c r="F67" s="675"/>
      <c r="G67" s="669"/>
      <c r="H67" s="669"/>
      <c r="I67" s="669"/>
      <c r="J67" s="669"/>
      <c r="K67" s="669"/>
      <c r="L67" s="669"/>
      <c r="M67" s="669"/>
      <c r="N67" s="669"/>
      <c r="O67" s="669"/>
      <c r="P67" s="669"/>
      <c r="Q67" s="669"/>
      <c r="R67" s="669"/>
      <c r="S67" s="669"/>
      <c r="T67" s="669"/>
      <c r="U67" s="669"/>
      <c r="V67" s="669"/>
      <c r="W67" s="669"/>
      <c r="X67" s="669"/>
      <c r="Y67" s="669"/>
      <c r="Z67" s="669"/>
    </row>
    <row r="68" spans="1:26" ht="14.25" customHeight="1">
      <c r="A68" s="229"/>
      <c r="B68" s="49" t="s">
        <v>1330</v>
      </c>
      <c r="C68" s="260">
        <v>145</v>
      </c>
      <c r="D68" s="260">
        <v>35</v>
      </c>
      <c r="E68" s="260">
        <f>+C68+D68</f>
        <v>180</v>
      </c>
      <c r="F68" s="675"/>
      <c r="G68" s="669"/>
      <c r="H68" s="669"/>
      <c r="I68" s="669"/>
      <c r="J68" s="669"/>
      <c r="K68" s="669"/>
      <c r="L68" s="669"/>
      <c r="M68" s="669"/>
      <c r="N68" s="669"/>
      <c r="O68" s="669"/>
      <c r="P68" s="669"/>
      <c r="Q68" s="669"/>
      <c r="R68" s="669"/>
      <c r="S68" s="669"/>
      <c r="T68" s="669"/>
      <c r="U68" s="669"/>
      <c r="V68" s="669"/>
      <c r="W68" s="669"/>
      <c r="X68" s="669"/>
      <c r="Y68" s="669"/>
      <c r="Z68" s="669"/>
    </row>
    <row r="69" spans="1:26" ht="14.25" customHeight="1">
      <c r="A69" s="229"/>
      <c r="B69" s="246" t="s">
        <v>1331</v>
      </c>
      <c r="C69" s="261">
        <v>147</v>
      </c>
      <c r="D69" s="261">
        <v>31</v>
      </c>
      <c r="E69" s="260">
        <f t="shared" ref="E69:E73" si="3">+C69+D69</f>
        <v>178</v>
      </c>
      <c r="F69" s="675"/>
      <c r="G69" s="669"/>
      <c r="H69" s="669"/>
      <c r="I69" s="669"/>
      <c r="J69" s="669"/>
      <c r="K69" s="669"/>
      <c r="L69" s="669"/>
      <c r="M69" s="669"/>
      <c r="N69" s="669"/>
      <c r="O69" s="669"/>
      <c r="P69" s="669"/>
      <c r="Q69" s="669"/>
      <c r="R69" s="669"/>
      <c r="S69" s="669"/>
      <c r="T69" s="669"/>
      <c r="U69" s="669"/>
      <c r="V69" s="669"/>
      <c r="W69" s="669"/>
      <c r="X69" s="669"/>
      <c r="Y69" s="669"/>
      <c r="Z69" s="669"/>
    </row>
    <row r="70" spans="1:26" ht="14.25" customHeight="1">
      <c r="A70" s="229"/>
      <c r="B70" s="246" t="s">
        <v>1332</v>
      </c>
      <c r="C70" s="261">
        <v>115</v>
      </c>
      <c r="D70" s="261">
        <v>22</v>
      </c>
      <c r="E70" s="260">
        <f t="shared" si="3"/>
        <v>137</v>
      </c>
      <c r="F70" s="675"/>
      <c r="G70" s="669"/>
      <c r="H70" s="669"/>
      <c r="I70" s="669"/>
      <c r="J70" s="669"/>
      <c r="K70" s="669"/>
      <c r="L70" s="669"/>
      <c r="M70" s="669"/>
      <c r="N70" s="669"/>
      <c r="O70" s="669"/>
      <c r="P70" s="669"/>
      <c r="Q70" s="669"/>
      <c r="R70" s="669"/>
      <c r="S70" s="669"/>
      <c r="T70" s="669"/>
      <c r="U70" s="669"/>
      <c r="V70" s="669"/>
      <c r="W70" s="669"/>
      <c r="X70" s="669"/>
      <c r="Y70" s="669"/>
      <c r="Z70" s="669"/>
    </row>
    <row r="71" spans="1:26" ht="14.25" customHeight="1">
      <c r="A71" s="229"/>
      <c r="B71" s="246" t="s">
        <v>1333</v>
      </c>
      <c r="C71" s="261">
        <v>570</v>
      </c>
      <c r="D71" s="261">
        <v>80</v>
      </c>
      <c r="E71" s="260">
        <f t="shared" si="3"/>
        <v>650</v>
      </c>
      <c r="F71" s="675"/>
      <c r="G71" s="669"/>
      <c r="H71" s="669"/>
      <c r="I71" s="669"/>
      <c r="J71" s="669"/>
      <c r="K71" s="669"/>
      <c r="L71" s="669"/>
      <c r="M71" s="669"/>
      <c r="N71" s="669"/>
      <c r="O71" s="669"/>
      <c r="P71" s="669"/>
      <c r="Q71" s="669"/>
      <c r="R71" s="669"/>
      <c r="S71" s="669"/>
      <c r="T71" s="669"/>
      <c r="U71" s="669"/>
      <c r="V71" s="669"/>
      <c r="W71" s="669"/>
      <c r="X71" s="669"/>
      <c r="Y71" s="669"/>
      <c r="Z71" s="669"/>
    </row>
    <row r="72" spans="1:26" ht="14.25" customHeight="1">
      <c r="A72" s="229"/>
      <c r="B72" s="246" t="s">
        <v>1334</v>
      </c>
      <c r="C72" s="43">
        <f>+C68+C69+C70+C71</f>
        <v>977</v>
      </c>
      <c r="D72" s="43">
        <f t="shared" ref="D72" si="4">+D68+D69+D70+D71</f>
        <v>168</v>
      </c>
      <c r="E72" s="260">
        <f t="shared" si="3"/>
        <v>1145</v>
      </c>
      <c r="F72" s="675"/>
      <c r="G72" s="669"/>
      <c r="H72" s="669"/>
      <c r="I72" s="669"/>
      <c r="J72" s="669"/>
      <c r="K72" s="669"/>
      <c r="L72" s="669"/>
      <c r="M72" s="669"/>
      <c r="N72" s="669"/>
      <c r="O72" s="669"/>
      <c r="P72" s="669"/>
      <c r="Q72" s="669"/>
      <c r="R72" s="669"/>
      <c r="S72" s="669"/>
      <c r="T72" s="669"/>
      <c r="U72" s="669"/>
      <c r="V72" s="669"/>
      <c r="W72" s="669"/>
      <c r="X72" s="669"/>
      <c r="Y72" s="669"/>
      <c r="Z72" s="669"/>
    </row>
    <row r="73" spans="1:26" ht="14.25" customHeight="1">
      <c r="A73" s="229"/>
      <c r="B73" s="246" t="s">
        <v>1335</v>
      </c>
      <c r="C73" s="261">
        <v>64</v>
      </c>
      <c r="D73" s="261">
        <v>1</v>
      </c>
      <c r="E73" s="260">
        <f t="shared" si="3"/>
        <v>65</v>
      </c>
      <c r="F73" s="675"/>
      <c r="G73" s="669"/>
      <c r="H73" s="669"/>
      <c r="I73" s="669"/>
      <c r="J73" s="669"/>
      <c r="K73" s="669"/>
      <c r="L73" s="669"/>
      <c r="M73" s="669"/>
      <c r="N73" s="669"/>
      <c r="O73" s="669"/>
      <c r="P73" s="669"/>
      <c r="Q73" s="669"/>
      <c r="R73" s="669"/>
      <c r="S73" s="669"/>
      <c r="T73" s="669"/>
      <c r="U73" s="669"/>
      <c r="V73" s="669"/>
      <c r="W73" s="669"/>
      <c r="X73" s="669"/>
      <c r="Y73" s="669"/>
      <c r="Z73" s="669"/>
    </row>
    <row r="74" spans="1:26" ht="14.25" customHeight="1">
      <c r="A74" s="229"/>
      <c r="B74" s="246" t="s">
        <v>1336</v>
      </c>
      <c r="C74" s="515">
        <f>+C72+C73</f>
        <v>1041</v>
      </c>
      <c r="D74" s="515">
        <f t="shared" ref="D74" si="5">+D72+D73</f>
        <v>169</v>
      </c>
      <c r="E74" s="515">
        <f t="shared" ref="E74" si="6">+E72+E73</f>
        <v>1210</v>
      </c>
      <c r="F74" s="675"/>
      <c r="G74" s="669"/>
      <c r="H74" s="669"/>
      <c r="I74" s="669"/>
      <c r="J74" s="669"/>
      <c r="K74" s="669"/>
      <c r="L74" s="669"/>
      <c r="M74" s="669"/>
      <c r="N74" s="669"/>
      <c r="O74" s="669"/>
      <c r="P74" s="669"/>
      <c r="Q74" s="669"/>
      <c r="R74" s="669"/>
      <c r="S74" s="669"/>
      <c r="T74" s="669"/>
      <c r="U74" s="669"/>
      <c r="V74" s="669"/>
      <c r="W74" s="669"/>
      <c r="X74" s="669"/>
      <c r="Y74" s="669"/>
      <c r="Z74" s="669"/>
    </row>
    <row r="75" spans="1:26" ht="14.25" customHeight="1">
      <c r="A75" s="229"/>
      <c r="B75" s="675"/>
      <c r="C75" s="675"/>
      <c r="D75" s="675"/>
      <c r="E75" s="675"/>
      <c r="F75" s="675"/>
      <c r="G75" s="669"/>
      <c r="H75" s="669"/>
      <c r="I75" s="669"/>
      <c r="J75" s="669"/>
      <c r="K75" s="669"/>
      <c r="L75" s="669"/>
      <c r="M75" s="669"/>
      <c r="N75" s="669"/>
      <c r="O75" s="669"/>
      <c r="P75" s="669"/>
      <c r="Q75" s="669"/>
      <c r="R75" s="669"/>
      <c r="S75" s="669"/>
      <c r="T75" s="669"/>
      <c r="U75" s="669"/>
      <c r="V75" s="669"/>
      <c r="W75" s="669"/>
      <c r="X75" s="669"/>
      <c r="Y75" s="669"/>
      <c r="Z75" s="669"/>
    </row>
    <row r="76" spans="1:26" ht="22.25" customHeight="1" thickBot="1">
      <c r="A76" s="229"/>
      <c r="B76" s="1079" t="s">
        <v>338</v>
      </c>
      <c r="C76" s="1079"/>
      <c r="D76" s="1079"/>
      <c r="E76" s="675"/>
      <c r="F76" s="675"/>
      <c r="G76" s="669"/>
      <c r="H76" s="669"/>
      <c r="I76" s="669"/>
      <c r="J76" s="669"/>
      <c r="K76" s="669"/>
      <c r="L76" s="669"/>
      <c r="M76" s="669"/>
      <c r="N76" s="669"/>
      <c r="O76" s="669"/>
      <c r="P76" s="669"/>
      <c r="Q76" s="669"/>
      <c r="R76" s="669"/>
      <c r="S76" s="669"/>
      <c r="T76" s="669"/>
      <c r="U76" s="669"/>
      <c r="V76" s="669"/>
      <c r="W76" s="669"/>
      <c r="X76" s="669"/>
      <c r="Y76" s="669"/>
      <c r="Z76" s="669"/>
    </row>
    <row r="77" spans="1:26" ht="29.5" customHeight="1">
      <c r="A77" s="229"/>
      <c r="B77" s="815" t="s">
        <v>1338</v>
      </c>
      <c r="C77" s="1086" t="s">
        <v>745</v>
      </c>
      <c r="D77" s="1086"/>
      <c r="E77" s="675"/>
      <c r="F77" s="675"/>
      <c r="G77" s="669"/>
      <c r="H77" s="669"/>
      <c r="I77" s="669"/>
      <c r="J77" s="669"/>
      <c r="K77" s="669"/>
      <c r="L77" s="669"/>
      <c r="M77" s="669"/>
      <c r="N77" s="669"/>
      <c r="O77" s="669"/>
      <c r="P77" s="669"/>
      <c r="Q77" s="669"/>
      <c r="R77" s="669"/>
      <c r="S77" s="669"/>
      <c r="T77" s="669"/>
      <c r="U77" s="669"/>
      <c r="V77" s="669"/>
      <c r="W77" s="669"/>
      <c r="X77" s="669"/>
      <c r="Y77" s="669"/>
      <c r="Z77" s="669"/>
    </row>
    <row r="78" spans="1:26" ht="29.5" customHeight="1">
      <c r="A78" s="229"/>
      <c r="B78" s="216" t="s">
        <v>2474</v>
      </c>
      <c r="C78" s="1100" t="s">
        <v>1339</v>
      </c>
      <c r="D78" s="1100"/>
      <c r="E78" s="675"/>
      <c r="F78" s="675"/>
      <c r="G78" s="669"/>
      <c r="H78" s="669"/>
      <c r="I78" s="669"/>
      <c r="J78" s="669"/>
      <c r="K78" s="669"/>
      <c r="L78" s="669"/>
      <c r="M78" s="669"/>
      <c r="N78" s="669"/>
      <c r="O78" s="669"/>
      <c r="P78" s="669"/>
      <c r="Q78" s="669"/>
      <c r="R78" s="669"/>
      <c r="S78" s="669"/>
      <c r="T78" s="669"/>
      <c r="U78" s="669"/>
      <c r="V78" s="669"/>
      <c r="W78" s="669"/>
      <c r="X78" s="669"/>
      <c r="Y78" s="669"/>
      <c r="Z78" s="669"/>
    </row>
    <row r="79" spans="1:26" ht="32">
      <c r="A79" s="229"/>
      <c r="B79" s="216" t="s">
        <v>2475</v>
      </c>
      <c r="C79" s="1111">
        <v>0</v>
      </c>
      <c r="D79" s="1111"/>
      <c r="E79" s="675"/>
      <c r="F79" s="675"/>
      <c r="G79" s="669"/>
      <c r="H79" s="669"/>
      <c r="I79" s="669"/>
      <c r="J79" s="669"/>
      <c r="K79" s="669"/>
      <c r="L79" s="669"/>
      <c r="M79" s="669"/>
      <c r="N79" s="669"/>
      <c r="O79" s="669"/>
      <c r="P79" s="669"/>
      <c r="Q79" s="669"/>
      <c r="R79" s="669"/>
      <c r="S79" s="669"/>
      <c r="T79" s="669"/>
      <c r="U79" s="669"/>
      <c r="V79" s="669"/>
      <c r="W79" s="669"/>
      <c r="X79" s="669"/>
      <c r="Y79" s="669"/>
      <c r="Z79" s="669"/>
    </row>
    <row r="80" spans="1:26" ht="98.25" customHeight="1">
      <c r="A80" s="229"/>
      <c r="B80" s="851" t="s">
        <v>2476</v>
      </c>
      <c r="C80" s="1099" t="s">
        <v>1340</v>
      </c>
      <c r="D80" s="1099"/>
      <c r="E80" s="675"/>
      <c r="F80" s="675"/>
      <c r="G80" s="669"/>
      <c r="H80" s="669"/>
      <c r="I80" s="669"/>
      <c r="J80" s="669"/>
      <c r="K80" s="669"/>
      <c r="L80" s="669"/>
      <c r="M80" s="669"/>
      <c r="N80" s="669"/>
      <c r="O80" s="669"/>
      <c r="P80" s="669"/>
      <c r="Q80" s="669"/>
      <c r="R80" s="669"/>
      <c r="S80" s="669"/>
      <c r="T80" s="669"/>
      <c r="U80" s="669"/>
      <c r="V80" s="669"/>
      <c r="W80" s="669"/>
      <c r="X80" s="669"/>
      <c r="Y80" s="669"/>
      <c r="Z80" s="669"/>
    </row>
    <row r="81" spans="1:26" ht="59.25" customHeight="1">
      <c r="A81" s="229"/>
      <c r="B81" s="216" t="s">
        <v>2477</v>
      </c>
      <c r="C81" s="1099" t="s">
        <v>1341</v>
      </c>
      <c r="D81" s="1099"/>
      <c r="E81" s="675"/>
      <c r="F81" s="675"/>
      <c r="G81" s="669"/>
      <c r="H81" s="669"/>
      <c r="I81" s="669"/>
      <c r="J81" s="669"/>
      <c r="K81" s="669"/>
      <c r="L81" s="669"/>
      <c r="M81" s="669"/>
      <c r="N81" s="669"/>
      <c r="O81" s="669"/>
      <c r="P81" s="669"/>
      <c r="Q81" s="669"/>
      <c r="R81" s="669"/>
      <c r="S81" s="669"/>
      <c r="T81" s="669"/>
      <c r="U81" s="669"/>
      <c r="V81" s="669"/>
      <c r="W81" s="669"/>
      <c r="X81" s="669"/>
      <c r="Y81" s="669"/>
      <c r="Z81" s="669"/>
    </row>
    <row r="82" spans="1:26" ht="50.25" customHeight="1">
      <c r="A82" s="229"/>
      <c r="B82" s="216" t="s">
        <v>2478</v>
      </c>
      <c r="C82" s="1111">
        <v>0</v>
      </c>
      <c r="D82" s="1111"/>
      <c r="E82" s="675"/>
      <c r="F82" s="675"/>
      <c r="G82" s="669"/>
      <c r="H82" s="669"/>
      <c r="I82" s="669"/>
      <c r="J82" s="669"/>
      <c r="K82" s="669"/>
      <c r="L82" s="669"/>
      <c r="M82" s="669"/>
      <c r="N82" s="669"/>
      <c r="O82" s="669"/>
      <c r="P82" s="669"/>
      <c r="Q82" s="669"/>
      <c r="R82" s="669"/>
      <c r="S82" s="669"/>
      <c r="T82" s="669"/>
      <c r="U82" s="669"/>
      <c r="V82" s="669"/>
      <c r="W82" s="669"/>
      <c r="X82" s="669"/>
      <c r="Y82" s="669"/>
      <c r="Z82" s="669"/>
    </row>
    <row r="83" spans="1:26" ht="68.25" customHeight="1">
      <c r="A83" s="229"/>
      <c r="B83" s="216" t="s">
        <v>1342</v>
      </c>
      <c r="C83" s="1099" t="s">
        <v>1343</v>
      </c>
      <c r="D83" s="1099"/>
      <c r="E83" s="675"/>
      <c r="F83" s="675"/>
      <c r="G83" s="669"/>
      <c r="H83" s="669"/>
      <c r="I83" s="669"/>
      <c r="J83" s="669"/>
      <c r="K83" s="669"/>
      <c r="L83" s="669"/>
      <c r="M83" s="669"/>
      <c r="N83" s="669"/>
      <c r="O83" s="669"/>
      <c r="P83" s="669"/>
      <c r="Q83" s="669"/>
      <c r="R83" s="669"/>
      <c r="S83" s="669"/>
      <c r="T83" s="669"/>
      <c r="U83" s="669"/>
      <c r="V83" s="669"/>
      <c r="W83" s="669"/>
      <c r="X83" s="669"/>
      <c r="Y83" s="669"/>
      <c r="Z83" s="669"/>
    </row>
    <row r="84" spans="1:26" ht="63" customHeight="1">
      <c r="A84" s="229"/>
      <c r="B84" s="216" t="s">
        <v>2353</v>
      </c>
      <c r="C84" s="1111">
        <v>0</v>
      </c>
      <c r="D84" s="1111"/>
      <c r="E84" s="675"/>
      <c r="F84" s="675"/>
      <c r="G84" s="669"/>
      <c r="H84" s="669"/>
      <c r="I84" s="669"/>
      <c r="J84" s="669"/>
      <c r="K84" s="669"/>
      <c r="L84" s="669"/>
      <c r="M84" s="669"/>
      <c r="N84" s="669"/>
      <c r="O84" s="669"/>
      <c r="P84" s="669"/>
      <c r="Q84" s="669"/>
      <c r="R84" s="669"/>
      <c r="S84" s="669"/>
      <c r="T84" s="669"/>
      <c r="U84" s="669"/>
      <c r="V84" s="669"/>
      <c r="W84" s="669"/>
      <c r="X84" s="669"/>
      <c r="Y84" s="669"/>
      <c r="Z84" s="669"/>
    </row>
    <row r="85" spans="1:26" ht="64">
      <c r="A85" s="229"/>
      <c r="B85" s="216" t="s">
        <v>2354</v>
      </c>
      <c r="C85" s="1099" t="s">
        <v>1344</v>
      </c>
      <c r="D85" s="1099"/>
      <c r="E85" s="675"/>
      <c r="F85" s="675"/>
      <c r="G85" s="669"/>
      <c r="H85" s="669"/>
      <c r="I85" s="669"/>
      <c r="J85" s="669"/>
      <c r="K85" s="669"/>
      <c r="L85" s="669"/>
      <c r="M85" s="669"/>
      <c r="N85" s="669"/>
      <c r="O85" s="669"/>
      <c r="P85" s="669"/>
      <c r="Q85" s="669"/>
      <c r="R85" s="669"/>
      <c r="S85" s="669"/>
      <c r="T85" s="669"/>
      <c r="U85" s="669"/>
      <c r="V85" s="669"/>
      <c r="W85" s="669"/>
      <c r="X85" s="669"/>
      <c r="Y85" s="669"/>
      <c r="Z85" s="669"/>
    </row>
    <row r="86" spans="1:26" ht="14.25" customHeight="1">
      <c r="A86" s="229"/>
      <c r="B86" s="675"/>
      <c r="C86" s="675"/>
      <c r="D86" s="675"/>
      <c r="E86" s="675"/>
      <c r="F86" s="675"/>
      <c r="G86" s="669"/>
      <c r="H86" s="669"/>
      <c r="I86" s="669"/>
      <c r="J86" s="669"/>
      <c r="K86" s="669"/>
      <c r="L86" s="669"/>
      <c r="M86" s="669"/>
      <c r="N86" s="669"/>
      <c r="O86" s="669"/>
      <c r="P86" s="669"/>
      <c r="Q86" s="669"/>
      <c r="R86" s="669"/>
      <c r="S86" s="669"/>
      <c r="T86" s="669"/>
      <c r="U86" s="669"/>
      <c r="V86" s="669"/>
      <c r="W86" s="669"/>
      <c r="X86" s="669"/>
      <c r="Y86" s="669"/>
      <c r="Z86" s="669"/>
    </row>
    <row r="87" spans="1:26" ht="22.25" customHeight="1" thickBot="1">
      <c r="A87" s="229"/>
      <c r="B87" s="1079" t="s">
        <v>1345</v>
      </c>
      <c r="C87" s="1079"/>
      <c r="D87" s="1079"/>
      <c r="E87" s="675"/>
      <c r="F87" s="675"/>
      <c r="G87" s="669"/>
      <c r="H87" s="669"/>
      <c r="I87" s="669"/>
      <c r="J87" s="669"/>
      <c r="K87" s="669"/>
      <c r="L87" s="669"/>
      <c r="M87" s="669"/>
      <c r="N87" s="669"/>
      <c r="O87" s="669"/>
      <c r="P87" s="669"/>
      <c r="Q87" s="669"/>
      <c r="R87" s="669"/>
      <c r="S87" s="669"/>
      <c r="T87" s="669"/>
      <c r="U87" s="669"/>
      <c r="V87" s="669"/>
      <c r="W87" s="669"/>
      <c r="X87" s="669"/>
      <c r="Y87" s="669"/>
      <c r="Z87" s="669"/>
    </row>
    <row r="88" spans="1:26" ht="18.5" customHeight="1">
      <c r="A88" s="229"/>
      <c r="B88" s="815" t="s">
        <v>147</v>
      </c>
      <c r="C88" s="1086" t="s">
        <v>745</v>
      </c>
      <c r="D88" s="1086"/>
      <c r="E88" s="675"/>
      <c r="F88" s="675"/>
      <c r="G88" s="669"/>
      <c r="H88" s="669"/>
      <c r="I88" s="669"/>
      <c r="J88" s="669"/>
      <c r="K88" s="669"/>
      <c r="L88" s="669"/>
      <c r="M88" s="669"/>
      <c r="N88" s="669"/>
      <c r="O88" s="669"/>
      <c r="P88" s="669"/>
      <c r="Q88" s="669"/>
      <c r="R88" s="669"/>
      <c r="S88" s="669"/>
      <c r="T88" s="669"/>
      <c r="U88" s="669"/>
      <c r="V88" s="669"/>
      <c r="W88" s="669"/>
      <c r="X88" s="669"/>
      <c r="Y88" s="669"/>
      <c r="Z88" s="669"/>
    </row>
    <row r="89" spans="1:26" ht="14.25" customHeight="1">
      <c r="A89" s="229"/>
      <c r="B89" s="251"/>
      <c r="C89" s="522" t="s">
        <v>681</v>
      </c>
      <c r="D89" s="522" t="s">
        <v>1346</v>
      </c>
      <c r="E89" s="675"/>
      <c r="F89" s="675"/>
      <c r="G89" s="669"/>
      <c r="H89" s="669"/>
      <c r="I89" s="669"/>
      <c r="J89" s="669"/>
      <c r="K89" s="669"/>
      <c r="L89" s="669"/>
      <c r="M89" s="669"/>
      <c r="N89" s="669"/>
      <c r="O89" s="669"/>
      <c r="P89" s="669"/>
      <c r="Q89" s="669"/>
      <c r="R89" s="669"/>
      <c r="S89" s="669"/>
      <c r="T89" s="669"/>
      <c r="U89" s="669"/>
      <c r="V89" s="669"/>
      <c r="W89" s="669"/>
      <c r="X89" s="669"/>
      <c r="Y89" s="669"/>
      <c r="Z89" s="669"/>
    </row>
    <row r="90" spans="1:26" ht="14.25" customHeight="1">
      <c r="A90" s="229"/>
      <c r="B90" s="201" t="s">
        <v>1347</v>
      </c>
      <c r="C90" s="299">
        <f>SUM(C91:C94)</f>
        <v>47</v>
      </c>
      <c r="D90" s="550">
        <f>SUM(D91:D94)</f>
        <v>7.3024523160762939E-2</v>
      </c>
      <c r="E90" s="675"/>
      <c r="F90" s="675"/>
      <c r="G90" s="669"/>
      <c r="H90" s="669"/>
      <c r="I90" s="669"/>
      <c r="J90" s="669"/>
      <c r="K90" s="669"/>
      <c r="L90" s="669"/>
      <c r="M90" s="669"/>
      <c r="N90" s="669"/>
      <c r="O90" s="669"/>
      <c r="P90" s="669"/>
      <c r="Q90" s="669"/>
      <c r="R90" s="669"/>
      <c r="S90" s="669"/>
      <c r="T90" s="669"/>
      <c r="U90" s="669"/>
      <c r="V90" s="669"/>
      <c r="W90" s="669"/>
      <c r="X90" s="669"/>
      <c r="Y90" s="669"/>
      <c r="Z90" s="669"/>
    </row>
    <row r="91" spans="1:26" ht="14.25" customHeight="1">
      <c r="A91" s="229"/>
      <c r="B91" s="254" t="s">
        <v>1348</v>
      </c>
      <c r="C91" s="698">
        <v>24</v>
      </c>
      <c r="D91" s="701">
        <v>2.3978201634877384E-2</v>
      </c>
      <c r="E91" s="675"/>
      <c r="F91" s="675"/>
      <c r="G91" s="669"/>
      <c r="H91" s="669"/>
      <c r="I91" s="669"/>
      <c r="J91" s="669"/>
      <c r="K91" s="669"/>
      <c r="L91" s="669"/>
      <c r="M91" s="669"/>
      <c r="N91" s="669"/>
      <c r="O91" s="669"/>
      <c r="P91" s="669"/>
      <c r="Q91" s="669"/>
      <c r="R91" s="669"/>
      <c r="S91" s="669"/>
      <c r="T91" s="669"/>
      <c r="U91" s="669"/>
      <c r="V91" s="669"/>
      <c r="W91" s="669"/>
      <c r="X91" s="669"/>
      <c r="Y91" s="669"/>
      <c r="Z91" s="669"/>
    </row>
    <row r="92" spans="1:26" ht="14.25" customHeight="1">
      <c r="A92" s="229"/>
      <c r="B92" s="254" t="s">
        <v>1349</v>
      </c>
      <c r="C92" s="698">
        <v>23</v>
      </c>
      <c r="D92" s="701">
        <v>4.3596730245231606E-2</v>
      </c>
      <c r="E92" s="675"/>
      <c r="F92" s="675"/>
      <c r="G92" s="669"/>
      <c r="H92" s="669"/>
      <c r="I92" s="669"/>
      <c r="J92" s="669"/>
      <c r="K92" s="669"/>
      <c r="L92" s="669"/>
      <c r="M92" s="669"/>
      <c r="N92" s="669"/>
      <c r="O92" s="669"/>
      <c r="P92" s="669"/>
      <c r="Q92" s="669"/>
      <c r="R92" s="669"/>
      <c r="S92" s="669"/>
      <c r="T92" s="669"/>
      <c r="U92" s="669"/>
      <c r="V92" s="669"/>
      <c r="W92" s="669"/>
      <c r="X92" s="669"/>
      <c r="Y92" s="669"/>
      <c r="Z92" s="669"/>
    </row>
    <row r="93" spans="1:26" ht="14.25" customHeight="1">
      <c r="A93" s="229"/>
      <c r="B93" s="236" t="s">
        <v>1350</v>
      </c>
      <c r="C93" s="674">
        <v>0</v>
      </c>
      <c r="D93" s="701">
        <v>5.4495912806539508E-3</v>
      </c>
      <c r="E93" s="675"/>
      <c r="F93" s="675"/>
      <c r="G93" s="669"/>
      <c r="H93" s="669"/>
      <c r="I93" s="669"/>
      <c r="J93" s="669"/>
      <c r="K93" s="669"/>
      <c r="L93" s="669"/>
      <c r="M93" s="669"/>
      <c r="N93" s="669"/>
      <c r="O93" s="669"/>
      <c r="P93" s="669"/>
      <c r="Q93" s="669"/>
      <c r="R93" s="669"/>
      <c r="S93" s="669"/>
      <c r="T93" s="669"/>
      <c r="U93" s="669"/>
      <c r="V93" s="669"/>
      <c r="W93" s="669"/>
      <c r="X93" s="669"/>
      <c r="Y93" s="669"/>
      <c r="Z93" s="669"/>
    </row>
    <row r="94" spans="1:26" ht="14.25" customHeight="1">
      <c r="A94" s="229"/>
      <c r="B94" s="236" t="s">
        <v>1351</v>
      </c>
      <c r="C94" s="674">
        <v>0</v>
      </c>
      <c r="D94" s="702">
        <v>0</v>
      </c>
      <c r="E94" s="675"/>
      <c r="F94" s="675"/>
      <c r="G94" s="669"/>
      <c r="H94" s="669"/>
      <c r="I94" s="669"/>
      <c r="J94" s="669"/>
      <c r="K94" s="669"/>
      <c r="L94" s="669"/>
      <c r="M94" s="669"/>
      <c r="N94" s="669"/>
      <c r="O94" s="669"/>
      <c r="P94" s="669"/>
      <c r="Q94" s="669"/>
      <c r="R94" s="669"/>
      <c r="S94" s="669"/>
      <c r="T94" s="669"/>
      <c r="U94" s="669"/>
      <c r="V94" s="669"/>
      <c r="W94" s="669"/>
      <c r="X94" s="669"/>
      <c r="Y94" s="669"/>
      <c r="Z94" s="669"/>
    </row>
    <row r="95" spans="1:26" ht="14.25" customHeight="1">
      <c r="A95" s="229"/>
      <c r="B95" s="201" t="s">
        <v>1352</v>
      </c>
      <c r="C95" s="253">
        <f>SUM(C96:C99)</f>
        <v>134</v>
      </c>
      <c r="D95" s="550">
        <f>SUM(D96:D99)</f>
        <v>2.561307901907357E-2</v>
      </c>
      <c r="E95" s="675"/>
      <c r="F95" s="675"/>
      <c r="G95" s="669"/>
      <c r="H95" s="669"/>
      <c r="I95" s="669"/>
      <c r="J95" s="669"/>
      <c r="K95" s="669"/>
      <c r="L95" s="669"/>
      <c r="M95" s="669"/>
      <c r="N95" s="669"/>
      <c r="O95" s="669"/>
      <c r="P95" s="669"/>
      <c r="Q95" s="669"/>
      <c r="R95" s="669"/>
      <c r="S95" s="669"/>
      <c r="T95" s="669"/>
      <c r="U95" s="669"/>
      <c r="V95" s="669"/>
      <c r="W95" s="669"/>
      <c r="X95" s="669"/>
      <c r="Y95" s="669"/>
      <c r="Z95" s="669"/>
    </row>
    <row r="96" spans="1:26" ht="14.25" customHeight="1">
      <c r="A96" s="229"/>
      <c r="B96" s="254" t="s">
        <v>1353</v>
      </c>
      <c r="C96" s="698">
        <v>44</v>
      </c>
      <c r="D96" s="702">
        <v>1.3079019073569483E-2</v>
      </c>
      <c r="E96" s="675"/>
      <c r="F96" s="675"/>
      <c r="G96" s="669"/>
      <c r="H96" s="669"/>
      <c r="I96" s="669"/>
      <c r="J96" s="669"/>
      <c r="K96" s="669"/>
      <c r="L96" s="669"/>
      <c r="M96" s="669"/>
      <c r="N96" s="669"/>
      <c r="O96" s="669"/>
      <c r="P96" s="669"/>
      <c r="Q96" s="669"/>
      <c r="R96" s="669"/>
      <c r="S96" s="669"/>
      <c r="T96" s="669"/>
      <c r="U96" s="669"/>
      <c r="V96" s="669"/>
      <c r="W96" s="669"/>
      <c r="X96" s="669"/>
      <c r="Y96" s="669"/>
      <c r="Z96" s="669"/>
    </row>
    <row r="97" spans="1:26" ht="14.25" customHeight="1">
      <c r="A97" s="229"/>
      <c r="B97" s="254" t="s">
        <v>1354</v>
      </c>
      <c r="C97" s="698">
        <v>80</v>
      </c>
      <c r="D97" s="701">
        <v>1.2534059945504087E-2</v>
      </c>
      <c r="E97" s="675"/>
      <c r="F97" s="675"/>
      <c r="G97" s="669"/>
      <c r="H97" s="669"/>
      <c r="I97" s="669"/>
      <c r="J97" s="669"/>
      <c r="K97" s="669"/>
      <c r="L97" s="669"/>
      <c r="M97" s="669"/>
      <c r="N97" s="669"/>
      <c r="O97" s="669"/>
      <c r="P97" s="669"/>
      <c r="Q97" s="669"/>
      <c r="R97" s="669"/>
      <c r="S97" s="669"/>
      <c r="T97" s="669"/>
      <c r="U97" s="669"/>
      <c r="V97" s="669"/>
      <c r="W97" s="669"/>
      <c r="X97" s="669"/>
      <c r="Y97" s="669"/>
      <c r="Z97" s="669"/>
    </row>
    <row r="98" spans="1:26" ht="14.25" customHeight="1">
      <c r="A98" s="229"/>
      <c r="B98" s="236" t="s">
        <v>1355</v>
      </c>
      <c r="C98" s="700">
        <v>10</v>
      </c>
      <c r="D98" s="703">
        <v>0</v>
      </c>
      <c r="E98" s="675"/>
      <c r="F98" s="675"/>
      <c r="G98" s="669"/>
      <c r="H98" s="669"/>
      <c r="I98" s="669"/>
      <c r="J98" s="669"/>
      <c r="K98" s="669"/>
      <c r="L98" s="669"/>
      <c r="M98" s="669"/>
      <c r="N98" s="669"/>
      <c r="O98" s="669"/>
      <c r="P98" s="669"/>
      <c r="Q98" s="669"/>
      <c r="R98" s="669"/>
      <c r="S98" s="669"/>
      <c r="T98" s="669"/>
      <c r="U98" s="669"/>
      <c r="V98" s="669"/>
      <c r="W98" s="669"/>
      <c r="X98" s="669"/>
      <c r="Y98" s="669"/>
      <c r="Z98" s="669"/>
    </row>
    <row r="99" spans="1:26" ht="14.25" customHeight="1">
      <c r="A99" s="229"/>
      <c r="B99" s="236" t="s">
        <v>1356</v>
      </c>
      <c r="C99" s="704">
        <v>0</v>
      </c>
      <c r="D99" s="701">
        <v>0</v>
      </c>
      <c r="E99" s="675"/>
      <c r="F99" s="675"/>
      <c r="G99" s="669"/>
      <c r="H99" s="669"/>
      <c r="I99" s="669"/>
      <c r="J99" s="669"/>
      <c r="K99" s="669"/>
      <c r="L99" s="669"/>
      <c r="M99" s="669"/>
      <c r="N99" s="669"/>
      <c r="O99" s="669"/>
      <c r="P99" s="669"/>
      <c r="Q99" s="669"/>
      <c r="R99" s="669"/>
      <c r="S99" s="669"/>
      <c r="T99" s="669"/>
      <c r="U99" s="669"/>
      <c r="V99" s="669"/>
      <c r="W99" s="669"/>
      <c r="X99" s="669"/>
      <c r="Y99" s="669"/>
      <c r="Z99" s="669"/>
    </row>
    <row r="100" spans="1:26" ht="14.25" customHeight="1" thickBot="1">
      <c r="A100" s="229"/>
      <c r="B100" s="255" t="s">
        <v>1357</v>
      </c>
      <c r="C100" s="256">
        <f>+C90+C95</f>
        <v>181</v>
      </c>
      <c r="D100" s="551">
        <f>D90+D95</f>
        <v>9.8637602179836512E-2</v>
      </c>
      <c r="E100" s="675"/>
      <c r="F100" s="675"/>
      <c r="G100" s="669"/>
      <c r="H100" s="669"/>
      <c r="I100" s="669"/>
      <c r="J100" s="669"/>
      <c r="K100" s="669"/>
      <c r="L100" s="669"/>
      <c r="M100" s="669"/>
      <c r="N100" s="669"/>
      <c r="O100" s="669"/>
      <c r="P100" s="669"/>
      <c r="Q100" s="669"/>
      <c r="R100" s="669"/>
      <c r="S100" s="669"/>
      <c r="T100" s="669"/>
      <c r="U100" s="669"/>
      <c r="V100" s="669"/>
      <c r="W100" s="669"/>
      <c r="X100" s="669"/>
      <c r="Y100" s="669"/>
      <c r="Z100" s="669"/>
    </row>
    <row r="101" spans="1:26" ht="14.25" customHeight="1">
      <c r="A101" s="229"/>
      <c r="B101" s="258" t="s">
        <v>2479</v>
      </c>
      <c r="C101" s="689"/>
      <c r="D101" s="675"/>
      <c r="E101" s="675"/>
      <c r="F101" s="675"/>
      <c r="G101" s="669"/>
      <c r="H101" s="669"/>
      <c r="I101" s="669"/>
      <c r="J101" s="669"/>
      <c r="K101" s="669"/>
      <c r="L101" s="669"/>
      <c r="M101" s="669"/>
      <c r="N101" s="669"/>
      <c r="O101" s="669"/>
      <c r="P101" s="669"/>
      <c r="Q101" s="669"/>
      <c r="R101" s="669"/>
      <c r="S101" s="669"/>
      <c r="T101" s="669"/>
      <c r="U101" s="669"/>
      <c r="V101" s="669"/>
      <c r="W101" s="669"/>
      <c r="X101" s="669"/>
      <c r="Y101" s="669"/>
      <c r="Z101" s="669"/>
    </row>
    <row r="102" spans="1:26" ht="14.25" customHeight="1">
      <c r="A102" s="229"/>
      <c r="B102" s="258"/>
      <c r="C102" s="689"/>
      <c r="D102" s="675"/>
      <c r="E102" s="675"/>
      <c r="F102" s="675"/>
      <c r="G102" s="669"/>
      <c r="H102" s="669"/>
      <c r="I102" s="669"/>
      <c r="J102" s="669"/>
      <c r="K102" s="669"/>
      <c r="L102" s="669"/>
      <c r="M102" s="669"/>
      <c r="N102" s="669"/>
      <c r="O102" s="669"/>
      <c r="P102" s="669"/>
      <c r="Q102" s="669"/>
      <c r="R102" s="669"/>
      <c r="S102" s="669"/>
      <c r="T102" s="669"/>
      <c r="U102" s="669"/>
      <c r="V102" s="669"/>
      <c r="W102" s="669"/>
      <c r="X102" s="669"/>
      <c r="Y102" s="669"/>
      <c r="Z102" s="669"/>
    </row>
    <row r="103" spans="1:26" ht="25.25" customHeight="1" thickBot="1">
      <c r="A103" s="229"/>
      <c r="B103" s="1079" t="s">
        <v>1358</v>
      </c>
      <c r="C103" s="1079"/>
      <c r="D103" s="1079"/>
      <c r="E103" s="675"/>
      <c r="F103" s="675"/>
      <c r="G103" s="669"/>
      <c r="H103" s="669"/>
      <c r="I103" s="669"/>
      <c r="J103" s="669"/>
      <c r="K103" s="669"/>
      <c r="L103" s="669"/>
      <c r="M103" s="669"/>
      <c r="N103" s="669"/>
      <c r="O103" s="669"/>
      <c r="P103" s="669"/>
      <c r="Q103" s="669"/>
      <c r="R103" s="669"/>
      <c r="S103" s="669"/>
      <c r="T103" s="669"/>
      <c r="U103" s="669"/>
      <c r="V103" s="669"/>
      <c r="W103" s="669"/>
      <c r="X103" s="669"/>
      <c r="Y103" s="669"/>
      <c r="Z103" s="669"/>
    </row>
    <row r="104" spans="1:26" ht="29.5" customHeight="1">
      <c r="A104" s="229"/>
      <c r="B104" s="815" t="s">
        <v>1359</v>
      </c>
      <c r="C104" s="1086" t="s">
        <v>745</v>
      </c>
      <c r="D104" s="1086"/>
      <c r="E104" s="675"/>
      <c r="F104" s="675"/>
      <c r="G104" s="669"/>
      <c r="H104" s="675"/>
      <c r="I104" s="669"/>
      <c r="J104" s="669"/>
      <c r="K104" s="669"/>
      <c r="L104" s="669"/>
      <c r="M104" s="669"/>
      <c r="N104" s="669"/>
      <c r="O104" s="669"/>
      <c r="P104" s="669"/>
      <c r="Q104" s="669"/>
      <c r="R104" s="669"/>
      <c r="S104" s="669"/>
      <c r="T104" s="669"/>
      <c r="U104" s="669"/>
      <c r="V104" s="669"/>
      <c r="W104" s="669"/>
      <c r="X104" s="669"/>
      <c r="Y104" s="669"/>
      <c r="Z104" s="669"/>
    </row>
    <row r="105" spans="1:26" ht="14.25" customHeight="1">
      <c r="A105" s="229"/>
      <c r="B105" s="251"/>
      <c r="C105" s="252" t="s">
        <v>681</v>
      </c>
      <c r="D105" s="522" t="s">
        <v>1346</v>
      </c>
      <c r="E105" s="675"/>
      <c r="F105" s="675"/>
      <c r="G105" s="669"/>
      <c r="H105" s="669"/>
      <c r="I105" s="669"/>
      <c r="J105" s="669"/>
      <c r="K105" s="669"/>
      <c r="L105" s="669"/>
      <c r="M105" s="669"/>
      <c r="N105" s="669"/>
      <c r="O105" s="669"/>
      <c r="P105" s="669"/>
      <c r="Q105" s="669"/>
      <c r="R105" s="669"/>
      <c r="S105" s="669"/>
      <c r="T105" s="669"/>
      <c r="U105" s="669"/>
      <c r="V105" s="669"/>
      <c r="W105" s="669"/>
      <c r="X105" s="669"/>
      <c r="Y105" s="669"/>
      <c r="Z105" s="669"/>
    </row>
    <row r="106" spans="1:26" ht="14.25" customHeight="1">
      <c r="A106" s="229"/>
      <c r="B106" s="201" t="s">
        <v>1360</v>
      </c>
      <c r="C106" s="253">
        <f>SUM(C107:C110)</f>
        <v>22</v>
      </c>
      <c r="D106" s="550">
        <f>SUM(D107:D110)</f>
        <v>1.198910081743869E-2</v>
      </c>
      <c r="E106" s="675"/>
      <c r="F106" s="675"/>
      <c r="G106" s="669"/>
      <c r="H106" s="669"/>
      <c r="I106" s="669"/>
      <c r="J106" s="669"/>
      <c r="K106" s="669"/>
      <c r="L106" s="669"/>
      <c r="M106" s="669"/>
      <c r="N106" s="669"/>
      <c r="O106" s="669"/>
      <c r="P106" s="669"/>
      <c r="Q106" s="669"/>
      <c r="R106" s="669"/>
      <c r="S106" s="669"/>
      <c r="T106" s="669"/>
      <c r="U106" s="669"/>
      <c r="V106" s="669"/>
      <c r="W106" s="669"/>
      <c r="X106" s="669"/>
      <c r="Y106" s="669"/>
      <c r="Z106" s="669"/>
    </row>
    <row r="107" spans="1:26" ht="14.25" customHeight="1">
      <c r="A107" s="229"/>
      <c r="B107" s="254" t="s">
        <v>1348</v>
      </c>
      <c r="C107" s="698">
        <v>7</v>
      </c>
      <c r="D107" s="702">
        <v>3.8147138964577656E-3</v>
      </c>
      <c r="E107" s="675"/>
      <c r="F107" s="675"/>
      <c r="G107" s="669"/>
      <c r="H107" s="669"/>
      <c r="I107" s="669"/>
      <c r="J107" s="669"/>
      <c r="K107" s="669"/>
      <c r="L107" s="669"/>
      <c r="M107" s="669"/>
      <c r="N107" s="669"/>
      <c r="O107" s="669"/>
      <c r="P107" s="669"/>
      <c r="Q107" s="669"/>
      <c r="R107" s="669"/>
      <c r="S107" s="669"/>
      <c r="T107" s="669"/>
      <c r="U107" s="669"/>
      <c r="V107" s="669"/>
      <c r="W107" s="669"/>
      <c r="X107" s="669"/>
      <c r="Y107" s="669"/>
      <c r="Z107" s="669"/>
    </row>
    <row r="108" spans="1:26" ht="14.25" customHeight="1">
      <c r="A108" s="229"/>
      <c r="B108" s="254" t="s">
        <v>1349</v>
      </c>
      <c r="C108" s="698">
        <v>14</v>
      </c>
      <c r="D108" s="701">
        <v>7.6294277929155312E-3</v>
      </c>
      <c r="E108" s="675"/>
      <c r="F108" s="675"/>
      <c r="G108" s="669"/>
      <c r="H108" s="669"/>
      <c r="I108" s="669"/>
      <c r="J108" s="669"/>
      <c r="K108" s="669"/>
      <c r="L108" s="669"/>
      <c r="M108" s="669"/>
      <c r="N108" s="669"/>
      <c r="O108" s="669"/>
      <c r="P108" s="669"/>
      <c r="Q108" s="669"/>
      <c r="R108" s="669"/>
      <c r="S108" s="669"/>
      <c r="T108" s="669"/>
      <c r="U108" s="669"/>
      <c r="V108" s="669"/>
      <c r="W108" s="669"/>
      <c r="X108" s="669"/>
      <c r="Y108" s="669"/>
      <c r="Z108" s="669"/>
    </row>
    <row r="109" spans="1:26" ht="14.25" customHeight="1">
      <c r="A109" s="229"/>
      <c r="B109" s="236" t="s">
        <v>1350</v>
      </c>
      <c r="C109" s="674">
        <v>1</v>
      </c>
      <c r="D109" s="701">
        <v>5.4495912806539512E-4</v>
      </c>
      <c r="E109" s="675"/>
      <c r="F109" s="675"/>
      <c r="G109" s="669"/>
      <c r="H109" s="669"/>
      <c r="I109" s="669"/>
      <c r="J109" s="669"/>
      <c r="K109" s="669"/>
      <c r="L109" s="669"/>
      <c r="M109" s="669"/>
      <c r="N109" s="669"/>
      <c r="O109" s="669"/>
      <c r="P109" s="669"/>
      <c r="Q109" s="669"/>
      <c r="R109" s="669"/>
      <c r="S109" s="669"/>
      <c r="T109" s="669"/>
      <c r="U109" s="669"/>
      <c r="V109" s="669"/>
      <c r="W109" s="669"/>
      <c r="X109" s="669"/>
      <c r="Y109" s="669"/>
      <c r="Z109" s="669"/>
    </row>
    <row r="110" spans="1:26" ht="14.25" customHeight="1">
      <c r="A110" s="229"/>
      <c r="B110" s="236" t="s">
        <v>1351</v>
      </c>
      <c r="C110" s="674">
        <v>0</v>
      </c>
      <c r="D110" s="702">
        <v>0</v>
      </c>
      <c r="E110" s="675"/>
      <c r="F110" s="675"/>
      <c r="G110" s="669"/>
      <c r="H110" s="669"/>
      <c r="I110" s="669"/>
      <c r="J110" s="669"/>
      <c r="K110" s="669"/>
      <c r="L110" s="669"/>
      <c r="M110" s="669"/>
      <c r="N110" s="669"/>
      <c r="O110" s="669"/>
      <c r="P110" s="669"/>
      <c r="Q110" s="669"/>
      <c r="R110" s="669"/>
      <c r="S110" s="669"/>
      <c r="T110" s="669"/>
      <c r="U110" s="669"/>
      <c r="V110" s="669"/>
      <c r="W110" s="669"/>
      <c r="X110" s="669"/>
      <c r="Y110" s="669"/>
      <c r="Z110" s="669"/>
    </row>
    <row r="111" spans="1:26" ht="14.25" customHeight="1">
      <c r="A111" s="229"/>
      <c r="B111" s="201" t="s">
        <v>1361</v>
      </c>
      <c r="C111" s="253">
        <f>SUM(C112:C115)</f>
        <v>123</v>
      </c>
      <c r="D111" s="550">
        <f>SUM(D112:D115)</f>
        <v>6.7029972752043601E-2</v>
      </c>
      <c r="E111" s="675"/>
      <c r="F111" s="675"/>
      <c r="G111" s="669"/>
      <c r="H111" s="669"/>
      <c r="I111" s="669"/>
      <c r="J111" s="669"/>
      <c r="K111" s="669"/>
      <c r="L111" s="669"/>
      <c r="M111" s="669"/>
      <c r="N111" s="669"/>
      <c r="O111" s="669"/>
      <c r="P111" s="669"/>
      <c r="Q111" s="669"/>
      <c r="R111" s="669"/>
      <c r="S111" s="669"/>
      <c r="T111" s="669"/>
      <c r="U111" s="669"/>
      <c r="V111" s="669"/>
      <c r="W111" s="669"/>
      <c r="X111" s="669"/>
      <c r="Y111" s="669"/>
      <c r="Z111" s="669"/>
    </row>
    <row r="112" spans="1:26" ht="14.25" customHeight="1">
      <c r="A112" s="229"/>
      <c r="B112" s="254" t="s">
        <v>1353</v>
      </c>
      <c r="C112" s="698">
        <v>23</v>
      </c>
      <c r="D112" s="702">
        <v>1.2534059945504087E-2</v>
      </c>
      <c r="E112" s="675"/>
      <c r="F112" s="675"/>
      <c r="G112" s="669"/>
      <c r="H112" s="669"/>
      <c r="I112" s="669"/>
      <c r="J112" s="669"/>
      <c r="K112" s="669"/>
      <c r="L112" s="669"/>
      <c r="M112" s="669"/>
      <c r="N112" s="669"/>
      <c r="O112" s="669"/>
      <c r="P112" s="669"/>
      <c r="Q112" s="669"/>
      <c r="R112" s="669"/>
      <c r="S112" s="669"/>
      <c r="T112" s="669"/>
      <c r="U112" s="669"/>
      <c r="V112" s="669"/>
      <c r="W112" s="669"/>
      <c r="X112" s="669"/>
      <c r="Y112" s="669"/>
      <c r="Z112" s="669"/>
    </row>
    <row r="113" spans="1:26" ht="14.25" customHeight="1">
      <c r="A113" s="229"/>
      <c r="B113" s="254" t="s">
        <v>1354</v>
      </c>
      <c r="C113" s="698">
        <v>79</v>
      </c>
      <c r="D113" s="701">
        <v>4.305177111716621E-2</v>
      </c>
      <c r="E113" s="675"/>
      <c r="F113" s="675"/>
      <c r="G113" s="669"/>
      <c r="H113" s="669"/>
      <c r="I113" s="669"/>
      <c r="J113" s="669"/>
      <c r="K113" s="669"/>
      <c r="L113" s="669"/>
      <c r="M113" s="669"/>
      <c r="N113" s="669"/>
      <c r="O113" s="669"/>
      <c r="P113" s="669"/>
      <c r="Q113" s="669"/>
      <c r="R113" s="669"/>
      <c r="S113" s="669"/>
      <c r="T113" s="669"/>
      <c r="U113" s="669"/>
      <c r="V113" s="669"/>
      <c r="W113" s="669"/>
      <c r="X113" s="669"/>
      <c r="Y113" s="669"/>
      <c r="Z113" s="669"/>
    </row>
    <row r="114" spans="1:26" ht="14.25" customHeight="1">
      <c r="A114" s="229"/>
      <c r="B114" s="236" t="s">
        <v>1355</v>
      </c>
      <c r="C114" s="700">
        <v>17</v>
      </c>
      <c r="D114" s="703">
        <v>9.2643051771117164E-3</v>
      </c>
      <c r="E114" s="675"/>
      <c r="F114" s="675"/>
      <c r="G114" s="669"/>
      <c r="H114" s="669"/>
      <c r="I114" s="669"/>
      <c r="J114" s="669"/>
      <c r="K114" s="669"/>
      <c r="L114" s="669"/>
      <c r="M114" s="669"/>
      <c r="N114" s="669"/>
      <c r="O114" s="669"/>
      <c r="P114" s="669"/>
      <c r="Q114" s="669"/>
      <c r="R114" s="669"/>
      <c r="S114" s="669"/>
      <c r="T114" s="669"/>
      <c r="U114" s="669"/>
      <c r="V114" s="669"/>
      <c r="W114" s="669"/>
      <c r="X114" s="669"/>
      <c r="Y114" s="669"/>
      <c r="Z114" s="669"/>
    </row>
    <row r="115" spans="1:26" ht="14.25" customHeight="1">
      <c r="A115" s="229"/>
      <c r="B115" s="552" t="s">
        <v>1356</v>
      </c>
      <c r="C115" s="704">
        <v>4</v>
      </c>
      <c r="D115" s="701">
        <v>2.1798365122615805E-3</v>
      </c>
      <c r="E115" s="675"/>
      <c r="F115" s="675"/>
      <c r="G115" s="669"/>
      <c r="H115" s="669"/>
      <c r="I115" s="669"/>
      <c r="J115" s="669"/>
      <c r="K115" s="669"/>
      <c r="L115" s="669"/>
      <c r="M115" s="669"/>
      <c r="N115" s="669"/>
      <c r="O115" s="669"/>
      <c r="P115" s="669"/>
      <c r="Q115" s="669"/>
      <c r="R115" s="669"/>
      <c r="S115" s="669"/>
      <c r="T115" s="669"/>
      <c r="U115" s="669"/>
      <c r="V115" s="669"/>
      <c r="W115" s="669"/>
      <c r="X115" s="669"/>
      <c r="Y115" s="669"/>
      <c r="Z115" s="669"/>
    </row>
    <row r="116" spans="1:26" ht="14.25" customHeight="1" thickBot="1">
      <c r="A116" s="229"/>
      <c r="B116" s="257" t="s">
        <v>1362</v>
      </c>
      <c r="C116" s="256">
        <f>C106+C111</f>
        <v>145</v>
      </c>
      <c r="D116" s="551">
        <f>D106+D111</f>
        <v>7.901907356948229E-2</v>
      </c>
      <c r="E116" s="675"/>
      <c r="F116" s="675"/>
      <c r="G116" s="669"/>
      <c r="H116" s="669"/>
      <c r="I116" s="669"/>
      <c r="J116" s="669"/>
      <c r="K116" s="669"/>
      <c r="L116" s="669"/>
      <c r="M116" s="669"/>
      <c r="N116" s="669"/>
      <c r="O116" s="669"/>
      <c r="P116" s="669"/>
      <c r="Q116" s="669"/>
      <c r="R116" s="669"/>
      <c r="S116" s="669"/>
      <c r="T116" s="669"/>
      <c r="U116" s="669"/>
      <c r="V116" s="669"/>
      <c r="W116" s="669"/>
      <c r="X116" s="669"/>
      <c r="Y116" s="669"/>
      <c r="Z116" s="669"/>
    </row>
    <row r="117" spans="1:26" ht="27.5" customHeight="1">
      <c r="A117" s="229"/>
      <c r="B117" s="1123" t="s">
        <v>2480</v>
      </c>
      <c r="C117" s="1123"/>
      <c r="D117" s="1123"/>
      <c r="E117" s="1123"/>
      <c r="F117" s="675"/>
      <c r="G117" s="669"/>
      <c r="H117" s="669"/>
      <c r="I117" s="669"/>
      <c r="J117" s="669"/>
      <c r="K117" s="669"/>
      <c r="L117" s="669"/>
      <c r="M117" s="669"/>
      <c r="N117" s="669"/>
      <c r="O117" s="669"/>
      <c r="P117" s="669"/>
      <c r="Q117" s="669"/>
      <c r="R117" s="669"/>
      <c r="S117" s="669"/>
      <c r="T117" s="669"/>
      <c r="U117" s="669"/>
      <c r="V117" s="669"/>
      <c r="W117" s="669"/>
      <c r="X117" s="669"/>
      <c r="Y117" s="669"/>
      <c r="Z117" s="669"/>
    </row>
    <row r="118" spans="1:26" ht="14.25" customHeight="1">
      <c r="A118" s="229"/>
      <c r="B118" s="675"/>
      <c r="C118" s="675"/>
      <c r="D118" s="675"/>
      <c r="E118" s="675"/>
      <c r="F118" s="675"/>
      <c r="G118" s="669"/>
      <c r="H118" s="669"/>
      <c r="I118" s="669"/>
      <c r="J118" s="669"/>
      <c r="K118" s="669"/>
      <c r="L118" s="669"/>
      <c r="M118" s="669"/>
      <c r="N118" s="669"/>
      <c r="O118" s="669"/>
      <c r="P118" s="669"/>
      <c r="Q118" s="669"/>
      <c r="R118" s="669"/>
      <c r="S118" s="669"/>
      <c r="T118" s="669"/>
      <c r="U118" s="669"/>
      <c r="V118" s="669"/>
      <c r="W118" s="669"/>
      <c r="X118" s="669"/>
      <c r="Y118" s="669"/>
      <c r="Z118" s="669"/>
    </row>
    <row r="119" spans="1:26" ht="25.25" customHeight="1" thickBot="1">
      <c r="A119" s="229"/>
      <c r="B119" s="760" t="s">
        <v>1363</v>
      </c>
      <c r="C119" s="797"/>
      <c r="D119" s="797"/>
      <c r="E119" s="675"/>
      <c r="F119" s="675"/>
      <c r="G119" s="669"/>
      <c r="H119" s="669"/>
      <c r="I119" s="669"/>
      <c r="J119" s="669"/>
      <c r="K119" s="669"/>
      <c r="L119" s="669"/>
      <c r="M119" s="669"/>
      <c r="N119" s="669"/>
      <c r="O119" s="669"/>
      <c r="P119" s="669"/>
      <c r="Q119" s="669"/>
      <c r="R119" s="669"/>
      <c r="S119" s="669"/>
      <c r="T119" s="669"/>
      <c r="U119" s="669"/>
      <c r="V119" s="669"/>
      <c r="W119" s="669"/>
      <c r="X119" s="669"/>
      <c r="Y119" s="669"/>
      <c r="Z119" s="669"/>
    </row>
    <row r="120" spans="1:26" ht="29" customHeight="1">
      <c r="A120" s="229"/>
      <c r="B120" s="755" t="s">
        <v>1364</v>
      </c>
      <c r="C120" s="1041" t="s">
        <v>745</v>
      </c>
      <c r="D120" s="1041"/>
      <c r="E120" s="675"/>
      <c r="F120" s="675"/>
      <c r="G120" s="669"/>
      <c r="H120" s="669"/>
      <c r="I120" s="669"/>
      <c r="J120" s="669"/>
      <c r="K120" s="669"/>
      <c r="L120" s="669"/>
      <c r="M120" s="669"/>
      <c r="N120" s="669"/>
      <c r="O120" s="669"/>
      <c r="P120" s="669"/>
      <c r="Q120" s="669"/>
      <c r="R120" s="669"/>
      <c r="S120" s="669"/>
      <c r="T120" s="669"/>
      <c r="U120" s="669"/>
      <c r="V120" s="669"/>
      <c r="W120" s="669"/>
      <c r="X120" s="669"/>
      <c r="Y120" s="669"/>
      <c r="Z120" s="669"/>
    </row>
    <row r="121" spans="1:26" ht="136.5" customHeight="1">
      <c r="A121" s="229"/>
      <c r="B121" s="232" t="s">
        <v>1365</v>
      </c>
      <c r="C121" s="1117" t="s">
        <v>2201</v>
      </c>
      <c r="D121" s="1118"/>
      <c r="E121" s="675"/>
      <c r="F121" s="675"/>
      <c r="G121" s="669"/>
      <c r="H121" s="669"/>
      <c r="I121" s="669"/>
      <c r="J121" s="669"/>
      <c r="K121" s="669"/>
      <c r="L121" s="669"/>
      <c r="M121" s="669"/>
      <c r="N121" s="669"/>
      <c r="O121" s="669"/>
      <c r="P121" s="669"/>
      <c r="Q121" s="669"/>
      <c r="R121" s="669"/>
      <c r="S121" s="669"/>
      <c r="T121" s="669"/>
      <c r="U121" s="669"/>
      <c r="V121" s="669"/>
      <c r="W121" s="669"/>
      <c r="X121" s="669"/>
      <c r="Y121" s="669"/>
      <c r="Z121" s="669"/>
    </row>
    <row r="122" spans="1:26" ht="34.5" customHeight="1">
      <c r="A122" s="229"/>
      <c r="B122" s="232" t="s">
        <v>1366</v>
      </c>
      <c r="C122" s="1119" t="s">
        <v>1367</v>
      </c>
      <c r="D122" s="1119"/>
      <c r="E122" s="675"/>
      <c r="F122" s="675"/>
      <c r="G122" s="669"/>
      <c r="H122" s="669"/>
      <c r="I122" s="669"/>
      <c r="J122" s="669"/>
      <c r="K122" s="669"/>
      <c r="L122" s="669"/>
      <c r="M122" s="669"/>
      <c r="N122" s="669"/>
      <c r="O122" s="669"/>
      <c r="P122" s="669"/>
      <c r="Q122" s="669"/>
      <c r="R122" s="669"/>
      <c r="S122" s="669"/>
      <c r="T122" s="669"/>
      <c r="U122" s="669"/>
      <c r="V122" s="669"/>
      <c r="W122" s="669"/>
      <c r="X122" s="669"/>
      <c r="Y122" s="669"/>
      <c r="Z122" s="669"/>
    </row>
    <row r="123" spans="1:26" ht="14.25" customHeight="1">
      <c r="A123" s="229"/>
      <c r="B123" s="675"/>
      <c r="C123" s="675"/>
      <c r="D123" s="675"/>
      <c r="E123" s="675"/>
      <c r="F123" s="675"/>
      <c r="G123" s="669"/>
      <c r="H123" s="669"/>
      <c r="I123" s="669"/>
      <c r="J123" s="669"/>
      <c r="K123" s="669"/>
      <c r="L123" s="669"/>
      <c r="M123" s="669"/>
      <c r="N123" s="669"/>
      <c r="O123" s="669"/>
      <c r="P123" s="669"/>
      <c r="Q123" s="669"/>
      <c r="R123" s="669"/>
      <c r="S123" s="669"/>
      <c r="T123" s="669"/>
      <c r="U123" s="669"/>
      <c r="V123" s="669"/>
      <c r="W123" s="669"/>
      <c r="X123" s="669"/>
      <c r="Y123" s="669"/>
      <c r="Z123" s="669"/>
    </row>
    <row r="124" spans="1:26" ht="27.5" customHeight="1" thickBot="1">
      <c r="A124" s="229"/>
      <c r="B124" s="1079" t="s">
        <v>543</v>
      </c>
      <c r="C124" s="1079"/>
      <c r="D124" s="1079"/>
      <c r="E124" s="675"/>
      <c r="F124" s="675"/>
      <c r="G124" s="669"/>
      <c r="H124" s="669"/>
      <c r="I124" s="669"/>
      <c r="J124" s="669"/>
      <c r="K124" s="669"/>
      <c r="L124" s="669"/>
      <c r="M124" s="669"/>
      <c r="N124" s="669"/>
      <c r="O124" s="669"/>
      <c r="P124" s="669"/>
      <c r="Q124" s="669"/>
      <c r="R124" s="669"/>
      <c r="S124" s="669"/>
      <c r="T124" s="669"/>
      <c r="U124" s="669"/>
      <c r="V124" s="669"/>
      <c r="W124" s="669"/>
      <c r="X124" s="669"/>
      <c r="Y124" s="669"/>
      <c r="Z124" s="669"/>
    </row>
    <row r="125" spans="1:26" ht="32" customHeight="1" thickBot="1">
      <c r="A125" s="229"/>
      <c r="B125" s="810" t="s">
        <v>1368</v>
      </c>
      <c r="C125" s="1122" t="s">
        <v>745</v>
      </c>
      <c r="D125" s="1122"/>
      <c r="E125" s="675"/>
      <c r="F125" s="675"/>
      <c r="G125" s="669"/>
      <c r="H125" s="669"/>
      <c r="I125" s="669"/>
      <c r="J125" s="669"/>
      <c r="K125" s="669"/>
      <c r="L125" s="669"/>
      <c r="M125" s="669"/>
      <c r="N125" s="669"/>
      <c r="O125" s="669"/>
      <c r="P125" s="669"/>
      <c r="Q125" s="669"/>
      <c r="R125" s="669"/>
      <c r="S125" s="669"/>
      <c r="T125" s="669"/>
      <c r="U125" s="669"/>
      <c r="V125" s="669"/>
      <c r="W125" s="669"/>
      <c r="X125" s="669"/>
      <c r="Y125" s="669"/>
      <c r="Z125" s="669"/>
    </row>
    <row r="126" spans="1:26" ht="14.25" customHeight="1">
      <c r="A126" s="229"/>
      <c r="B126" s="251"/>
      <c r="C126" s="252" t="s">
        <v>681</v>
      </c>
      <c r="D126" s="522" t="s">
        <v>1346</v>
      </c>
      <c r="E126" s="675"/>
      <c r="F126" s="675"/>
      <c r="G126" s="669"/>
      <c r="H126" s="669"/>
      <c r="I126" s="669"/>
      <c r="J126" s="669"/>
      <c r="K126" s="669"/>
      <c r="L126" s="669"/>
      <c r="M126" s="669"/>
      <c r="N126" s="669"/>
      <c r="O126" s="669"/>
      <c r="P126" s="669"/>
      <c r="Q126" s="669"/>
      <c r="R126" s="669"/>
      <c r="S126" s="669"/>
      <c r="T126" s="669"/>
      <c r="U126" s="669"/>
      <c r="V126" s="669"/>
      <c r="W126" s="669"/>
      <c r="X126" s="669"/>
      <c r="Y126" s="669"/>
      <c r="Z126" s="669"/>
    </row>
    <row r="127" spans="1:26" ht="14.25" customHeight="1">
      <c r="A127" s="229"/>
      <c r="B127" s="201" t="s">
        <v>1369</v>
      </c>
      <c r="C127" s="253">
        <f>+C128+C129</f>
        <v>101</v>
      </c>
      <c r="D127" s="550"/>
      <c r="E127" s="675"/>
      <c r="F127" s="675"/>
      <c r="G127" s="669"/>
      <c r="H127" s="669"/>
      <c r="I127" s="669"/>
      <c r="J127" s="669"/>
      <c r="K127" s="669"/>
      <c r="L127" s="669"/>
      <c r="M127" s="669"/>
      <c r="N127" s="669"/>
      <c r="O127" s="669"/>
      <c r="P127" s="669"/>
      <c r="Q127" s="669"/>
      <c r="R127" s="669"/>
      <c r="S127" s="669"/>
      <c r="T127" s="669"/>
      <c r="U127" s="669"/>
      <c r="V127" s="669"/>
      <c r="W127" s="669"/>
      <c r="X127" s="669"/>
      <c r="Y127" s="669"/>
      <c r="Z127" s="669"/>
    </row>
    <row r="128" spans="1:26" ht="14.25" customHeight="1">
      <c r="A128" s="229"/>
      <c r="B128" s="254" t="s">
        <v>1370</v>
      </c>
      <c r="C128" s="698">
        <v>83</v>
      </c>
      <c r="D128" s="701">
        <f>C128/C127</f>
        <v>0.82178217821782173</v>
      </c>
      <c r="E128" s="675"/>
      <c r="F128" s="675"/>
      <c r="G128" s="669"/>
      <c r="H128" s="669"/>
      <c r="I128" s="669"/>
      <c r="J128" s="669"/>
      <c r="K128" s="669"/>
      <c r="L128" s="669"/>
      <c r="M128" s="669"/>
      <c r="N128" s="669"/>
      <c r="O128" s="669"/>
      <c r="P128" s="669"/>
      <c r="Q128" s="669"/>
      <c r="R128" s="669"/>
      <c r="S128" s="669"/>
      <c r="T128" s="669"/>
      <c r="U128" s="669"/>
      <c r="V128" s="669"/>
      <c r="W128" s="669"/>
      <c r="X128" s="669"/>
      <c r="Y128" s="669"/>
      <c r="Z128" s="669"/>
    </row>
    <row r="129" spans="1:26" ht="14.25" customHeight="1">
      <c r="A129" s="229"/>
      <c r="B129" s="254" t="s">
        <v>1371</v>
      </c>
      <c r="C129" s="698">
        <v>18</v>
      </c>
      <c r="D129" s="702">
        <f>C129/C127</f>
        <v>0.17821782178217821</v>
      </c>
      <c r="E129" s="675"/>
      <c r="F129" s="675"/>
      <c r="G129" s="669"/>
      <c r="H129" s="669"/>
      <c r="I129" s="669"/>
      <c r="J129" s="669"/>
      <c r="K129" s="669"/>
      <c r="L129" s="669"/>
      <c r="M129" s="669"/>
      <c r="N129" s="669"/>
      <c r="O129" s="669"/>
      <c r="P129" s="669"/>
      <c r="Q129" s="669"/>
      <c r="R129" s="669"/>
      <c r="S129" s="669"/>
      <c r="T129" s="669"/>
      <c r="U129" s="669"/>
      <c r="V129" s="669"/>
      <c r="W129" s="669"/>
      <c r="X129" s="669"/>
      <c r="Y129" s="669"/>
      <c r="Z129" s="669"/>
    </row>
    <row r="130" spans="1:26" ht="14.25" customHeight="1">
      <c r="A130" s="229"/>
      <c r="B130" s="201" t="s">
        <v>2192</v>
      </c>
      <c r="C130" s="253">
        <f>+C131+C132</f>
        <v>101</v>
      </c>
      <c r="D130" s="550"/>
      <c r="E130" s="675"/>
      <c r="F130" s="675"/>
      <c r="G130" s="669"/>
      <c r="H130" s="669"/>
      <c r="I130" s="669"/>
      <c r="J130" s="669"/>
      <c r="K130" s="669"/>
      <c r="L130" s="669"/>
      <c r="M130" s="669"/>
      <c r="N130" s="669"/>
      <c r="O130" s="669"/>
      <c r="P130" s="669"/>
      <c r="Q130" s="669"/>
      <c r="R130" s="669"/>
      <c r="S130" s="669"/>
      <c r="T130" s="669"/>
      <c r="U130" s="669"/>
      <c r="V130" s="669"/>
      <c r="W130" s="669"/>
      <c r="X130" s="669"/>
      <c r="Y130" s="669"/>
      <c r="Z130" s="669"/>
    </row>
    <row r="131" spans="1:26" ht="14.25" customHeight="1">
      <c r="A131" s="229"/>
      <c r="B131" s="254" t="s">
        <v>1370</v>
      </c>
      <c r="C131" s="698">
        <v>83</v>
      </c>
      <c r="D131" s="701">
        <f>C131/C128</f>
        <v>1</v>
      </c>
      <c r="E131" s="675"/>
      <c r="F131" s="675"/>
      <c r="G131" s="669"/>
      <c r="H131" s="669"/>
      <c r="I131" s="669"/>
      <c r="J131" s="669"/>
      <c r="K131" s="669"/>
      <c r="L131" s="669"/>
      <c r="M131" s="669"/>
      <c r="N131" s="669"/>
      <c r="O131" s="669"/>
      <c r="P131" s="669"/>
      <c r="Q131" s="669"/>
      <c r="R131" s="669"/>
      <c r="S131" s="669"/>
      <c r="T131" s="669"/>
      <c r="U131" s="669"/>
      <c r="V131" s="669"/>
      <c r="W131" s="669"/>
      <c r="X131" s="669"/>
      <c r="Y131" s="669"/>
      <c r="Z131" s="669"/>
    </row>
    <row r="132" spans="1:26" ht="14.25" customHeight="1">
      <c r="A132" s="229"/>
      <c r="B132" s="254" t="s">
        <v>1371</v>
      </c>
      <c r="C132" s="698">
        <v>18</v>
      </c>
      <c r="D132" s="701">
        <f>C132/C129</f>
        <v>1</v>
      </c>
      <c r="E132" s="675"/>
      <c r="F132" s="675"/>
      <c r="G132" s="669"/>
      <c r="H132" s="669"/>
      <c r="I132" s="669"/>
      <c r="J132" s="669"/>
      <c r="K132" s="669"/>
      <c r="L132" s="669"/>
      <c r="M132" s="669"/>
      <c r="N132" s="669"/>
      <c r="O132" s="669"/>
      <c r="P132" s="669"/>
      <c r="Q132" s="669"/>
      <c r="R132" s="669"/>
      <c r="S132" s="669"/>
      <c r="T132" s="669"/>
      <c r="U132" s="669"/>
      <c r="V132" s="669"/>
      <c r="W132" s="669"/>
      <c r="X132" s="669"/>
      <c r="Y132" s="669"/>
      <c r="Z132" s="669"/>
    </row>
    <row r="133" spans="1:26" ht="14.25" customHeight="1">
      <c r="A133" s="229"/>
      <c r="B133" s="735" t="s">
        <v>1372</v>
      </c>
      <c r="C133" s="253">
        <f>+C134+C135</f>
        <v>101</v>
      </c>
      <c r="D133" s="701"/>
      <c r="E133" s="675"/>
      <c r="F133" s="675"/>
      <c r="G133" s="669"/>
      <c r="H133" s="669"/>
      <c r="I133" s="669"/>
      <c r="J133" s="669"/>
      <c r="K133" s="669"/>
      <c r="L133" s="669"/>
      <c r="M133" s="669"/>
      <c r="N133" s="669"/>
      <c r="O133" s="669"/>
      <c r="P133" s="669"/>
      <c r="Q133" s="669"/>
      <c r="R133" s="669"/>
      <c r="S133" s="669"/>
      <c r="T133" s="669"/>
      <c r="U133" s="669"/>
      <c r="V133" s="669"/>
      <c r="W133" s="669"/>
      <c r="X133" s="669"/>
      <c r="Y133" s="669"/>
      <c r="Z133" s="669"/>
    </row>
    <row r="134" spans="1:26" ht="14.25" customHeight="1">
      <c r="A134" s="229"/>
      <c r="B134" s="254" t="s">
        <v>1370</v>
      </c>
      <c r="C134" s="704">
        <v>83</v>
      </c>
      <c r="D134" s="739">
        <f>C134/C133</f>
        <v>0.82178217821782173</v>
      </c>
      <c r="E134" s="675"/>
      <c r="F134" s="675"/>
      <c r="G134" s="669"/>
      <c r="H134" s="669"/>
      <c r="I134" s="669"/>
      <c r="J134" s="669"/>
      <c r="K134" s="669"/>
      <c r="L134" s="669"/>
      <c r="M134" s="669"/>
      <c r="N134" s="669"/>
      <c r="O134" s="669"/>
      <c r="P134" s="669"/>
      <c r="Q134" s="669"/>
      <c r="R134" s="669"/>
      <c r="S134" s="669"/>
      <c r="T134" s="669"/>
      <c r="U134" s="669"/>
      <c r="V134" s="669"/>
      <c r="W134" s="669"/>
      <c r="X134" s="669"/>
      <c r="Y134" s="669"/>
      <c r="Z134" s="669"/>
    </row>
    <row r="135" spans="1:26" ht="14.25" customHeight="1">
      <c r="A135" s="229"/>
      <c r="B135" s="254" t="s">
        <v>1371</v>
      </c>
      <c r="C135" s="698">
        <v>18</v>
      </c>
      <c r="D135" s="740">
        <f>C135/C133</f>
        <v>0.17821782178217821</v>
      </c>
      <c r="E135" s="675"/>
      <c r="F135" s="675"/>
      <c r="G135" s="669"/>
      <c r="H135" s="669"/>
      <c r="I135" s="669"/>
      <c r="J135" s="669"/>
      <c r="K135" s="669"/>
      <c r="L135" s="669"/>
      <c r="M135" s="669"/>
      <c r="N135" s="669"/>
      <c r="O135" s="669"/>
      <c r="P135" s="669"/>
      <c r="Q135" s="669"/>
      <c r="R135" s="669"/>
      <c r="S135" s="669"/>
      <c r="T135" s="669"/>
      <c r="U135" s="669"/>
      <c r="V135" s="669"/>
      <c r="W135" s="669"/>
      <c r="X135" s="669"/>
      <c r="Y135" s="669"/>
      <c r="Z135" s="669"/>
    </row>
    <row r="136" spans="1:26" ht="14.25" customHeight="1">
      <c r="A136" s="229"/>
      <c r="B136" s="201" t="s">
        <v>2193</v>
      </c>
      <c r="C136" s="253">
        <f>+C137+C138</f>
        <v>101</v>
      </c>
      <c r="D136" s="550"/>
      <c r="E136" s="675"/>
      <c r="F136" s="675"/>
      <c r="G136" s="669"/>
      <c r="H136" s="669"/>
      <c r="I136" s="669"/>
      <c r="J136" s="669"/>
      <c r="K136" s="669"/>
      <c r="L136" s="669"/>
      <c r="M136" s="669"/>
      <c r="N136" s="669"/>
      <c r="O136" s="669"/>
      <c r="P136" s="669"/>
      <c r="Q136" s="669"/>
      <c r="R136" s="669"/>
      <c r="S136" s="669"/>
      <c r="T136" s="669"/>
      <c r="U136" s="669"/>
      <c r="V136" s="669"/>
      <c r="W136" s="669"/>
      <c r="X136" s="669"/>
      <c r="Y136" s="669"/>
      <c r="Z136" s="669"/>
    </row>
    <row r="137" spans="1:26" ht="14.25" customHeight="1">
      <c r="A137" s="229"/>
      <c r="B137" s="254" t="s">
        <v>1370</v>
      </c>
      <c r="C137" s="698">
        <v>83</v>
      </c>
      <c r="D137" s="701">
        <f>C137/C134</f>
        <v>1</v>
      </c>
      <c r="E137" s="675"/>
      <c r="F137" s="675"/>
      <c r="G137" s="669"/>
      <c r="H137" s="669"/>
      <c r="I137" s="669"/>
      <c r="J137" s="669"/>
      <c r="K137" s="669"/>
      <c r="L137" s="669"/>
      <c r="M137" s="669"/>
      <c r="N137" s="669"/>
      <c r="O137" s="669"/>
      <c r="P137" s="669"/>
      <c r="Q137" s="669"/>
      <c r="R137" s="669"/>
      <c r="S137" s="669"/>
      <c r="T137" s="669"/>
      <c r="U137" s="669"/>
      <c r="V137" s="669"/>
      <c r="W137" s="669"/>
      <c r="X137" s="669"/>
      <c r="Y137" s="669"/>
      <c r="Z137" s="669"/>
    </row>
    <row r="138" spans="1:26" ht="14.25" customHeight="1">
      <c r="A138" s="229"/>
      <c r="B138" s="254" t="s">
        <v>1371</v>
      </c>
      <c r="C138" s="698">
        <v>18</v>
      </c>
      <c r="D138" s="701">
        <f>C138/C135</f>
        <v>1</v>
      </c>
      <c r="E138" s="675"/>
      <c r="F138" s="675"/>
      <c r="G138" s="669"/>
      <c r="H138" s="669"/>
      <c r="I138" s="669"/>
      <c r="J138" s="669"/>
      <c r="K138" s="669"/>
      <c r="L138" s="669"/>
      <c r="M138" s="669"/>
      <c r="N138" s="669"/>
      <c r="O138" s="669"/>
      <c r="P138" s="669"/>
      <c r="Q138" s="669"/>
      <c r="R138" s="669"/>
      <c r="S138" s="669"/>
      <c r="T138" s="669"/>
      <c r="U138" s="669"/>
      <c r="V138" s="669"/>
      <c r="W138" s="669"/>
      <c r="X138" s="669"/>
      <c r="Y138" s="669"/>
      <c r="Z138" s="669"/>
    </row>
    <row r="139" spans="1:26" ht="32">
      <c r="A139" s="229"/>
      <c r="B139" s="201" t="s">
        <v>1373</v>
      </c>
      <c r="C139" s="253">
        <f>+C140+C141</f>
        <v>101</v>
      </c>
      <c r="D139" s="550"/>
      <c r="E139" s="675"/>
      <c r="F139" s="675"/>
      <c r="G139" s="669"/>
      <c r="H139" s="669"/>
      <c r="I139" s="669"/>
      <c r="J139" s="669"/>
      <c r="K139" s="669"/>
      <c r="L139" s="669"/>
      <c r="M139" s="669"/>
      <c r="N139" s="669"/>
      <c r="O139" s="669"/>
      <c r="P139" s="669"/>
      <c r="Q139" s="669"/>
      <c r="R139" s="669"/>
      <c r="S139" s="669"/>
      <c r="T139" s="669"/>
      <c r="U139" s="669"/>
      <c r="V139" s="669"/>
      <c r="W139" s="669"/>
      <c r="X139" s="669"/>
      <c r="Y139" s="669"/>
      <c r="Z139" s="669"/>
    </row>
    <row r="140" spans="1:26" ht="14.25" customHeight="1">
      <c r="A140" s="229"/>
      <c r="B140" s="254" t="s">
        <v>1370</v>
      </c>
      <c r="C140" s="698">
        <v>83</v>
      </c>
      <c r="D140" s="701">
        <f>C140/C139</f>
        <v>0.82178217821782173</v>
      </c>
      <c r="E140" s="675"/>
      <c r="F140" s="675"/>
      <c r="G140" s="669"/>
      <c r="H140" s="669"/>
      <c r="I140" s="669"/>
      <c r="J140" s="669"/>
      <c r="K140" s="669"/>
      <c r="L140" s="669"/>
      <c r="M140" s="669"/>
      <c r="N140" s="669"/>
      <c r="O140" s="669"/>
      <c r="P140" s="669"/>
      <c r="Q140" s="669"/>
      <c r="R140" s="669"/>
      <c r="S140" s="669"/>
      <c r="T140" s="669"/>
      <c r="U140" s="669"/>
      <c r="V140" s="669"/>
      <c r="W140" s="669"/>
      <c r="X140" s="669"/>
      <c r="Y140" s="669"/>
      <c r="Z140" s="669"/>
    </row>
    <row r="141" spans="1:26" ht="14.25" customHeight="1">
      <c r="A141" s="229"/>
      <c r="B141" s="254" t="s">
        <v>1371</v>
      </c>
      <c r="C141" s="698">
        <v>18</v>
      </c>
      <c r="D141" s="702">
        <f>C141/C139</f>
        <v>0.17821782178217821</v>
      </c>
      <c r="E141" s="675"/>
      <c r="F141" s="675"/>
      <c r="G141" s="669"/>
      <c r="H141" s="669"/>
      <c r="I141" s="669"/>
      <c r="J141" s="669"/>
      <c r="K141" s="669"/>
      <c r="L141" s="669"/>
      <c r="M141" s="669"/>
      <c r="N141" s="669"/>
      <c r="O141" s="669"/>
      <c r="P141" s="669"/>
      <c r="Q141" s="669"/>
      <c r="R141" s="669"/>
      <c r="S141" s="669"/>
      <c r="T141" s="669"/>
      <c r="U141" s="669"/>
      <c r="V141" s="669"/>
      <c r="W141" s="669"/>
      <c r="X141" s="669"/>
      <c r="Y141" s="669"/>
      <c r="Z141" s="669"/>
    </row>
    <row r="142" spans="1:26" ht="14.25" customHeight="1">
      <c r="A142" s="229"/>
      <c r="B142" s="552" t="s">
        <v>2194</v>
      </c>
      <c r="C142" s="253">
        <f>+C143+C144</f>
        <v>101</v>
      </c>
      <c r="D142" s="701"/>
      <c r="E142" s="675"/>
      <c r="F142" s="675"/>
      <c r="G142" s="669"/>
      <c r="H142" s="669"/>
      <c r="I142" s="669"/>
      <c r="J142" s="669"/>
      <c r="K142" s="669"/>
      <c r="L142" s="669"/>
      <c r="M142" s="669"/>
      <c r="N142" s="669"/>
      <c r="O142" s="669"/>
      <c r="P142" s="669"/>
      <c r="Q142" s="669"/>
      <c r="R142" s="669"/>
      <c r="S142" s="669"/>
      <c r="T142" s="669"/>
      <c r="U142" s="669"/>
      <c r="V142" s="669"/>
      <c r="W142" s="669"/>
      <c r="X142" s="669"/>
      <c r="Y142" s="669"/>
      <c r="Z142" s="669"/>
    </row>
    <row r="143" spans="1:26" ht="14.25" customHeight="1">
      <c r="A143" s="229"/>
      <c r="B143" s="254" t="s">
        <v>1370</v>
      </c>
      <c r="C143" s="700">
        <v>83</v>
      </c>
      <c r="D143" s="701">
        <f>C143/C134</f>
        <v>1</v>
      </c>
      <c r="E143" s="675"/>
      <c r="F143" s="675"/>
      <c r="G143" s="669"/>
      <c r="H143" s="669"/>
      <c r="I143" s="669"/>
      <c r="J143" s="669"/>
      <c r="K143" s="669"/>
      <c r="L143" s="669"/>
      <c r="M143" s="669"/>
      <c r="N143" s="669"/>
      <c r="O143" s="669"/>
      <c r="P143" s="669"/>
      <c r="Q143" s="669"/>
      <c r="R143" s="669"/>
      <c r="S143" s="669"/>
      <c r="T143" s="669"/>
      <c r="U143" s="669"/>
      <c r="V143" s="669"/>
      <c r="W143" s="669"/>
      <c r="X143" s="669"/>
      <c r="Y143" s="669"/>
      <c r="Z143" s="669"/>
    </row>
    <row r="144" spans="1:26" ht="14.25" customHeight="1">
      <c r="A144" s="229"/>
      <c r="B144" s="254" t="s">
        <v>1371</v>
      </c>
      <c r="C144" s="704">
        <v>18</v>
      </c>
      <c r="D144" s="702">
        <f>C144/C135</f>
        <v>1</v>
      </c>
      <c r="E144" s="675"/>
      <c r="F144" s="675"/>
      <c r="G144" s="669"/>
      <c r="H144" s="669"/>
      <c r="I144" s="669"/>
      <c r="J144" s="669"/>
      <c r="K144" s="669"/>
      <c r="L144" s="669"/>
      <c r="M144" s="669"/>
      <c r="N144" s="669"/>
      <c r="O144" s="669"/>
      <c r="P144" s="669"/>
      <c r="Q144" s="669"/>
      <c r="R144" s="669"/>
      <c r="S144" s="669"/>
      <c r="T144" s="669"/>
      <c r="U144" s="669"/>
      <c r="V144" s="669"/>
      <c r="W144" s="669"/>
      <c r="X144" s="669"/>
      <c r="Y144" s="669"/>
      <c r="Z144" s="669"/>
    </row>
    <row r="145" spans="1:26" ht="48">
      <c r="A145" s="229"/>
      <c r="B145" s="233" t="s">
        <v>1374</v>
      </c>
      <c r="C145" s="253">
        <f>+C146+C147</f>
        <v>68</v>
      </c>
      <c r="D145" s="701"/>
      <c r="E145" s="675"/>
      <c r="F145" s="675"/>
      <c r="G145" s="669"/>
      <c r="H145" s="669"/>
      <c r="I145" s="669"/>
      <c r="J145" s="669"/>
      <c r="K145" s="669"/>
      <c r="L145" s="669"/>
      <c r="M145" s="669"/>
      <c r="N145" s="669"/>
      <c r="O145" s="669"/>
      <c r="P145" s="669"/>
      <c r="Q145" s="669"/>
      <c r="R145" s="669"/>
      <c r="S145" s="669"/>
      <c r="T145" s="669"/>
      <c r="U145" s="669"/>
      <c r="V145" s="669"/>
      <c r="W145" s="669"/>
      <c r="X145" s="669"/>
      <c r="Y145" s="669"/>
      <c r="Z145" s="669"/>
    </row>
    <row r="146" spans="1:26" ht="14.25" customHeight="1">
      <c r="A146" s="229"/>
      <c r="B146" s="254" t="s">
        <v>1370</v>
      </c>
      <c r="C146" s="700">
        <v>58</v>
      </c>
      <c r="D146" s="701">
        <f>C146/C145</f>
        <v>0.8529411764705882</v>
      </c>
      <c r="E146" s="675"/>
      <c r="F146" s="675"/>
      <c r="G146" s="669"/>
      <c r="H146" s="669"/>
      <c r="I146" s="669"/>
      <c r="J146" s="669"/>
      <c r="K146" s="669"/>
      <c r="L146" s="669"/>
      <c r="M146" s="669"/>
      <c r="N146" s="669"/>
      <c r="O146" s="669"/>
      <c r="P146" s="669"/>
      <c r="Q146" s="669"/>
      <c r="R146" s="669"/>
      <c r="S146" s="669"/>
      <c r="T146" s="669"/>
      <c r="U146" s="669"/>
      <c r="V146" s="669"/>
      <c r="W146" s="669"/>
      <c r="X146" s="669"/>
      <c r="Y146" s="669"/>
      <c r="Z146" s="669"/>
    </row>
    <row r="147" spans="1:26" ht="14.25" customHeight="1">
      <c r="A147" s="229"/>
      <c r="B147" s="254" t="s">
        <v>1371</v>
      </c>
      <c r="C147" s="704">
        <v>10</v>
      </c>
      <c r="D147" s="702">
        <f>C147/C145</f>
        <v>0.14705882352941177</v>
      </c>
      <c r="E147" s="675"/>
      <c r="F147" s="675"/>
      <c r="G147" s="669"/>
      <c r="H147" s="669"/>
      <c r="I147" s="669"/>
      <c r="J147" s="669"/>
      <c r="K147" s="669"/>
      <c r="L147" s="669"/>
      <c r="M147" s="669"/>
      <c r="N147" s="669"/>
      <c r="O147" s="669"/>
      <c r="P147" s="669"/>
      <c r="Q147" s="669"/>
      <c r="R147" s="669"/>
      <c r="S147" s="669"/>
      <c r="T147" s="669"/>
      <c r="U147" s="669"/>
      <c r="V147" s="669"/>
      <c r="W147" s="669"/>
      <c r="X147" s="669"/>
      <c r="Y147" s="669"/>
      <c r="Z147" s="669"/>
    </row>
    <row r="148" spans="1:26" ht="31.5" customHeight="1">
      <c r="A148" s="229"/>
      <c r="B148" s="736" t="s">
        <v>2195</v>
      </c>
      <c r="C148" s="253">
        <f>+C149+C150</f>
        <v>68</v>
      </c>
      <c r="D148" s="701"/>
      <c r="E148" s="675"/>
      <c r="F148" s="675"/>
      <c r="G148" s="669"/>
      <c r="H148" s="669"/>
      <c r="I148" s="669"/>
      <c r="J148" s="669"/>
      <c r="K148" s="669"/>
      <c r="L148" s="669"/>
      <c r="M148" s="669"/>
      <c r="N148" s="669"/>
      <c r="O148" s="669"/>
      <c r="P148" s="669"/>
      <c r="Q148" s="669"/>
      <c r="R148" s="669"/>
      <c r="S148" s="669"/>
      <c r="T148" s="669"/>
      <c r="U148" s="669"/>
      <c r="V148" s="669"/>
      <c r="W148" s="669"/>
      <c r="X148" s="669"/>
      <c r="Y148" s="669"/>
      <c r="Z148" s="669"/>
    </row>
    <row r="149" spans="1:26" ht="14.25" customHeight="1">
      <c r="A149" s="229"/>
      <c r="B149" s="254" t="s">
        <v>1370</v>
      </c>
      <c r="C149" s="700">
        <v>58</v>
      </c>
      <c r="D149" s="701">
        <f>C149/66</f>
        <v>0.87878787878787878</v>
      </c>
      <c r="E149" s="675"/>
      <c r="F149" s="675"/>
      <c r="G149" s="669"/>
      <c r="H149" s="669"/>
      <c r="I149" s="669"/>
      <c r="J149" s="669"/>
      <c r="K149" s="669"/>
      <c r="L149" s="669"/>
      <c r="M149" s="669"/>
      <c r="N149" s="669"/>
      <c r="O149" s="669"/>
      <c r="P149" s="669"/>
      <c r="Q149" s="669"/>
      <c r="R149" s="669"/>
      <c r="S149" s="669"/>
      <c r="T149" s="669"/>
      <c r="U149" s="669"/>
      <c r="V149" s="669"/>
      <c r="W149" s="669"/>
      <c r="X149" s="669"/>
      <c r="Y149" s="669"/>
      <c r="Z149" s="669"/>
    </row>
    <row r="150" spans="1:26" ht="14.25" customHeight="1">
      <c r="A150" s="229"/>
      <c r="B150" s="254" t="s">
        <v>1371</v>
      </c>
      <c r="C150" s="704">
        <v>10</v>
      </c>
      <c r="D150" s="701">
        <f>C150/13</f>
        <v>0.76923076923076927</v>
      </c>
      <c r="E150" s="675"/>
      <c r="F150" s="675"/>
      <c r="G150" s="669"/>
      <c r="H150" s="669"/>
      <c r="I150" s="669"/>
      <c r="J150" s="669"/>
      <c r="K150" s="669"/>
      <c r="L150" s="669"/>
      <c r="M150" s="669"/>
      <c r="N150" s="669"/>
      <c r="O150" s="669"/>
      <c r="P150" s="669"/>
      <c r="Q150" s="669"/>
      <c r="R150" s="669"/>
      <c r="S150" s="669"/>
      <c r="T150" s="669"/>
      <c r="U150" s="669"/>
      <c r="V150" s="669"/>
      <c r="W150" s="669"/>
      <c r="X150" s="669"/>
      <c r="Y150" s="669"/>
      <c r="Z150" s="669"/>
    </row>
    <row r="151" spans="1:26" ht="14.25" customHeight="1">
      <c r="A151" s="229"/>
      <c r="B151" s="675"/>
      <c r="C151" s="675"/>
      <c r="D151" s="675"/>
      <c r="E151" s="675"/>
      <c r="F151" s="675"/>
      <c r="G151" s="669"/>
      <c r="H151" s="669"/>
      <c r="I151" s="669"/>
      <c r="J151" s="669"/>
      <c r="K151" s="669"/>
      <c r="L151" s="669"/>
      <c r="M151" s="669"/>
      <c r="N151" s="669"/>
      <c r="O151" s="669"/>
      <c r="P151" s="669"/>
      <c r="Q151" s="669"/>
      <c r="R151" s="669"/>
      <c r="S151" s="669"/>
      <c r="T151" s="669"/>
      <c r="U151" s="669"/>
      <c r="V151" s="669"/>
      <c r="W151" s="669"/>
      <c r="X151" s="669"/>
      <c r="Y151" s="669"/>
      <c r="Z151" s="669"/>
    </row>
    <row r="152" spans="1:26" ht="23.5" customHeight="1" thickBot="1">
      <c r="A152" s="229"/>
      <c r="B152" s="1085" t="s">
        <v>545</v>
      </c>
      <c r="C152" s="1085"/>
      <c r="D152" s="675"/>
      <c r="E152" s="675"/>
      <c r="F152" s="675"/>
      <c r="G152" s="669"/>
      <c r="H152" s="669"/>
      <c r="I152" s="669"/>
      <c r="J152" s="669"/>
      <c r="K152" s="669"/>
      <c r="L152" s="669"/>
      <c r="M152" s="669"/>
      <c r="N152" s="669"/>
      <c r="O152" s="669"/>
      <c r="P152" s="669"/>
      <c r="Q152" s="669"/>
      <c r="R152" s="669"/>
      <c r="S152" s="669"/>
      <c r="T152" s="669"/>
      <c r="U152" s="669"/>
      <c r="V152" s="669"/>
      <c r="W152" s="669"/>
      <c r="X152" s="669"/>
      <c r="Y152" s="669"/>
      <c r="Z152" s="669"/>
    </row>
    <row r="153" spans="1:26" ht="31.25" customHeight="1">
      <c r="A153" s="229"/>
      <c r="B153" s="813" t="s">
        <v>1375</v>
      </c>
      <c r="C153" s="814" t="s">
        <v>745</v>
      </c>
      <c r="D153" s="675"/>
      <c r="E153" s="675"/>
      <c r="F153" s="675"/>
      <c r="G153" s="669"/>
      <c r="H153" s="669"/>
      <c r="I153" s="669"/>
      <c r="J153" s="669"/>
      <c r="K153" s="669"/>
      <c r="L153" s="669"/>
      <c r="M153" s="669"/>
      <c r="N153" s="669"/>
      <c r="O153" s="669"/>
      <c r="P153" s="669"/>
      <c r="Q153" s="669"/>
      <c r="R153" s="669"/>
      <c r="S153" s="669"/>
      <c r="T153" s="669"/>
      <c r="U153" s="669"/>
      <c r="V153" s="669"/>
      <c r="W153" s="669"/>
      <c r="X153" s="669"/>
      <c r="Y153" s="669"/>
      <c r="Z153" s="669"/>
    </row>
    <row r="154" spans="1:26" ht="30.5" customHeight="1">
      <c r="A154" s="229"/>
      <c r="B154" s="201" t="s">
        <v>1376</v>
      </c>
      <c r="C154" s="674"/>
      <c r="D154" s="675"/>
      <c r="E154" s="675"/>
      <c r="F154" s="675"/>
      <c r="G154" s="669"/>
      <c r="H154" s="669"/>
      <c r="I154" s="669"/>
      <c r="J154" s="669"/>
      <c r="K154" s="669"/>
      <c r="L154" s="669"/>
      <c r="M154" s="669"/>
      <c r="N154" s="669"/>
      <c r="O154" s="669"/>
      <c r="P154" s="669"/>
      <c r="Q154" s="669"/>
      <c r="R154" s="669"/>
      <c r="S154" s="669"/>
      <c r="T154" s="669"/>
      <c r="U154" s="669"/>
      <c r="V154" s="669"/>
      <c r="W154" s="669"/>
      <c r="X154" s="669"/>
      <c r="Y154" s="669"/>
      <c r="Z154" s="669"/>
    </row>
    <row r="155" spans="1:26" ht="14.25" customHeight="1">
      <c r="A155" s="229"/>
      <c r="B155" s="233" t="s">
        <v>1297</v>
      </c>
      <c r="C155" s="706">
        <v>83.902966610894893</v>
      </c>
      <c r="D155" s="675"/>
      <c r="E155" s="675"/>
      <c r="F155" s="675"/>
      <c r="G155" s="669"/>
      <c r="H155" s="669"/>
      <c r="I155" s="669"/>
      <c r="J155" s="669"/>
      <c r="K155" s="669"/>
      <c r="L155" s="669"/>
      <c r="M155" s="669"/>
      <c r="N155" s="669"/>
      <c r="O155" s="669"/>
      <c r="P155" s="669"/>
      <c r="Q155" s="669"/>
      <c r="R155" s="669"/>
      <c r="S155" s="669"/>
      <c r="T155" s="669"/>
      <c r="U155" s="669"/>
      <c r="V155" s="669"/>
      <c r="W155" s="669"/>
      <c r="X155" s="669"/>
      <c r="Y155" s="669"/>
      <c r="Z155" s="669"/>
    </row>
    <row r="156" spans="1:26" ht="14.25" customHeight="1">
      <c r="A156" s="229"/>
      <c r="B156" s="234" t="s">
        <v>1296</v>
      </c>
      <c r="C156" s="706">
        <v>76.261023853965241</v>
      </c>
      <c r="D156" s="675"/>
      <c r="E156" s="675"/>
      <c r="F156" s="675"/>
      <c r="G156" s="669"/>
      <c r="H156" s="669"/>
      <c r="I156" s="669"/>
      <c r="J156" s="669"/>
      <c r="K156" s="669"/>
      <c r="L156" s="669"/>
      <c r="M156" s="669"/>
      <c r="N156" s="669"/>
      <c r="O156" s="669"/>
      <c r="P156" s="669"/>
      <c r="Q156" s="669"/>
      <c r="R156" s="669"/>
      <c r="S156" s="669"/>
      <c r="T156" s="669"/>
      <c r="U156" s="669"/>
      <c r="V156" s="669"/>
      <c r="W156" s="669"/>
      <c r="X156" s="669"/>
      <c r="Y156" s="669"/>
      <c r="Z156" s="669"/>
    </row>
    <row r="157" spans="1:26" ht="14.25" customHeight="1">
      <c r="A157" s="229"/>
      <c r="B157" s="235" t="s">
        <v>1377</v>
      </c>
      <c r="C157" s="707">
        <v>74.373398286908426</v>
      </c>
      <c r="D157" s="675"/>
      <c r="E157" s="675"/>
      <c r="F157" s="675"/>
      <c r="G157" s="669"/>
      <c r="H157" s="669"/>
      <c r="I157" s="669"/>
      <c r="J157" s="669"/>
      <c r="K157" s="669"/>
      <c r="L157" s="669"/>
      <c r="M157" s="669"/>
      <c r="N157" s="669"/>
      <c r="O157" s="669"/>
      <c r="P157" s="669"/>
      <c r="Q157" s="669"/>
      <c r="R157" s="669"/>
      <c r="S157" s="669"/>
      <c r="T157" s="669"/>
      <c r="U157" s="669"/>
      <c r="V157" s="669"/>
      <c r="W157" s="669"/>
      <c r="X157" s="669"/>
      <c r="Y157" s="669"/>
      <c r="Z157" s="669"/>
    </row>
    <row r="158" spans="1:26" ht="14.25" customHeight="1">
      <c r="A158" s="229"/>
      <c r="B158" s="233" t="s">
        <v>1378</v>
      </c>
      <c r="C158" s="706">
        <v>81.753336810568328</v>
      </c>
      <c r="D158" s="675"/>
      <c r="E158" s="675"/>
      <c r="F158" s="675"/>
      <c r="G158" s="669"/>
      <c r="H158" s="669"/>
      <c r="I158" s="669"/>
      <c r="J158" s="669"/>
      <c r="K158" s="669"/>
      <c r="L158" s="669"/>
      <c r="M158" s="669"/>
      <c r="N158" s="669"/>
      <c r="O158" s="669"/>
      <c r="P158" s="669"/>
      <c r="Q158" s="669"/>
      <c r="R158" s="669"/>
      <c r="S158" s="669"/>
      <c r="T158" s="669"/>
      <c r="U158" s="669"/>
      <c r="V158" s="669"/>
      <c r="W158" s="669"/>
      <c r="X158" s="669"/>
      <c r="Y158" s="669"/>
      <c r="Z158" s="669"/>
    </row>
    <row r="159" spans="1:26" ht="14.25" customHeight="1">
      <c r="A159" s="229"/>
      <c r="B159" s="234" t="s">
        <v>1379</v>
      </c>
      <c r="C159" s="706">
        <v>52.193864841939487</v>
      </c>
      <c r="D159" s="675"/>
      <c r="E159" s="675"/>
      <c r="F159" s="675"/>
      <c r="G159" s="669"/>
      <c r="H159" s="669"/>
      <c r="I159" s="669"/>
      <c r="J159" s="669"/>
      <c r="K159" s="669"/>
      <c r="L159" s="669"/>
      <c r="M159" s="669"/>
      <c r="N159" s="669"/>
      <c r="O159" s="669"/>
      <c r="P159" s="669"/>
      <c r="Q159" s="669"/>
      <c r="R159" s="669"/>
      <c r="S159" s="669"/>
      <c r="T159" s="669"/>
      <c r="U159" s="669"/>
      <c r="V159" s="669"/>
      <c r="W159" s="669"/>
      <c r="X159" s="669"/>
      <c r="Y159" s="669"/>
      <c r="Z159" s="669"/>
    </row>
    <row r="160" spans="1:26" ht="14.25" customHeight="1">
      <c r="A160" s="229"/>
      <c r="B160" s="236" t="s">
        <v>1380</v>
      </c>
      <c r="C160" s="707">
        <v>57.724991415803245</v>
      </c>
      <c r="D160" s="675"/>
      <c r="E160" s="675"/>
      <c r="F160" s="675"/>
      <c r="G160" s="669"/>
      <c r="H160" s="669"/>
      <c r="I160" s="669"/>
      <c r="J160" s="669"/>
      <c r="K160" s="669"/>
      <c r="L160" s="669"/>
      <c r="M160" s="669"/>
      <c r="N160" s="669"/>
      <c r="O160" s="669"/>
      <c r="P160" s="669"/>
      <c r="Q160" s="669"/>
      <c r="R160" s="669"/>
      <c r="S160" s="669"/>
      <c r="T160" s="669"/>
      <c r="U160" s="669"/>
      <c r="V160" s="669"/>
      <c r="W160" s="669"/>
      <c r="X160" s="669"/>
      <c r="Y160" s="669"/>
      <c r="Z160" s="669"/>
    </row>
    <row r="161" spans="1:26" ht="14.25" customHeight="1">
      <c r="A161" s="229"/>
      <c r="B161" s="236" t="s">
        <v>1381</v>
      </c>
      <c r="C161" s="707">
        <v>36.355988871496024</v>
      </c>
      <c r="D161" s="675"/>
      <c r="E161" s="675"/>
      <c r="F161" s="675"/>
      <c r="G161" s="669"/>
      <c r="H161" s="669"/>
      <c r="I161" s="669"/>
      <c r="J161" s="669"/>
      <c r="K161" s="669"/>
      <c r="L161" s="669"/>
      <c r="M161" s="669"/>
      <c r="N161" s="669"/>
      <c r="O161" s="669"/>
      <c r="P161" s="669"/>
      <c r="Q161" s="669"/>
      <c r="R161" s="669"/>
      <c r="S161" s="669"/>
      <c r="T161" s="669"/>
      <c r="U161" s="669"/>
      <c r="V161" s="669"/>
      <c r="W161" s="669"/>
      <c r="X161" s="669"/>
      <c r="Y161" s="669"/>
      <c r="Z161" s="669"/>
    </row>
    <row r="162" spans="1:26" ht="14.25" customHeight="1">
      <c r="A162" s="229"/>
      <c r="B162" s="236" t="s">
        <v>1382</v>
      </c>
      <c r="C162" s="707">
        <v>122.25187035873883</v>
      </c>
      <c r="D162" s="675"/>
      <c r="E162" s="675"/>
      <c r="F162" s="675"/>
      <c r="G162" s="669"/>
      <c r="H162" s="669"/>
      <c r="I162" s="669"/>
      <c r="J162" s="669"/>
      <c r="K162" s="669"/>
      <c r="L162" s="669"/>
      <c r="M162" s="669"/>
      <c r="N162" s="669"/>
      <c r="O162" s="669"/>
      <c r="P162" s="669"/>
      <c r="Q162" s="669"/>
      <c r="R162" s="669"/>
      <c r="S162" s="669"/>
      <c r="T162" s="669"/>
      <c r="U162" s="669"/>
      <c r="V162" s="669"/>
      <c r="W162" s="669"/>
      <c r="X162" s="669"/>
      <c r="Y162" s="669"/>
      <c r="Z162" s="669"/>
    </row>
    <row r="163" spans="1:26" ht="14.25" customHeight="1">
      <c r="A163" s="229"/>
      <c r="B163" s="236" t="s">
        <v>1383</v>
      </c>
      <c r="C163" s="707">
        <v>96.185232368221307</v>
      </c>
      <c r="D163" s="675"/>
      <c r="E163" s="675"/>
      <c r="F163" s="675"/>
      <c r="G163" s="669"/>
      <c r="H163" s="669"/>
      <c r="I163" s="669"/>
      <c r="J163" s="669"/>
      <c r="K163" s="669"/>
      <c r="L163" s="669"/>
      <c r="M163" s="669"/>
      <c r="N163" s="669"/>
      <c r="O163" s="669"/>
      <c r="P163" s="669"/>
      <c r="Q163" s="669"/>
      <c r="R163" s="669"/>
      <c r="S163" s="669"/>
      <c r="T163" s="669"/>
      <c r="U163" s="669"/>
      <c r="V163" s="669"/>
      <c r="W163" s="669"/>
      <c r="X163" s="669"/>
      <c r="Y163" s="669"/>
      <c r="Z163" s="669"/>
    </row>
    <row r="164" spans="1:26" ht="14.25" customHeight="1">
      <c r="A164" s="229"/>
      <c r="B164" s="236" t="s">
        <v>1384</v>
      </c>
      <c r="C164" s="707">
        <v>122.25187035873883</v>
      </c>
      <c r="D164" s="675"/>
      <c r="E164" s="675"/>
      <c r="F164" s="675"/>
      <c r="G164" s="669"/>
      <c r="H164" s="669"/>
      <c r="I164" s="669"/>
      <c r="J164" s="669"/>
      <c r="K164" s="669"/>
      <c r="L164" s="669"/>
      <c r="M164" s="669"/>
      <c r="N164" s="669"/>
      <c r="O164" s="669"/>
      <c r="P164" s="669"/>
      <c r="Q164" s="669"/>
      <c r="R164" s="669"/>
      <c r="S164" s="669"/>
      <c r="T164" s="669"/>
      <c r="U164" s="669"/>
      <c r="V164" s="669"/>
      <c r="W164" s="669"/>
      <c r="X164" s="669"/>
      <c r="Y164" s="669"/>
      <c r="Z164" s="669"/>
    </row>
    <row r="165" spans="1:26" ht="14.25" customHeight="1">
      <c r="A165" s="229"/>
      <c r="B165" s="236" t="s">
        <v>1385</v>
      </c>
      <c r="C165" s="707">
        <v>109.63466003560151</v>
      </c>
      <c r="D165" s="675"/>
      <c r="E165" s="675"/>
      <c r="F165" s="675"/>
      <c r="G165" s="669"/>
      <c r="H165" s="669"/>
      <c r="I165" s="669"/>
      <c r="J165" s="669"/>
      <c r="K165" s="669"/>
      <c r="L165" s="669"/>
      <c r="M165" s="669"/>
      <c r="N165" s="669"/>
      <c r="O165" s="669"/>
      <c r="P165" s="669"/>
      <c r="Q165" s="669"/>
      <c r="R165" s="669"/>
      <c r="S165" s="669"/>
      <c r="T165" s="669"/>
      <c r="U165" s="669"/>
      <c r="V165" s="669"/>
      <c r="W165" s="669"/>
      <c r="X165" s="669"/>
      <c r="Y165" s="669"/>
      <c r="Z165" s="669"/>
    </row>
    <row r="166" spans="1:26" ht="14.25" customHeight="1">
      <c r="A166" s="229"/>
      <c r="B166" s="236" t="s">
        <v>1386</v>
      </c>
      <c r="C166" s="707">
        <v>106.50548582285877</v>
      </c>
      <c r="D166" s="675"/>
      <c r="E166" s="675"/>
      <c r="F166" s="675"/>
      <c r="G166" s="669"/>
      <c r="H166" s="669"/>
      <c r="I166" s="669"/>
      <c r="J166" s="669"/>
      <c r="K166" s="669"/>
      <c r="L166" s="669"/>
      <c r="M166" s="669"/>
      <c r="N166" s="669"/>
      <c r="O166" s="669"/>
      <c r="P166" s="669"/>
      <c r="Q166" s="669"/>
      <c r="R166" s="669"/>
      <c r="S166" s="669"/>
      <c r="T166" s="669"/>
      <c r="U166" s="669"/>
      <c r="V166" s="669"/>
      <c r="W166" s="669"/>
      <c r="X166" s="669"/>
      <c r="Y166" s="669"/>
      <c r="Z166" s="669"/>
    </row>
    <row r="167" spans="1:26" ht="14.25" customHeight="1">
      <c r="A167" s="229"/>
      <c r="B167" s="236" t="s">
        <v>1387</v>
      </c>
      <c r="C167" s="707">
        <v>102.35410118126417</v>
      </c>
      <c r="D167" s="675"/>
      <c r="E167" s="675"/>
      <c r="F167" s="675"/>
      <c r="G167" s="669"/>
      <c r="H167" s="669"/>
      <c r="I167" s="669"/>
      <c r="J167" s="669"/>
      <c r="K167" s="669"/>
      <c r="L167" s="669"/>
      <c r="M167" s="669"/>
      <c r="N167" s="669"/>
      <c r="O167" s="669"/>
      <c r="P167" s="669"/>
      <c r="Q167" s="669"/>
      <c r="R167" s="669"/>
      <c r="S167" s="669"/>
      <c r="T167" s="669"/>
      <c r="U167" s="669"/>
      <c r="V167" s="669"/>
      <c r="W167" s="669"/>
      <c r="X167" s="669"/>
      <c r="Y167" s="669"/>
      <c r="Z167" s="669"/>
    </row>
    <row r="168" spans="1:26" ht="14.25" customHeight="1">
      <c r="A168" s="229"/>
      <c r="B168" s="567" t="s">
        <v>1388</v>
      </c>
      <c r="C168" s="568">
        <v>77.555385422128992</v>
      </c>
      <c r="D168" s="675"/>
      <c r="E168" s="675"/>
      <c r="F168" s="675"/>
      <c r="G168" s="669"/>
      <c r="H168" s="669"/>
      <c r="I168" s="669"/>
      <c r="J168" s="669"/>
      <c r="K168" s="669"/>
      <c r="L168" s="669"/>
      <c r="M168" s="669"/>
      <c r="N168" s="669"/>
      <c r="O168" s="669"/>
      <c r="P168" s="669"/>
      <c r="Q168" s="669"/>
      <c r="R168" s="669"/>
      <c r="S168" s="669"/>
      <c r="T168" s="669"/>
      <c r="U168" s="669"/>
      <c r="V168" s="669"/>
      <c r="W168" s="669"/>
      <c r="X168" s="669"/>
      <c r="Y168" s="669"/>
      <c r="Z168" s="669"/>
    </row>
    <row r="169" spans="1:26" ht="14.25" customHeight="1">
      <c r="A169" s="229"/>
      <c r="B169" s="675"/>
      <c r="C169" s="675"/>
      <c r="D169" s="675"/>
      <c r="E169" s="675"/>
      <c r="F169" s="675"/>
      <c r="G169" s="669"/>
      <c r="H169" s="669"/>
      <c r="I169" s="669"/>
      <c r="J169" s="669"/>
      <c r="K169" s="669"/>
      <c r="L169" s="669"/>
      <c r="M169" s="669"/>
      <c r="N169" s="669"/>
      <c r="O169" s="669"/>
      <c r="P169" s="669"/>
      <c r="Q169" s="669"/>
      <c r="R169" s="669"/>
      <c r="S169" s="669"/>
      <c r="T169" s="669"/>
      <c r="U169" s="669"/>
      <c r="V169" s="669"/>
      <c r="W169" s="669"/>
      <c r="X169" s="669"/>
      <c r="Y169" s="669"/>
      <c r="Z169" s="669"/>
    </row>
    <row r="170" spans="1:26" ht="23.5" customHeight="1">
      <c r="A170" s="229"/>
      <c r="B170" s="1115" t="s">
        <v>548</v>
      </c>
      <c r="C170" s="1115"/>
      <c r="D170" s="1115"/>
      <c r="E170" s="675"/>
      <c r="F170" s="675"/>
      <c r="G170" s="669"/>
      <c r="H170" s="669"/>
      <c r="I170" s="669"/>
      <c r="J170" s="669"/>
      <c r="K170" s="669"/>
      <c r="L170" s="669"/>
      <c r="M170" s="669"/>
      <c r="N170" s="669"/>
      <c r="O170" s="669"/>
      <c r="P170" s="669"/>
      <c r="Q170" s="669"/>
      <c r="R170" s="669"/>
      <c r="S170" s="669"/>
      <c r="T170" s="669"/>
      <c r="U170" s="669"/>
      <c r="V170" s="669"/>
      <c r="W170" s="669"/>
      <c r="X170" s="669"/>
      <c r="Y170" s="669"/>
      <c r="Z170" s="669"/>
    </row>
    <row r="171" spans="1:26" ht="17.5" customHeight="1">
      <c r="A171" s="229"/>
      <c r="B171" s="813" t="s">
        <v>547</v>
      </c>
      <c r="C171" s="1112" t="s">
        <v>745</v>
      </c>
      <c r="D171" s="1112"/>
      <c r="E171" s="675"/>
      <c r="F171" s="675"/>
      <c r="G171" s="669"/>
      <c r="H171" s="669"/>
      <c r="I171" s="669"/>
      <c r="J171" s="669"/>
      <c r="K171" s="669"/>
      <c r="L171" s="669"/>
      <c r="M171" s="669"/>
      <c r="N171" s="669"/>
      <c r="O171" s="669"/>
      <c r="P171" s="669"/>
      <c r="Q171" s="669"/>
      <c r="R171" s="669"/>
      <c r="S171" s="669"/>
      <c r="T171" s="669"/>
      <c r="U171" s="669"/>
      <c r="V171" s="669"/>
      <c r="W171" s="669"/>
      <c r="X171" s="669"/>
      <c r="Y171" s="669"/>
      <c r="Z171" s="669"/>
    </row>
    <row r="172" spans="1:26" ht="52.25" customHeight="1">
      <c r="A172" s="229"/>
      <c r="B172" s="283" t="s">
        <v>1389</v>
      </c>
      <c r="C172" s="1120" t="s">
        <v>1390</v>
      </c>
      <c r="D172" s="1120"/>
      <c r="E172" s="675"/>
      <c r="F172" s="675"/>
      <c r="G172" s="669"/>
      <c r="H172" s="669"/>
      <c r="I172" s="669"/>
      <c r="J172" s="669"/>
      <c r="K172" s="669"/>
      <c r="L172" s="669"/>
      <c r="M172" s="669"/>
      <c r="N172" s="669"/>
      <c r="O172" s="669"/>
      <c r="P172" s="669"/>
      <c r="Q172" s="669"/>
      <c r="R172" s="669"/>
      <c r="S172" s="669"/>
      <c r="T172" s="669"/>
      <c r="U172" s="669"/>
      <c r="V172" s="669"/>
      <c r="W172" s="669"/>
      <c r="X172" s="669"/>
      <c r="Y172" s="669"/>
      <c r="Z172" s="669"/>
    </row>
    <row r="173" spans="1:26" ht="75" customHeight="1">
      <c r="A173" s="229"/>
      <c r="B173" s="289" t="s">
        <v>1391</v>
      </c>
      <c r="C173" s="1108" t="s">
        <v>1392</v>
      </c>
      <c r="D173" s="1108"/>
      <c r="E173" s="675"/>
      <c r="F173" s="675"/>
      <c r="G173" s="669"/>
      <c r="H173" s="669"/>
      <c r="I173" s="669"/>
      <c r="J173" s="669"/>
      <c r="K173" s="669"/>
      <c r="L173" s="669"/>
      <c r="M173" s="669"/>
      <c r="N173" s="669"/>
      <c r="O173" s="669"/>
      <c r="P173" s="669"/>
      <c r="Q173" s="669"/>
      <c r="R173" s="669"/>
      <c r="S173" s="669"/>
      <c r="T173" s="669"/>
      <c r="U173" s="669"/>
      <c r="V173" s="669"/>
      <c r="W173" s="669"/>
      <c r="X173" s="669"/>
      <c r="Y173" s="669"/>
      <c r="Z173" s="669"/>
    </row>
    <row r="174" spans="1:26" ht="14.25" customHeight="1">
      <c r="A174" s="229"/>
      <c r="B174" s="675"/>
      <c r="C174" s="675"/>
      <c r="D174" s="675"/>
      <c r="E174" s="675"/>
      <c r="F174" s="675"/>
      <c r="G174" s="669"/>
      <c r="H174" s="669"/>
      <c r="I174" s="669"/>
      <c r="J174" s="669"/>
      <c r="K174" s="669"/>
      <c r="L174" s="669"/>
      <c r="M174" s="669"/>
      <c r="N174" s="669"/>
      <c r="O174" s="669"/>
      <c r="P174" s="669"/>
      <c r="Q174" s="669"/>
      <c r="R174" s="669"/>
      <c r="S174" s="669"/>
      <c r="T174" s="669"/>
      <c r="U174" s="669"/>
      <c r="V174" s="669"/>
      <c r="W174" s="669"/>
      <c r="X174" s="669"/>
      <c r="Y174" s="669"/>
      <c r="Z174" s="669"/>
    </row>
    <row r="175" spans="1:26" ht="26.5" customHeight="1" thickBot="1">
      <c r="A175" s="229"/>
      <c r="B175" s="1109" t="s">
        <v>550</v>
      </c>
      <c r="C175" s="1109"/>
      <c r="D175" s="1109"/>
      <c r="E175" s="675"/>
      <c r="F175" s="675"/>
      <c r="G175" s="669"/>
      <c r="H175" s="669"/>
      <c r="I175" s="669"/>
      <c r="J175" s="669"/>
      <c r="K175" s="669"/>
      <c r="L175" s="669"/>
      <c r="M175" s="669"/>
      <c r="N175" s="669"/>
      <c r="O175" s="669"/>
      <c r="P175" s="669"/>
      <c r="Q175" s="669"/>
      <c r="R175" s="669"/>
      <c r="S175" s="669"/>
      <c r="T175" s="669"/>
      <c r="U175" s="669"/>
      <c r="V175" s="669"/>
      <c r="W175" s="669"/>
      <c r="X175" s="669"/>
      <c r="Y175" s="669"/>
      <c r="Z175" s="669"/>
    </row>
    <row r="176" spans="1:26" ht="33" customHeight="1">
      <c r="A176" s="229"/>
      <c r="B176" s="812" t="s">
        <v>1393</v>
      </c>
      <c r="C176" s="1086" t="s">
        <v>745</v>
      </c>
      <c r="D176" s="1086"/>
      <c r="E176" s="675"/>
      <c r="F176" s="675"/>
      <c r="G176" s="669"/>
      <c r="H176" s="669"/>
      <c r="I176" s="669"/>
      <c r="J176" s="669"/>
      <c r="K176" s="669"/>
      <c r="L176" s="669"/>
      <c r="M176" s="669"/>
      <c r="N176" s="669"/>
      <c r="O176" s="669"/>
      <c r="P176" s="669"/>
      <c r="Q176" s="669"/>
      <c r="R176" s="669"/>
      <c r="S176" s="669"/>
      <c r="T176" s="669"/>
      <c r="U176" s="669"/>
      <c r="V176" s="669"/>
      <c r="W176" s="669"/>
      <c r="X176" s="669"/>
      <c r="Y176" s="669"/>
      <c r="Z176" s="669"/>
    </row>
    <row r="177" spans="1:26" ht="48">
      <c r="A177" s="229"/>
      <c r="B177" s="524" t="s">
        <v>1394</v>
      </c>
      <c r="C177" s="553" t="s">
        <v>1395</v>
      </c>
      <c r="D177" s="553" t="s">
        <v>1346</v>
      </c>
      <c r="E177" s="675"/>
      <c r="F177" s="675"/>
      <c r="G177" s="669"/>
      <c r="H177" s="669"/>
      <c r="I177" s="669"/>
      <c r="J177" s="669"/>
      <c r="K177" s="669"/>
      <c r="L177" s="669"/>
      <c r="M177" s="669"/>
      <c r="N177" s="669"/>
      <c r="O177" s="669"/>
      <c r="P177" s="669"/>
      <c r="Q177" s="669"/>
      <c r="R177" s="669"/>
      <c r="S177" s="669"/>
      <c r="T177" s="669"/>
      <c r="U177" s="669"/>
      <c r="V177" s="669"/>
      <c r="W177" s="669"/>
      <c r="X177" s="669"/>
      <c r="Y177" s="669"/>
      <c r="Z177" s="669"/>
    </row>
    <row r="178" spans="1:26" ht="14.25" customHeight="1">
      <c r="A178" s="229"/>
      <c r="B178" s="327" t="s">
        <v>1396</v>
      </c>
      <c r="C178" s="329" t="s">
        <v>1397</v>
      </c>
      <c r="D178" s="708">
        <v>1.3601036269430052E-2</v>
      </c>
      <c r="E178" s="675"/>
      <c r="F178" s="675"/>
      <c r="G178" s="669"/>
      <c r="H178" s="669"/>
      <c r="I178" s="669"/>
      <c r="J178" s="669"/>
      <c r="K178" s="669"/>
      <c r="L178" s="669"/>
      <c r="M178" s="669"/>
      <c r="N178" s="669"/>
      <c r="O178" s="669"/>
      <c r="P178" s="669"/>
      <c r="Q178" s="669"/>
      <c r="R178" s="669"/>
      <c r="S178" s="669"/>
      <c r="T178" s="669"/>
      <c r="U178" s="669"/>
      <c r="V178" s="669"/>
      <c r="W178" s="669"/>
      <c r="X178" s="669"/>
      <c r="Y178" s="669"/>
      <c r="Z178" s="669"/>
    </row>
    <row r="179" spans="1:26" ht="14.25" customHeight="1">
      <c r="A179" s="229"/>
      <c r="B179" s="325" t="s">
        <v>1398</v>
      </c>
      <c r="C179" s="709" t="s">
        <v>1399</v>
      </c>
      <c r="D179" s="708">
        <v>1.7857142857142856E-2</v>
      </c>
      <c r="E179" s="675"/>
      <c r="F179" s="675"/>
      <c r="G179" s="669"/>
      <c r="H179" s="669"/>
      <c r="I179" s="669"/>
      <c r="J179" s="669"/>
      <c r="K179" s="669"/>
      <c r="L179" s="669"/>
      <c r="M179" s="669"/>
      <c r="N179" s="669"/>
      <c r="O179" s="669"/>
      <c r="P179" s="669"/>
      <c r="Q179" s="669"/>
      <c r="R179" s="669"/>
      <c r="S179" s="669"/>
      <c r="T179" s="669"/>
      <c r="U179" s="669"/>
      <c r="V179" s="669"/>
      <c r="W179" s="669"/>
      <c r="X179" s="669"/>
      <c r="Y179" s="669"/>
      <c r="Z179" s="669"/>
    </row>
    <row r="180" spans="1:26" ht="14.25" customHeight="1">
      <c r="A180" s="229"/>
      <c r="B180" s="328" t="s">
        <v>1400</v>
      </c>
      <c r="C180" s="329" t="s">
        <v>1401</v>
      </c>
      <c r="D180" s="708">
        <v>0</v>
      </c>
      <c r="E180" s="675"/>
      <c r="F180" s="675"/>
      <c r="G180" s="669"/>
      <c r="H180" s="669"/>
      <c r="I180" s="669"/>
      <c r="J180" s="669"/>
      <c r="K180" s="669"/>
      <c r="L180" s="669"/>
      <c r="M180" s="669"/>
      <c r="N180" s="669"/>
      <c r="O180" s="669"/>
      <c r="P180" s="669"/>
      <c r="Q180" s="669"/>
      <c r="R180" s="669"/>
      <c r="S180" s="669"/>
      <c r="T180" s="669"/>
      <c r="U180" s="669"/>
      <c r="V180" s="669"/>
      <c r="W180" s="669"/>
      <c r="X180" s="669"/>
      <c r="Y180" s="669"/>
      <c r="Z180" s="669"/>
    </row>
    <row r="181" spans="1:26" ht="14.25" customHeight="1">
      <c r="A181" s="229"/>
      <c r="B181" s="325" t="s">
        <v>1402</v>
      </c>
      <c r="C181" s="709" t="s">
        <v>1403</v>
      </c>
      <c r="D181" s="708">
        <v>1.2135922330097087E-2</v>
      </c>
      <c r="E181" s="675"/>
      <c r="F181" s="675"/>
      <c r="G181" s="669"/>
      <c r="H181" s="669"/>
      <c r="I181" s="669"/>
      <c r="J181" s="669"/>
      <c r="K181" s="669"/>
      <c r="L181" s="669"/>
      <c r="M181" s="669"/>
      <c r="N181" s="669"/>
      <c r="O181" s="669"/>
      <c r="P181" s="669"/>
      <c r="Q181" s="669"/>
      <c r="R181" s="669"/>
      <c r="S181" s="669"/>
      <c r="T181" s="669"/>
      <c r="U181" s="669"/>
      <c r="V181" s="669"/>
      <c r="W181" s="669"/>
      <c r="X181" s="669"/>
      <c r="Y181" s="669"/>
      <c r="Z181" s="669"/>
    </row>
    <row r="182" spans="1:26" ht="14.25" customHeight="1">
      <c r="A182" s="229"/>
      <c r="B182" s="325" t="s">
        <v>1404</v>
      </c>
      <c r="C182" s="329" t="s">
        <v>1405</v>
      </c>
      <c r="D182" s="710">
        <v>9.0909090909090912E-2</v>
      </c>
      <c r="E182" s="675"/>
      <c r="F182" s="675"/>
      <c r="G182" s="669"/>
      <c r="H182" s="669"/>
      <c r="I182" s="669"/>
      <c r="J182" s="669"/>
      <c r="K182" s="669"/>
      <c r="L182" s="669"/>
      <c r="M182" s="669"/>
      <c r="N182" s="669"/>
      <c r="O182" s="669"/>
      <c r="P182" s="669"/>
      <c r="Q182" s="669"/>
      <c r="R182" s="669"/>
      <c r="S182" s="669"/>
      <c r="T182" s="669"/>
      <c r="U182" s="669"/>
      <c r="V182" s="669"/>
      <c r="W182" s="669"/>
      <c r="X182" s="669"/>
      <c r="Y182" s="669"/>
      <c r="Z182" s="669"/>
    </row>
    <row r="183" spans="1:26" ht="14.25" customHeight="1">
      <c r="A183" s="229"/>
      <c r="B183" s="325" t="s">
        <v>1406</v>
      </c>
      <c r="C183" s="329" t="s">
        <v>1407</v>
      </c>
      <c r="D183" s="710">
        <v>0.25</v>
      </c>
      <c r="E183" s="675"/>
      <c r="F183" s="675"/>
      <c r="G183" s="669"/>
      <c r="H183" s="669"/>
      <c r="I183" s="669"/>
      <c r="J183" s="669"/>
      <c r="K183" s="669"/>
      <c r="L183" s="669"/>
      <c r="M183" s="669"/>
      <c r="N183" s="669"/>
      <c r="O183" s="669"/>
      <c r="P183" s="669"/>
      <c r="Q183" s="669"/>
      <c r="R183" s="669"/>
      <c r="S183" s="669"/>
      <c r="T183" s="669"/>
      <c r="U183" s="669"/>
      <c r="V183" s="669"/>
      <c r="W183" s="669"/>
      <c r="X183" s="669"/>
      <c r="Y183" s="669"/>
      <c r="Z183" s="669"/>
    </row>
    <row r="184" spans="1:26" ht="14.25" customHeight="1">
      <c r="A184" s="229"/>
      <c r="B184" s="554" t="s">
        <v>1408</v>
      </c>
      <c r="C184" s="709" t="s">
        <v>1409</v>
      </c>
      <c r="D184" s="710">
        <v>0</v>
      </c>
      <c r="E184" s="675"/>
      <c r="F184" s="675"/>
      <c r="G184" s="669"/>
      <c r="H184" s="669"/>
      <c r="I184" s="669"/>
      <c r="J184" s="669"/>
      <c r="K184" s="669"/>
      <c r="L184" s="669"/>
      <c r="M184" s="669"/>
      <c r="N184" s="669"/>
      <c r="O184" s="669"/>
      <c r="P184" s="669"/>
      <c r="Q184" s="669"/>
      <c r="R184" s="669"/>
      <c r="S184" s="669"/>
      <c r="T184" s="669"/>
      <c r="U184" s="669"/>
      <c r="V184" s="669"/>
      <c r="W184" s="669"/>
      <c r="X184" s="669"/>
      <c r="Y184" s="669"/>
      <c r="Z184" s="669"/>
    </row>
    <row r="185" spans="1:26" ht="14.25" customHeight="1">
      <c r="A185" s="229"/>
      <c r="B185" s="555" t="s">
        <v>1410</v>
      </c>
      <c r="C185" s="329" t="s">
        <v>1411</v>
      </c>
      <c r="D185" s="710">
        <v>0</v>
      </c>
      <c r="E185" s="675"/>
      <c r="F185" s="675"/>
      <c r="G185" s="669"/>
      <c r="H185" s="669"/>
      <c r="I185" s="669"/>
      <c r="J185" s="669"/>
      <c r="K185" s="669"/>
      <c r="L185" s="669"/>
      <c r="M185" s="669"/>
      <c r="N185" s="669"/>
      <c r="O185" s="669"/>
      <c r="P185" s="669"/>
      <c r="Q185" s="669"/>
      <c r="R185" s="669"/>
      <c r="S185" s="669"/>
      <c r="T185" s="669"/>
      <c r="U185" s="669"/>
      <c r="V185" s="669"/>
      <c r="W185" s="669"/>
      <c r="X185" s="669"/>
      <c r="Y185" s="669"/>
      <c r="Z185" s="669"/>
    </row>
    <row r="186" spans="1:26" ht="14.25" customHeight="1">
      <c r="A186" s="229"/>
      <c r="B186" s="566" t="s">
        <v>1412</v>
      </c>
      <c r="C186" s="709" t="s">
        <v>1413</v>
      </c>
      <c r="D186" s="710">
        <v>0</v>
      </c>
      <c r="E186" s="675"/>
      <c r="F186" s="675"/>
      <c r="G186" s="669"/>
      <c r="H186" s="669"/>
      <c r="I186" s="669"/>
      <c r="J186" s="669"/>
      <c r="K186" s="669"/>
      <c r="L186" s="669"/>
      <c r="M186" s="669"/>
      <c r="N186" s="669"/>
      <c r="O186" s="669"/>
      <c r="P186" s="669"/>
      <c r="Q186" s="669"/>
      <c r="R186" s="669"/>
      <c r="S186" s="669"/>
      <c r="T186" s="669"/>
      <c r="U186" s="669"/>
      <c r="V186" s="669"/>
      <c r="W186" s="669"/>
      <c r="X186" s="669"/>
      <c r="Y186" s="669"/>
      <c r="Z186" s="669"/>
    </row>
    <row r="187" spans="1:26" ht="14.25" customHeight="1">
      <c r="A187" s="229"/>
      <c r="B187" s="1087" t="s">
        <v>1414</v>
      </c>
      <c r="C187" s="1087"/>
      <c r="D187" s="1087"/>
      <c r="E187" s="675"/>
      <c r="F187" s="675"/>
      <c r="G187" s="669"/>
      <c r="H187" s="669"/>
      <c r="I187" s="669"/>
      <c r="J187" s="669"/>
      <c r="K187" s="669"/>
      <c r="L187" s="669"/>
      <c r="M187" s="669"/>
      <c r="N187" s="669"/>
      <c r="O187" s="669"/>
      <c r="P187" s="669"/>
      <c r="Q187" s="669"/>
      <c r="R187" s="669"/>
      <c r="S187" s="669"/>
      <c r="T187" s="669"/>
      <c r="U187" s="669"/>
      <c r="V187" s="669"/>
      <c r="W187" s="669"/>
      <c r="X187" s="669"/>
      <c r="Y187" s="669"/>
      <c r="Z187" s="669"/>
    </row>
    <row r="188" spans="1:26" ht="24.5" customHeight="1">
      <c r="A188" s="229"/>
      <c r="B188" s="1088" t="s">
        <v>1415</v>
      </c>
      <c r="C188" s="1088"/>
      <c r="D188" s="1088"/>
      <c r="E188" s="675"/>
      <c r="F188" s="675"/>
      <c r="G188" s="669"/>
      <c r="H188" s="669"/>
      <c r="I188" s="669"/>
      <c r="J188" s="669"/>
      <c r="K188" s="669"/>
      <c r="L188" s="669"/>
      <c r="M188" s="669"/>
      <c r="N188" s="669"/>
      <c r="O188" s="669"/>
      <c r="P188" s="669"/>
      <c r="Q188" s="669"/>
      <c r="R188" s="669"/>
      <c r="S188" s="669"/>
      <c r="T188" s="669"/>
      <c r="U188" s="669"/>
      <c r="V188" s="669"/>
      <c r="W188" s="669"/>
      <c r="X188" s="669"/>
      <c r="Y188" s="669"/>
      <c r="Z188" s="669"/>
    </row>
    <row r="189" spans="1:26" ht="14.25" customHeight="1">
      <c r="A189" s="229"/>
      <c r="B189" s="1087" t="s">
        <v>1416</v>
      </c>
      <c r="C189" s="1087"/>
      <c r="D189" s="1087"/>
      <c r="E189" s="675"/>
      <c r="F189" s="675"/>
      <c r="G189" s="669"/>
      <c r="H189" s="669"/>
      <c r="I189" s="669"/>
      <c r="J189" s="669"/>
      <c r="K189" s="669"/>
      <c r="L189" s="669"/>
      <c r="M189" s="669"/>
      <c r="N189" s="669"/>
      <c r="O189" s="669"/>
      <c r="P189" s="669"/>
      <c r="Q189" s="669"/>
      <c r="R189" s="669"/>
      <c r="S189" s="669"/>
      <c r="T189" s="669"/>
      <c r="U189" s="669"/>
      <c r="V189" s="669"/>
      <c r="W189" s="669"/>
      <c r="X189" s="669"/>
      <c r="Y189" s="669"/>
      <c r="Z189" s="669"/>
    </row>
    <row r="190" spans="1:26" ht="14.25" customHeight="1">
      <c r="A190" s="229"/>
      <c r="B190" s="521"/>
      <c r="C190" s="521"/>
      <c r="D190" s="521"/>
      <c r="E190" s="675"/>
      <c r="F190" s="675"/>
      <c r="G190" s="669"/>
      <c r="H190" s="669"/>
      <c r="I190" s="669"/>
      <c r="J190" s="669"/>
      <c r="K190" s="669"/>
      <c r="L190" s="669"/>
      <c r="M190" s="669"/>
      <c r="N190" s="669"/>
      <c r="O190" s="669"/>
      <c r="P190" s="669"/>
      <c r="Q190" s="669"/>
      <c r="R190" s="669"/>
      <c r="S190" s="669"/>
      <c r="T190" s="669"/>
      <c r="U190" s="669"/>
      <c r="V190" s="669"/>
      <c r="W190" s="669"/>
      <c r="X190" s="669"/>
      <c r="Y190" s="669"/>
      <c r="Z190" s="669"/>
    </row>
    <row r="191" spans="1:26" ht="20" thickBot="1">
      <c r="A191" s="675"/>
      <c r="B191" s="808" t="s">
        <v>1417</v>
      </c>
      <c r="C191" s="1116"/>
      <c r="D191" s="1116"/>
      <c r="E191" s="675"/>
      <c r="F191" s="675"/>
      <c r="G191" s="669"/>
      <c r="H191" s="669"/>
      <c r="I191" s="669"/>
      <c r="J191" s="669"/>
      <c r="K191" s="669"/>
      <c r="L191" s="669"/>
      <c r="M191" s="669"/>
      <c r="N191" s="669"/>
      <c r="O191" s="669"/>
      <c r="P191" s="669"/>
      <c r="Q191" s="669"/>
      <c r="R191" s="669"/>
      <c r="S191" s="669"/>
      <c r="T191" s="669"/>
      <c r="U191" s="669"/>
      <c r="V191" s="669"/>
      <c r="W191" s="669"/>
      <c r="X191" s="669"/>
      <c r="Y191" s="669"/>
      <c r="Z191" s="669"/>
    </row>
    <row r="192" spans="1:26" ht="17.5" customHeight="1" thickBot="1">
      <c r="A192" s="675"/>
      <c r="B192" s="811" t="s">
        <v>1418</v>
      </c>
      <c r="C192" s="1110" t="s">
        <v>2255</v>
      </c>
      <c r="D192" s="1110"/>
      <c r="E192" s="675"/>
      <c r="F192" s="675"/>
      <c r="G192" s="669"/>
      <c r="H192" s="669"/>
      <c r="I192" s="669"/>
      <c r="J192" s="669"/>
      <c r="K192" s="669"/>
      <c r="L192" s="669"/>
      <c r="M192" s="669"/>
      <c r="N192" s="669"/>
      <c r="O192" s="669"/>
      <c r="P192" s="669"/>
      <c r="Q192" s="669"/>
      <c r="R192" s="669"/>
      <c r="S192" s="669"/>
      <c r="T192" s="669"/>
      <c r="U192" s="669"/>
      <c r="V192" s="669"/>
      <c r="W192" s="669"/>
      <c r="X192" s="669"/>
      <c r="Y192" s="669"/>
      <c r="Z192" s="669"/>
    </row>
    <row r="193" spans="1:26" ht="17.5" customHeight="1">
      <c r="A193" s="675"/>
      <c r="B193" s="251"/>
      <c r="C193" s="556" t="s">
        <v>681</v>
      </c>
      <c r="D193" s="556" t="s">
        <v>1346</v>
      </c>
      <c r="E193" s="675"/>
      <c r="F193" s="675"/>
      <c r="G193" s="669"/>
      <c r="H193" s="669"/>
      <c r="I193" s="669"/>
      <c r="J193" s="669"/>
      <c r="K193" s="669"/>
      <c r="L193" s="669"/>
      <c r="M193" s="669"/>
      <c r="N193" s="669"/>
      <c r="O193" s="669"/>
      <c r="P193" s="669"/>
      <c r="Q193" s="669"/>
      <c r="R193" s="669"/>
      <c r="S193" s="669"/>
      <c r="T193" s="669"/>
      <c r="U193" s="669"/>
      <c r="V193" s="669"/>
      <c r="W193" s="669"/>
      <c r="X193" s="669"/>
      <c r="Y193" s="669"/>
      <c r="Z193" s="669"/>
    </row>
    <row r="194" spans="1:26" ht="14.25" customHeight="1">
      <c r="A194" s="675"/>
      <c r="B194" s="216" t="s">
        <v>1419</v>
      </c>
      <c r="C194" s="711">
        <v>4</v>
      </c>
      <c r="D194" s="518">
        <v>0.44</v>
      </c>
      <c r="E194" s="675"/>
      <c r="F194" s="675"/>
      <c r="G194" s="669"/>
      <c r="H194" s="669"/>
      <c r="I194" s="669"/>
      <c r="J194" s="669"/>
      <c r="K194" s="669"/>
      <c r="L194" s="669"/>
      <c r="M194" s="669"/>
      <c r="N194" s="669"/>
      <c r="O194" s="669"/>
      <c r="P194" s="669"/>
      <c r="Q194" s="669"/>
      <c r="R194" s="669"/>
      <c r="S194" s="669"/>
      <c r="T194" s="669"/>
      <c r="U194" s="669"/>
      <c r="V194" s="669"/>
      <c r="W194" s="669"/>
      <c r="X194" s="669"/>
      <c r="Y194" s="669"/>
      <c r="Z194" s="669"/>
    </row>
    <row r="195" spans="1:26" ht="14.25" customHeight="1">
      <c r="A195" s="675"/>
      <c r="B195" s="694" t="s">
        <v>1420</v>
      </c>
      <c r="C195" s="712">
        <v>5</v>
      </c>
      <c r="D195" s="516">
        <v>0.56000000000000005</v>
      </c>
      <c r="E195" s="675"/>
      <c r="F195" s="675"/>
      <c r="G195" s="675"/>
      <c r="H195" s="669"/>
      <c r="I195" s="669"/>
      <c r="J195" s="669"/>
      <c r="K195" s="669"/>
      <c r="L195" s="669"/>
      <c r="M195" s="669"/>
      <c r="N195" s="669"/>
      <c r="O195" s="669"/>
      <c r="P195" s="669"/>
      <c r="Q195" s="669"/>
      <c r="R195" s="669"/>
      <c r="S195" s="669"/>
      <c r="T195" s="669"/>
      <c r="U195" s="669"/>
      <c r="V195" s="669"/>
      <c r="W195" s="669"/>
      <c r="X195" s="669"/>
      <c r="Y195" s="669"/>
      <c r="Z195" s="669"/>
    </row>
    <row r="196" spans="1:26" ht="14.25" customHeight="1">
      <c r="A196" s="675"/>
      <c r="B196" s="675"/>
      <c r="C196" s="689"/>
      <c r="D196" s="675"/>
      <c r="E196" s="675"/>
      <c r="F196" s="675"/>
      <c r="G196" s="669"/>
      <c r="H196" s="669"/>
      <c r="I196" s="669"/>
      <c r="J196" s="669"/>
      <c r="K196" s="669"/>
      <c r="L196" s="669"/>
      <c r="M196" s="669"/>
      <c r="N196" s="669"/>
      <c r="O196" s="669"/>
      <c r="P196" s="669"/>
      <c r="Q196" s="669"/>
      <c r="R196" s="669"/>
      <c r="S196" s="669"/>
      <c r="T196" s="669"/>
      <c r="U196" s="669"/>
      <c r="V196" s="669"/>
      <c r="W196" s="669"/>
      <c r="X196" s="669"/>
      <c r="Y196" s="669"/>
      <c r="Z196" s="669"/>
    </row>
    <row r="197" spans="1:26" ht="20" thickBot="1">
      <c r="A197" s="675"/>
      <c r="B197" s="808" t="s">
        <v>1421</v>
      </c>
      <c r="C197" s="1116"/>
      <c r="D197" s="1116"/>
      <c r="E197" s="675"/>
      <c r="F197" s="675"/>
      <c r="G197" s="669"/>
      <c r="H197" s="669"/>
      <c r="I197" s="669"/>
      <c r="J197" s="669"/>
      <c r="K197" s="669"/>
      <c r="L197" s="669"/>
      <c r="M197" s="669"/>
      <c r="N197" s="669"/>
      <c r="O197" s="669"/>
      <c r="P197" s="669"/>
      <c r="Q197" s="669"/>
      <c r="R197" s="669"/>
      <c r="S197" s="669"/>
      <c r="T197" s="669"/>
      <c r="U197" s="669"/>
      <c r="V197" s="669"/>
      <c r="W197" s="669"/>
      <c r="X197" s="669"/>
      <c r="Y197" s="669"/>
      <c r="Z197" s="669"/>
    </row>
    <row r="198" spans="1:26" ht="16" customHeight="1" thickBot="1">
      <c r="A198" s="675"/>
      <c r="B198" s="811" t="s">
        <v>1418</v>
      </c>
      <c r="C198" s="1110" t="s">
        <v>2255</v>
      </c>
      <c r="D198" s="1110"/>
      <c r="E198" s="675"/>
      <c r="F198" s="675"/>
      <c r="G198" s="669"/>
      <c r="H198" s="669"/>
      <c r="I198" s="669"/>
      <c r="J198" s="669"/>
      <c r="K198" s="669"/>
      <c r="L198" s="669"/>
      <c r="M198" s="669"/>
      <c r="N198" s="669"/>
      <c r="O198" s="669"/>
      <c r="P198" s="669"/>
      <c r="Q198" s="669"/>
      <c r="R198" s="669"/>
      <c r="S198" s="669"/>
      <c r="T198" s="669"/>
      <c r="U198" s="669"/>
      <c r="V198" s="669"/>
      <c r="W198" s="669"/>
      <c r="X198" s="669"/>
      <c r="Y198" s="669"/>
      <c r="Z198" s="669"/>
    </row>
    <row r="199" spans="1:26" ht="16" customHeight="1">
      <c r="A199" s="675"/>
      <c r="B199" s="251"/>
      <c r="C199" s="556" t="s">
        <v>681</v>
      </c>
      <c r="D199" s="556" t="s">
        <v>1346</v>
      </c>
      <c r="E199" s="675"/>
      <c r="F199" s="675"/>
      <c r="G199" s="669"/>
      <c r="H199" s="669"/>
      <c r="I199" s="669"/>
      <c r="J199" s="669"/>
      <c r="K199" s="669"/>
      <c r="L199" s="669"/>
      <c r="M199" s="669"/>
      <c r="N199" s="669"/>
      <c r="O199" s="669"/>
      <c r="P199" s="669"/>
      <c r="Q199" s="669"/>
      <c r="R199" s="669"/>
      <c r="S199" s="669"/>
      <c r="T199" s="669"/>
      <c r="U199" s="669"/>
      <c r="V199" s="669"/>
      <c r="W199" s="669"/>
      <c r="X199" s="669"/>
      <c r="Y199" s="669"/>
      <c r="Z199" s="669"/>
    </row>
    <row r="200" spans="1:26" ht="14.25" customHeight="1">
      <c r="A200" s="675"/>
      <c r="B200" s="216" t="s">
        <v>1422</v>
      </c>
      <c r="C200" s="558">
        <v>1</v>
      </c>
      <c r="D200" s="518">
        <v>0.11</v>
      </c>
      <c r="E200" s="675"/>
      <c r="F200" s="675"/>
      <c r="G200" s="669"/>
      <c r="H200" s="669"/>
      <c r="I200" s="669"/>
      <c r="J200" s="669"/>
      <c r="K200" s="669"/>
      <c r="L200" s="669"/>
      <c r="M200" s="669"/>
      <c r="N200" s="669"/>
      <c r="O200" s="669"/>
      <c r="P200" s="669"/>
      <c r="Q200" s="669"/>
      <c r="R200" s="669"/>
      <c r="S200" s="669"/>
      <c r="T200" s="669"/>
      <c r="U200" s="669"/>
      <c r="V200" s="669"/>
      <c r="W200" s="669"/>
      <c r="X200" s="669"/>
      <c r="Y200" s="669"/>
      <c r="Z200" s="669"/>
    </row>
    <row r="201" spans="1:26" ht="14.25" customHeight="1">
      <c r="A201" s="675"/>
      <c r="B201" s="694" t="s">
        <v>1423</v>
      </c>
      <c r="C201" s="559">
        <v>7</v>
      </c>
      <c r="D201" s="516">
        <v>0.78</v>
      </c>
      <c r="E201" s="675"/>
      <c r="F201" s="675"/>
      <c r="G201" s="669"/>
      <c r="H201" s="669"/>
      <c r="I201" s="669"/>
      <c r="J201" s="669"/>
      <c r="K201" s="669"/>
      <c r="L201" s="669"/>
      <c r="M201" s="669"/>
      <c r="N201" s="669"/>
      <c r="O201" s="669"/>
      <c r="P201" s="669"/>
      <c r="Q201" s="669"/>
      <c r="R201" s="669"/>
      <c r="S201" s="669"/>
      <c r="T201" s="669"/>
      <c r="U201" s="669"/>
      <c r="V201" s="669"/>
      <c r="W201" s="669"/>
      <c r="X201" s="669"/>
      <c r="Y201" s="669"/>
      <c r="Z201" s="669"/>
    </row>
    <row r="202" spans="1:26" ht="14.25" customHeight="1">
      <c r="A202" s="675"/>
      <c r="B202" s="694" t="s">
        <v>1424</v>
      </c>
      <c r="C202" s="559">
        <v>1</v>
      </c>
      <c r="D202" s="516">
        <v>0.11</v>
      </c>
      <c r="E202" s="675"/>
      <c r="F202" s="675"/>
      <c r="G202" s="669"/>
      <c r="H202" s="669"/>
      <c r="I202" s="669"/>
      <c r="J202" s="669"/>
      <c r="K202" s="669"/>
      <c r="L202" s="669"/>
      <c r="M202" s="669"/>
      <c r="N202" s="669"/>
      <c r="O202" s="669"/>
      <c r="P202" s="669"/>
      <c r="Q202" s="669"/>
      <c r="R202" s="669"/>
      <c r="S202" s="669"/>
      <c r="T202" s="669"/>
      <c r="U202" s="669"/>
      <c r="V202" s="669"/>
      <c r="W202" s="669"/>
      <c r="X202" s="669"/>
      <c r="Y202" s="669"/>
      <c r="Z202" s="669"/>
    </row>
    <row r="203" spans="1:26" ht="14.25" customHeight="1">
      <c r="A203" s="675"/>
      <c r="B203" s="517"/>
      <c r="C203" s="517"/>
      <c r="D203" s="517"/>
      <c r="E203" s="675"/>
      <c r="F203" s="675"/>
      <c r="G203" s="669"/>
      <c r="H203" s="669"/>
      <c r="I203" s="669"/>
      <c r="J203" s="669"/>
      <c r="K203" s="669"/>
      <c r="L203" s="669"/>
      <c r="M203" s="669"/>
      <c r="N203" s="669"/>
      <c r="O203" s="669"/>
      <c r="P203" s="669"/>
      <c r="Q203" s="669"/>
      <c r="R203" s="669"/>
      <c r="S203" s="669"/>
      <c r="T203" s="669"/>
      <c r="U203" s="669"/>
      <c r="V203" s="669"/>
      <c r="W203" s="669"/>
      <c r="X203" s="669"/>
      <c r="Y203" s="669"/>
      <c r="Z203" s="669"/>
    </row>
    <row r="204" spans="1:26" ht="23" customHeight="1" thickBot="1">
      <c r="A204" s="675"/>
      <c r="B204" s="941" t="s">
        <v>1425</v>
      </c>
      <c r="C204" s="941"/>
      <c r="D204" s="941"/>
      <c r="E204" s="675"/>
      <c r="F204" s="675"/>
      <c r="G204" s="669"/>
      <c r="H204" s="669"/>
      <c r="I204" s="669"/>
      <c r="J204" s="669"/>
      <c r="K204" s="669"/>
      <c r="L204" s="669"/>
      <c r="M204" s="669"/>
      <c r="N204" s="669"/>
      <c r="O204" s="669"/>
      <c r="P204" s="669"/>
      <c r="Q204" s="669"/>
      <c r="R204" s="669"/>
      <c r="S204" s="669"/>
      <c r="T204" s="669"/>
      <c r="U204" s="669"/>
      <c r="V204" s="669"/>
      <c r="W204" s="669"/>
      <c r="X204" s="669"/>
      <c r="Y204" s="669"/>
      <c r="Z204" s="669"/>
    </row>
    <row r="205" spans="1:26" ht="16.25" customHeight="1" thickBot="1">
      <c r="A205" s="675"/>
      <c r="B205" s="811" t="s">
        <v>1418</v>
      </c>
      <c r="C205" s="1110" t="s">
        <v>2255</v>
      </c>
      <c r="D205" s="1110"/>
      <c r="E205" s="675"/>
      <c r="F205" s="675"/>
      <c r="G205" s="669"/>
      <c r="H205" s="669"/>
      <c r="I205" s="669"/>
      <c r="J205" s="669"/>
      <c r="K205" s="669"/>
      <c r="L205" s="669"/>
      <c r="M205" s="669"/>
      <c r="N205" s="669"/>
      <c r="O205" s="669"/>
      <c r="P205" s="669"/>
      <c r="Q205" s="669"/>
      <c r="R205" s="669"/>
      <c r="S205" s="669"/>
      <c r="T205" s="669"/>
      <c r="U205" s="669"/>
      <c r="V205" s="669"/>
      <c r="W205" s="669"/>
      <c r="X205" s="669"/>
      <c r="Y205" s="669"/>
      <c r="Z205" s="669"/>
    </row>
    <row r="206" spans="1:26" ht="16.25" customHeight="1">
      <c r="A206" s="675"/>
      <c r="B206" s="251"/>
      <c r="C206" s="556" t="s">
        <v>681</v>
      </c>
      <c r="D206" s="556" t="s">
        <v>1346</v>
      </c>
      <c r="E206" s="675"/>
      <c r="F206" s="675"/>
      <c r="G206" s="669"/>
      <c r="H206" s="669"/>
      <c r="I206" s="669"/>
      <c r="J206" s="669"/>
      <c r="K206" s="669"/>
      <c r="L206" s="669"/>
      <c r="M206" s="669"/>
      <c r="N206" s="669"/>
      <c r="O206" s="669"/>
      <c r="P206" s="669"/>
      <c r="Q206" s="669"/>
      <c r="R206" s="669"/>
      <c r="S206" s="669"/>
      <c r="T206" s="669"/>
      <c r="U206" s="669"/>
      <c r="V206" s="669"/>
      <c r="W206" s="669"/>
      <c r="X206" s="669"/>
      <c r="Y206" s="669"/>
      <c r="Z206" s="669"/>
    </row>
    <row r="207" spans="1:26" ht="14.25" customHeight="1">
      <c r="A207" s="675"/>
      <c r="B207" s="230" t="s">
        <v>1426</v>
      </c>
      <c r="C207" s="562">
        <v>1</v>
      </c>
      <c r="D207" s="519">
        <v>0.11</v>
      </c>
      <c r="E207" s="675"/>
      <c r="F207" s="675"/>
      <c r="G207" s="669"/>
      <c r="H207" s="669"/>
      <c r="I207" s="669"/>
      <c r="J207" s="669"/>
      <c r="K207" s="669"/>
      <c r="L207" s="669"/>
      <c r="M207" s="669"/>
      <c r="N207" s="669"/>
      <c r="O207" s="669"/>
      <c r="P207" s="669"/>
      <c r="Q207" s="669"/>
      <c r="R207" s="669"/>
      <c r="S207" s="669"/>
      <c r="T207" s="669"/>
      <c r="U207" s="669"/>
      <c r="V207" s="669"/>
      <c r="W207" s="669"/>
      <c r="X207" s="669"/>
      <c r="Y207" s="669"/>
      <c r="Z207" s="669"/>
    </row>
    <row r="208" spans="1:26" ht="14.25" customHeight="1">
      <c r="A208" s="675"/>
      <c r="B208" s="231" t="s">
        <v>1427</v>
      </c>
      <c r="C208" s="563">
        <v>0</v>
      </c>
      <c r="D208" s="520">
        <v>0</v>
      </c>
      <c r="E208" s="675"/>
      <c r="F208" s="675"/>
      <c r="G208" s="669"/>
      <c r="H208" s="669"/>
      <c r="I208" s="669"/>
      <c r="J208" s="669"/>
      <c r="K208" s="669"/>
      <c r="L208" s="669"/>
      <c r="M208" s="669"/>
      <c r="N208" s="669"/>
      <c r="O208" s="669"/>
      <c r="P208" s="669"/>
      <c r="Q208" s="669"/>
      <c r="R208" s="669"/>
      <c r="S208" s="669"/>
      <c r="T208" s="669"/>
      <c r="U208" s="669"/>
      <c r="V208" s="669"/>
      <c r="W208" s="669"/>
      <c r="X208" s="669"/>
      <c r="Y208" s="669"/>
      <c r="Z208" s="669"/>
    </row>
    <row r="209" spans="1:26" ht="14.25" customHeight="1">
      <c r="A209" s="675"/>
      <c r="B209" s="560" t="s">
        <v>1428</v>
      </c>
      <c r="C209" s="564">
        <v>0</v>
      </c>
      <c r="D209" s="561">
        <v>0</v>
      </c>
      <c r="E209" s="675"/>
      <c r="F209" s="675"/>
      <c r="G209" s="669"/>
      <c r="H209" s="669"/>
      <c r="I209" s="669"/>
      <c r="J209" s="669"/>
      <c r="K209" s="669"/>
      <c r="L209" s="669"/>
      <c r="M209" s="669"/>
      <c r="N209" s="669"/>
      <c r="O209" s="669"/>
      <c r="P209" s="669"/>
      <c r="Q209" s="669"/>
      <c r="R209" s="669"/>
      <c r="S209" s="669"/>
      <c r="T209" s="669"/>
      <c r="U209" s="669"/>
      <c r="V209" s="669"/>
      <c r="W209" s="669"/>
      <c r="X209" s="669"/>
      <c r="Y209" s="669"/>
      <c r="Z209" s="669"/>
    </row>
    <row r="210" spans="1:26" ht="14.25" customHeight="1">
      <c r="A210" s="675"/>
      <c r="B210" s="1087"/>
      <c r="C210" s="1087"/>
      <c r="D210" s="1087"/>
      <c r="E210" s="675"/>
      <c r="F210" s="675"/>
      <c r="G210" s="669"/>
      <c r="H210" s="669"/>
      <c r="I210" s="669"/>
      <c r="J210" s="669"/>
      <c r="K210" s="669"/>
      <c r="L210" s="669"/>
      <c r="M210" s="669"/>
      <c r="N210" s="669"/>
      <c r="O210" s="669"/>
      <c r="P210" s="669"/>
      <c r="Q210" s="669"/>
      <c r="R210" s="669"/>
      <c r="S210" s="669"/>
      <c r="T210" s="669"/>
      <c r="U210" s="669"/>
      <c r="V210" s="669"/>
      <c r="W210" s="669"/>
      <c r="X210" s="669"/>
      <c r="Y210" s="669"/>
      <c r="Z210" s="669"/>
    </row>
    <row r="211" spans="1:26" ht="22.25" customHeight="1" thickBot="1">
      <c r="A211" s="675"/>
      <c r="B211" s="1079" t="s">
        <v>1429</v>
      </c>
      <c r="C211" s="1079"/>
      <c r="D211" s="1079"/>
      <c r="E211" s="675"/>
      <c r="F211" s="675"/>
      <c r="G211" s="669"/>
      <c r="H211" s="669"/>
      <c r="I211" s="669"/>
      <c r="J211" s="669"/>
      <c r="K211" s="669"/>
      <c r="L211" s="669"/>
      <c r="M211" s="669"/>
      <c r="N211" s="669"/>
      <c r="O211" s="669"/>
      <c r="P211" s="669"/>
      <c r="Q211" s="669"/>
      <c r="R211" s="669"/>
      <c r="S211" s="669"/>
      <c r="T211" s="669"/>
      <c r="U211" s="669"/>
      <c r="V211" s="669"/>
      <c r="W211" s="669"/>
      <c r="X211" s="669"/>
      <c r="Y211" s="669"/>
      <c r="Z211" s="669"/>
    </row>
    <row r="212" spans="1:26" ht="16" customHeight="1" thickBot="1">
      <c r="A212" s="675"/>
      <c r="B212" s="811" t="s">
        <v>1418</v>
      </c>
      <c r="C212" s="1110" t="s">
        <v>745</v>
      </c>
      <c r="D212" s="1110"/>
      <c r="E212" s="675"/>
      <c r="F212" s="675"/>
      <c r="G212" s="669"/>
      <c r="H212" s="669"/>
      <c r="I212" s="669"/>
      <c r="J212" s="669"/>
      <c r="K212" s="669"/>
      <c r="L212" s="669"/>
      <c r="M212" s="669"/>
      <c r="N212" s="669"/>
      <c r="O212" s="669"/>
      <c r="P212" s="669"/>
      <c r="Q212" s="669"/>
      <c r="R212" s="669"/>
      <c r="S212" s="669"/>
      <c r="T212" s="669"/>
      <c r="U212" s="669"/>
      <c r="V212" s="669"/>
      <c r="W212" s="669"/>
      <c r="X212" s="669"/>
      <c r="Y212" s="669"/>
      <c r="Z212" s="669"/>
    </row>
    <row r="213" spans="1:26" ht="16" customHeight="1">
      <c r="A213" s="675"/>
      <c r="B213" s="557"/>
      <c r="C213" s="556" t="s">
        <v>681</v>
      </c>
      <c r="D213" s="556" t="s">
        <v>1346</v>
      </c>
      <c r="E213" s="675"/>
      <c r="F213" s="675"/>
      <c r="G213" s="669"/>
      <c r="H213" s="669"/>
      <c r="I213" s="669"/>
      <c r="J213" s="669"/>
      <c r="K213" s="669"/>
      <c r="L213" s="669"/>
      <c r="M213" s="669"/>
      <c r="N213" s="669"/>
      <c r="O213" s="669"/>
      <c r="P213" s="669"/>
      <c r="Q213" s="669"/>
      <c r="R213" s="669"/>
      <c r="S213" s="669"/>
      <c r="T213" s="669"/>
      <c r="U213" s="669"/>
      <c r="V213" s="669"/>
      <c r="W213" s="669"/>
      <c r="X213" s="669"/>
      <c r="Y213" s="669"/>
      <c r="Z213" s="669"/>
    </row>
    <row r="214" spans="1:26" ht="14.25" customHeight="1">
      <c r="A214" s="675"/>
      <c r="B214" s="713" t="s">
        <v>1430</v>
      </c>
      <c r="C214" s="43">
        <v>1544</v>
      </c>
      <c r="D214" s="714">
        <v>0.82</v>
      </c>
      <c r="E214" s="675"/>
      <c r="F214" s="675"/>
      <c r="G214" s="669"/>
      <c r="H214" s="669"/>
      <c r="I214" s="669"/>
      <c r="J214" s="669"/>
      <c r="K214" s="669"/>
      <c r="L214" s="669"/>
      <c r="M214" s="669"/>
      <c r="N214" s="669"/>
      <c r="O214" s="669"/>
      <c r="P214" s="669"/>
      <c r="Q214" s="669"/>
      <c r="R214" s="669"/>
      <c r="S214" s="669"/>
      <c r="T214" s="669"/>
      <c r="U214" s="669"/>
      <c r="V214" s="669"/>
      <c r="W214" s="669"/>
      <c r="X214" s="669"/>
      <c r="Y214" s="669"/>
      <c r="Z214" s="669"/>
    </row>
    <row r="215" spans="1:26" ht="14.25" customHeight="1">
      <c r="A215" s="675"/>
      <c r="B215" s="715" t="s">
        <v>1431</v>
      </c>
      <c r="C215" s="43">
        <v>336</v>
      </c>
      <c r="D215" s="701">
        <v>0.18</v>
      </c>
      <c r="E215" s="675"/>
      <c r="F215" s="675"/>
      <c r="G215" s="669"/>
      <c r="H215" s="669"/>
      <c r="I215" s="669"/>
      <c r="J215" s="669"/>
      <c r="K215" s="669"/>
      <c r="L215" s="669"/>
      <c r="M215" s="669"/>
      <c r="N215" s="669"/>
      <c r="O215" s="669"/>
      <c r="P215" s="669"/>
      <c r="Q215" s="669"/>
      <c r="R215" s="669"/>
      <c r="S215" s="669"/>
      <c r="T215" s="669"/>
      <c r="U215" s="669"/>
      <c r="V215" s="669"/>
      <c r="W215" s="669"/>
      <c r="X215" s="669"/>
      <c r="Y215" s="669"/>
      <c r="Z215" s="669"/>
    </row>
    <row r="216" spans="1:26" ht="14.25" customHeight="1">
      <c r="A216" s="675"/>
      <c r="B216" s="675"/>
      <c r="C216" s="689"/>
      <c r="D216" s="675"/>
      <c r="E216" s="675"/>
      <c r="F216" s="675"/>
      <c r="G216" s="669"/>
      <c r="H216" s="669"/>
      <c r="I216" s="669"/>
      <c r="J216" s="669"/>
      <c r="K216" s="669"/>
      <c r="L216" s="669"/>
      <c r="M216" s="669"/>
      <c r="N216" s="669"/>
      <c r="O216" s="669"/>
      <c r="P216" s="669"/>
      <c r="Q216" s="669"/>
      <c r="R216" s="669"/>
      <c r="S216" s="669"/>
      <c r="T216" s="669"/>
      <c r="U216" s="669"/>
      <c r="V216" s="669"/>
      <c r="W216" s="669"/>
      <c r="X216" s="669"/>
      <c r="Y216" s="669"/>
      <c r="Z216" s="669"/>
    </row>
    <row r="217" spans="1:26" ht="21" customHeight="1" thickBot="1">
      <c r="A217" s="675"/>
      <c r="B217" s="1079" t="s">
        <v>1432</v>
      </c>
      <c r="C217" s="1079"/>
      <c r="D217" s="1079"/>
      <c r="E217" s="675"/>
      <c r="F217" s="675"/>
      <c r="G217" s="669"/>
      <c r="H217" s="669"/>
      <c r="I217" s="669"/>
      <c r="J217" s="669"/>
      <c r="K217" s="669"/>
      <c r="L217" s="669"/>
      <c r="M217" s="669"/>
      <c r="N217" s="669"/>
      <c r="O217" s="669"/>
      <c r="P217" s="669"/>
      <c r="Q217" s="669"/>
      <c r="R217" s="669"/>
      <c r="S217" s="669"/>
      <c r="T217" s="669"/>
      <c r="U217" s="669"/>
      <c r="V217" s="669"/>
      <c r="W217" s="669"/>
      <c r="X217" s="669"/>
      <c r="Y217" s="669"/>
      <c r="Z217" s="669"/>
    </row>
    <row r="218" spans="1:26" ht="16" customHeight="1" thickBot="1">
      <c r="A218" s="675"/>
      <c r="B218" s="811" t="s">
        <v>1418</v>
      </c>
      <c r="C218" s="1110" t="s">
        <v>745</v>
      </c>
      <c r="D218" s="1110"/>
      <c r="E218" s="675"/>
      <c r="F218" s="675"/>
      <c r="G218" s="669"/>
      <c r="H218" s="669"/>
      <c r="I218" s="669"/>
      <c r="J218" s="669"/>
      <c r="K218" s="669"/>
      <c r="L218" s="669"/>
      <c r="M218" s="669"/>
      <c r="N218" s="669"/>
      <c r="O218" s="669"/>
      <c r="P218" s="669"/>
      <c r="Q218" s="669"/>
      <c r="R218" s="669"/>
      <c r="S218" s="669"/>
      <c r="T218" s="669"/>
      <c r="U218" s="669"/>
      <c r="V218" s="669"/>
      <c r="W218" s="669"/>
      <c r="X218" s="669"/>
      <c r="Y218" s="669"/>
      <c r="Z218" s="669"/>
    </row>
    <row r="219" spans="1:26" ht="16" customHeight="1">
      <c r="A219" s="675"/>
      <c r="B219" s="251"/>
      <c r="C219" s="556" t="s">
        <v>681</v>
      </c>
      <c r="D219" s="556" t="s">
        <v>1346</v>
      </c>
      <c r="E219" s="675"/>
      <c r="F219" s="675"/>
      <c r="G219" s="669"/>
      <c r="H219" s="669"/>
      <c r="I219" s="669"/>
      <c r="J219" s="669"/>
      <c r="K219" s="669"/>
      <c r="L219" s="669"/>
      <c r="M219" s="669"/>
      <c r="N219" s="669"/>
      <c r="O219" s="669"/>
      <c r="P219" s="669"/>
      <c r="Q219" s="669"/>
      <c r="R219" s="669"/>
      <c r="S219" s="669"/>
      <c r="T219" s="669"/>
      <c r="U219" s="669"/>
      <c r="V219" s="669"/>
      <c r="W219" s="669"/>
      <c r="X219" s="669"/>
      <c r="Y219" s="669"/>
      <c r="Z219" s="669"/>
    </row>
    <row r="220" spans="1:26" ht="14.25" customHeight="1">
      <c r="A220" s="675"/>
      <c r="B220" s="716" t="s">
        <v>1433</v>
      </c>
      <c r="C220" s="43">
        <v>519</v>
      </c>
      <c r="D220" s="714">
        <v>0.28000000000000003</v>
      </c>
      <c r="E220" s="675"/>
      <c r="F220" s="675"/>
      <c r="G220" s="669"/>
      <c r="H220" s="669"/>
      <c r="I220" s="669"/>
      <c r="J220" s="669"/>
      <c r="K220" s="669"/>
      <c r="L220" s="669"/>
      <c r="M220" s="669"/>
      <c r="N220" s="669"/>
      <c r="O220" s="669"/>
      <c r="P220" s="669"/>
      <c r="Q220" s="669"/>
      <c r="R220" s="669"/>
      <c r="S220" s="669"/>
      <c r="T220" s="669"/>
      <c r="U220" s="669"/>
      <c r="V220" s="669"/>
      <c r="W220" s="669"/>
      <c r="X220" s="669"/>
      <c r="Y220" s="669"/>
      <c r="Z220" s="669"/>
    </row>
    <row r="221" spans="1:26" ht="14.25" customHeight="1">
      <c r="A221" s="675"/>
      <c r="B221" s="705" t="s">
        <v>1434</v>
      </c>
      <c r="C221" s="43">
        <v>1236</v>
      </c>
      <c r="D221" s="701">
        <v>0.66</v>
      </c>
      <c r="E221" s="675"/>
      <c r="F221" s="675"/>
      <c r="G221" s="669"/>
      <c r="H221" s="669"/>
      <c r="I221" s="669"/>
      <c r="J221" s="669"/>
      <c r="K221" s="669"/>
      <c r="L221" s="669"/>
      <c r="M221" s="669"/>
      <c r="N221" s="669"/>
      <c r="O221" s="669"/>
      <c r="P221" s="669"/>
      <c r="Q221" s="669"/>
      <c r="R221" s="669"/>
      <c r="S221" s="669"/>
      <c r="T221" s="669"/>
      <c r="U221" s="669"/>
      <c r="V221" s="669"/>
      <c r="W221" s="669"/>
      <c r="X221" s="669"/>
      <c r="Y221" s="669"/>
      <c r="Z221" s="669"/>
    </row>
    <row r="222" spans="1:26" ht="14.25" customHeight="1">
      <c r="A222" s="675"/>
      <c r="B222" s="705" t="s">
        <v>1435</v>
      </c>
      <c r="C222" s="43">
        <v>121</v>
      </c>
      <c r="D222" s="701">
        <v>0.06</v>
      </c>
      <c r="E222" s="675"/>
      <c r="F222" s="675"/>
      <c r="G222" s="669"/>
      <c r="H222" s="669"/>
      <c r="I222" s="669"/>
      <c r="J222" s="669"/>
      <c r="K222" s="669"/>
      <c r="L222" s="669"/>
      <c r="M222" s="669"/>
      <c r="N222" s="669"/>
      <c r="O222" s="669"/>
      <c r="P222" s="669"/>
      <c r="Q222" s="669"/>
      <c r="R222" s="669"/>
      <c r="S222" s="669"/>
      <c r="T222" s="669"/>
      <c r="U222" s="669"/>
      <c r="V222" s="669"/>
      <c r="W222" s="669"/>
      <c r="X222" s="669"/>
      <c r="Y222" s="669"/>
      <c r="Z222" s="669"/>
    </row>
    <row r="223" spans="1:26" ht="14.25" customHeight="1">
      <c r="A223" s="675"/>
      <c r="B223" s="713" t="s">
        <v>1436</v>
      </c>
      <c r="C223" s="43">
        <v>4</v>
      </c>
      <c r="D223" s="714">
        <v>2E-3</v>
      </c>
      <c r="E223" s="675"/>
      <c r="F223" s="675"/>
      <c r="G223" s="669"/>
      <c r="H223" s="669"/>
      <c r="I223" s="669"/>
      <c r="J223" s="669"/>
      <c r="K223" s="669"/>
      <c r="L223" s="669"/>
      <c r="M223" s="669"/>
      <c r="N223" s="669"/>
      <c r="O223" s="669"/>
      <c r="P223" s="669"/>
      <c r="Q223" s="669"/>
      <c r="R223" s="669"/>
      <c r="S223" s="669"/>
      <c r="T223" s="669"/>
      <c r="U223" s="669"/>
      <c r="V223" s="669"/>
      <c r="W223" s="669"/>
      <c r="X223" s="669"/>
      <c r="Y223" s="669"/>
      <c r="Z223" s="669"/>
    </row>
    <row r="224" spans="1:26" ht="14.25" customHeight="1">
      <c r="A224" s="675"/>
      <c r="B224" s="675"/>
      <c r="C224" s="689"/>
      <c r="D224" s="675"/>
      <c r="E224" s="675"/>
      <c r="F224" s="675"/>
      <c r="G224" s="669"/>
      <c r="H224" s="669"/>
      <c r="I224" s="669"/>
      <c r="J224" s="669"/>
      <c r="K224" s="669"/>
      <c r="L224" s="669"/>
      <c r="M224" s="669"/>
      <c r="N224" s="669"/>
      <c r="O224" s="669"/>
      <c r="P224" s="669"/>
      <c r="Q224" s="669"/>
      <c r="R224" s="669"/>
      <c r="S224" s="669"/>
      <c r="T224" s="669"/>
      <c r="U224" s="669"/>
      <c r="V224" s="669"/>
      <c r="W224" s="669"/>
      <c r="X224" s="669"/>
      <c r="Y224" s="669"/>
      <c r="Z224" s="669"/>
    </row>
    <row r="225" spans="1:26" ht="37" customHeight="1" thickBot="1">
      <c r="A225" s="675"/>
      <c r="B225" s="941" t="s">
        <v>1437</v>
      </c>
      <c r="C225" s="941"/>
      <c r="D225" s="941"/>
      <c r="E225" s="675"/>
      <c r="F225" s="675"/>
      <c r="G225" s="669"/>
      <c r="H225" s="669"/>
      <c r="I225" s="669"/>
      <c r="J225" s="669"/>
      <c r="K225" s="669"/>
      <c r="L225" s="669"/>
      <c r="M225" s="669"/>
      <c r="N225" s="669"/>
      <c r="O225" s="669"/>
      <c r="P225" s="669"/>
      <c r="Q225" s="669"/>
      <c r="R225" s="669"/>
      <c r="S225" s="669"/>
      <c r="T225" s="669"/>
      <c r="U225" s="669"/>
      <c r="V225" s="669"/>
      <c r="W225" s="669"/>
      <c r="X225" s="669"/>
      <c r="Y225" s="669"/>
      <c r="Z225" s="669"/>
    </row>
    <row r="226" spans="1:26" ht="30.5" customHeight="1" thickBot="1">
      <c r="A226" s="675"/>
      <c r="B226" s="811" t="s">
        <v>1438</v>
      </c>
      <c r="C226" s="999" t="s">
        <v>745</v>
      </c>
      <c r="D226" s="999"/>
      <c r="E226" s="675"/>
      <c r="F226" s="675"/>
      <c r="G226" s="669"/>
      <c r="H226" s="669"/>
      <c r="I226" s="669"/>
      <c r="J226" s="669"/>
      <c r="K226" s="669"/>
      <c r="L226" s="669"/>
      <c r="M226" s="669"/>
      <c r="N226" s="669"/>
      <c r="O226" s="669"/>
      <c r="P226" s="669"/>
      <c r="Q226" s="669"/>
      <c r="R226" s="669"/>
      <c r="S226" s="669"/>
      <c r="T226" s="669"/>
      <c r="U226" s="669"/>
      <c r="V226" s="669"/>
      <c r="W226" s="669"/>
      <c r="X226" s="669"/>
      <c r="Y226" s="669"/>
      <c r="Z226" s="669"/>
    </row>
    <row r="227" spans="1:26" ht="16">
      <c r="A227" s="675"/>
      <c r="B227" s="251"/>
      <c r="C227" s="556" t="s">
        <v>681</v>
      </c>
      <c r="D227" s="556" t="s">
        <v>1346</v>
      </c>
      <c r="E227" s="675"/>
      <c r="F227" s="675"/>
      <c r="G227" s="669"/>
      <c r="H227" s="669"/>
      <c r="I227" s="669"/>
      <c r="J227" s="669"/>
      <c r="K227" s="669"/>
      <c r="L227" s="669"/>
      <c r="M227" s="669"/>
      <c r="N227" s="669"/>
      <c r="O227" s="669"/>
      <c r="P227" s="669"/>
      <c r="Q227" s="669"/>
      <c r="R227" s="669"/>
      <c r="S227" s="669"/>
      <c r="T227" s="669"/>
      <c r="U227" s="669"/>
      <c r="V227" s="669"/>
      <c r="W227" s="669"/>
      <c r="X227" s="669"/>
      <c r="Y227" s="669"/>
      <c r="Z227" s="669"/>
    </row>
    <row r="228" spans="1:26" ht="17">
      <c r="A228" s="675"/>
      <c r="B228" s="231" t="s">
        <v>1439</v>
      </c>
      <c r="C228" s="563">
        <v>41</v>
      </c>
      <c r="D228" s="520">
        <v>1</v>
      </c>
      <c r="E228" s="675"/>
      <c r="F228" s="675"/>
      <c r="G228" s="669"/>
      <c r="H228" s="669"/>
      <c r="I228" s="669"/>
      <c r="J228" s="669"/>
      <c r="K228" s="669"/>
      <c r="L228" s="669"/>
      <c r="M228" s="669"/>
      <c r="N228" s="669"/>
      <c r="O228" s="669"/>
      <c r="P228" s="669"/>
      <c r="Q228" s="669"/>
      <c r="R228" s="669"/>
      <c r="S228" s="669"/>
      <c r="T228" s="669"/>
      <c r="U228" s="669"/>
      <c r="V228" s="669"/>
      <c r="W228" s="669"/>
      <c r="X228" s="669"/>
      <c r="Y228" s="669"/>
      <c r="Z228" s="669"/>
    </row>
    <row r="229" spans="1:26" ht="16">
      <c r="A229" s="675"/>
      <c r="B229" s="327" t="s">
        <v>1396</v>
      </c>
      <c r="C229" s="563">
        <v>32</v>
      </c>
      <c r="D229" s="520">
        <f>C229/C228</f>
        <v>0.78048780487804881</v>
      </c>
      <c r="E229" s="675"/>
      <c r="F229" s="675"/>
      <c r="G229" s="669"/>
      <c r="H229" s="669"/>
      <c r="I229" s="669"/>
      <c r="J229" s="669"/>
      <c r="K229" s="669"/>
      <c r="L229" s="669"/>
      <c r="M229" s="669"/>
      <c r="N229" s="669"/>
      <c r="O229" s="669"/>
      <c r="P229" s="669"/>
      <c r="Q229" s="669"/>
      <c r="R229" s="669"/>
      <c r="S229" s="669"/>
      <c r="T229" s="669"/>
      <c r="U229" s="669"/>
      <c r="V229" s="669"/>
      <c r="W229" s="669"/>
      <c r="X229" s="669"/>
      <c r="Y229" s="669"/>
      <c r="Z229" s="669"/>
    </row>
    <row r="230" spans="1:26">
      <c r="A230" s="675"/>
      <c r="B230" s="325" t="s">
        <v>1398</v>
      </c>
      <c r="C230" s="563">
        <v>9</v>
      </c>
      <c r="D230" s="520">
        <f>C230/C228</f>
        <v>0.21951219512195122</v>
      </c>
      <c r="E230" s="675"/>
      <c r="F230" s="675"/>
      <c r="G230" s="669"/>
      <c r="H230" s="669"/>
      <c r="I230" s="669"/>
      <c r="J230" s="669"/>
      <c r="K230" s="669"/>
      <c r="L230" s="669"/>
      <c r="M230" s="669"/>
      <c r="N230" s="669"/>
      <c r="O230" s="669"/>
      <c r="P230" s="669"/>
      <c r="Q230" s="669"/>
      <c r="R230" s="669"/>
      <c r="S230" s="669"/>
      <c r="T230" s="669"/>
      <c r="U230" s="669"/>
      <c r="V230" s="669"/>
      <c r="W230" s="669"/>
      <c r="X230" s="669"/>
      <c r="Y230" s="669"/>
      <c r="Z230" s="669"/>
    </row>
    <row r="231" spans="1:26" ht="14.25" customHeight="1">
      <c r="A231" s="675"/>
      <c r="B231" s="230" t="s">
        <v>1440</v>
      </c>
      <c r="C231" s="562">
        <v>8</v>
      </c>
      <c r="D231" s="519">
        <v>4.0000000000000001E-3</v>
      </c>
      <c r="E231" s="675"/>
      <c r="F231" s="675"/>
      <c r="G231" s="669"/>
      <c r="H231" s="669"/>
      <c r="I231" s="669"/>
      <c r="J231" s="669"/>
      <c r="K231" s="669"/>
      <c r="L231" s="669"/>
      <c r="M231" s="669"/>
      <c r="N231" s="669"/>
      <c r="O231" s="669"/>
      <c r="P231" s="669"/>
      <c r="Q231" s="669"/>
      <c r="R231" s="669"/>
      <c r="S231" s="669"/>
      <c r="T231" s="669"/>
      <c r="U231" s="669"/>
      <c r="V231" s="669"/>
      <c r="W231" s="669"/>
      <c r="X231" s="669"/>
      <c r="Y231" s="669"/>
      <c r="Z231" s="669"/>
    </row>
    <row r="232" spans="1:26" ht="14.25" customHeight="1">
      <c r="A232" s="675"/>
      <c r="B232" s="231" t="s">
        <v>1441</v>
      </c>
      <c r="C232" s="563">
        <v>53</v>
      </c>
      <c r="D232" s="520">
        <v>0.03</v>
      </c>
      <c r="E232" s="675"/>
      <c r="F232" s="675"/>
      <c r="G232" s="669"/>
      <c r="H232" s="669"/>
      <c r="I232" s="669"/>
      <c r="J232" s="669"/>
      <c r="K232" s="669"/>
      <c r="L232" s="669"/>
      <c r="M232" s="669"/>
      <c r="N232" s="669"/>
      <c r="O232" s="669"/>
      <c r="P232" s="669"/>
      <c r="Q232" s="669"/>
      <c r="R232" s="669"/>
      <c r="S232" s="669"/>
      <c r="T232" s="669"/>
      <c r="U232" s="669"/>
      <c r="V232" s="669"/>
      <c r="W232" s="669"/>
      <c r="X232" s="669"/>
      <c r="Y232" s="669"/>
      <c r="Z232" s="669"/>
    </row>
    <row r="233" spans="1:26" ht="14.25" customHeight="1">
      <c r="A233" s="675"/>
      <c r="B233" s="327" t="s">
        <v>1396</v>
      </c>
      <c r="C233" s="563">
        <v>42</v>
      </c>
      <c r="D233" s="520">
        <v>2.2340425531914895E-2</v>
      </c>
      <c r="E233" s="675"/>
      <c r="F233" s="675"/>
      <c r="G233" s="669"/>
      <c r="H233" s="669"/>
      <c r="I233" s="669"/>
      <c r="J233" s="669"/>
      <c r="K233" s="669"/>
      <c r="L233" s="669"/>
      <c r="M233" s="669"/>
      <c r="N233" s="669"/>
      <c r="O233" s="669"/>
      <c r="P233" s="669"/>
      <c r="Q233" s="669"/>
      <c r="R233" s="669"/>
      <c r="S233" s="669"/>
      <c r="T233" s="669"/>
      <c r="U233" s="669"/>
      <c r="V233" s="669"/>
      <c r="W233" s="669"/>
      <c r="X233" s="669"/>
      <c r="Y233" s="669"/>
      <c r="Z233" s="669"/>
    </row>
    <row r="234" spans="1:26" ht="14.25" customHeight="1">
      <c r="A234" s="675"/>
      <c r="B234" s="325" t="s">
        <v>1398</v>
      </c>
      <c r="C234" s="563">
        <v>11</v>
      </c>
      <c r="D234" s="520">
        <v>5.8510638297872338E-3</v>
      </c>
      <c r="E234" s="675"/>
      <c r="F234" s="675"/>
      <c r="G234" s="669"/>
      <c r="H234" s="669"/>
      <c r="I234" s="669"/>
      <c r="J234" s="669"/>
      <c r="K234" s="669"/>
      <c r="L234" s="669"/>
      <c r="M234" s="669"/>
      <c r="N234" s="669"/>
      <c r="O234" s="669"/>
      <c r="P234" s="669"/>
      <c r="Q234" s="669"/>
      <c r="R234" s="669"/>
      <c r="S234" s="669"/>
      <c r="T234" s="669"/>
      <c r="U234" s="669"/>
      <c r="V234" s="669"/>
      <c r="W234" s="669"/>
      <c r="X234" s="669"/>
      <c r="Y234" s="669"/>
      <c r="Z234" s="669"/>
    </row>
    <row r="235" spans="1:26" ht="14.25" customHeight="1">
      <c r="A235" s="675"/>
      <c r="B235" s="231" t="s">
        <v>1442</v>
      </c>
      <c r="C235" s="563">
        <v>180</v>
      </c>
      <c r="D235" s="520">
        <v>0.1</v>
      </c>
      <c r="E235" s="675"/>
      <c r="F235" s="675"/>
      <c r="G235" s="669"/>
      <c r="H235" s="669"/>
      <c r="I235" s="669"/>
      <c r="J235" s="669"/>
      <c r="K235" s="669"/>
      <c r="L235" s="669"/>
      <c r="M235" s="669"/>
      <c r="N235" s="669"/>
      <c r="O235" s="669"/>
      <c r="P235" s="669"/>
      <c r="Q235" s="669"/>
      <c r="R235" s="669"/>
      <c r="S235" s="669"/>
      <c r="T235" s="669"/>
      <c r="U235" s="669"/>
      <c r="V235" s="669"/>
      <c r="W235" s="669"/>
      <c r="X235" s="669"/>
      <c r="Y235" s="669"/>
      <c r="Z235" s="669"/>
    </row>
    <row r="236" spans="1:26" ht="14.25" customHeight="1">
      <c r="A236" s="675"/>
      <c r="B236" s="560" t="s">
        <v>1443</v>
      </c>
      <c r="C236" s="564">
        <v>37</v>
      </c>
      <c r="D236" s="561">
        <v>0.02</v>
      </c>
      <c r="E236" s="675"/>
      <c r="F236" s="675"/>
      <c r="G236" s="669"/>
      <c r="H236" s="669"/>
      <c r="I236" s="669"/>
      <c r="J236" s="669"/>
      <c r="K236" s="669"/>
      <c r="L236" s="669"/>
      <c r="M236" s="669"/>
      <c r="N236" s="669"/>
      <c r="O236" s="669"/>
      <c r="P236" s="669"/>
      <c r="Q236" s="669"/>
      <c r="R236" s="669"/>
      <c r="S236" s="669"/>
      <c r="T236" s="669"/>
      <c r="U236" s="669"/>
      <c r="V236" s="669"/>
      <c r="W236" s="669"/>
      <c r="X236" s="669"/>
      <c r="Y236" s="669"/>
      <c r="Z236" s="669"/>
    </row>
    <row r="237" spans="1:26" ht="23" customHeight="1">
      <c r="A237" s="675"/>
      <c r="B237" s="1124" t="s">
        <v>2207</v>
      </c>
      <c r="C237" s="1087"/>
      <c r="D237" s="1087"/>
      <c r="E237" s="675"/>
      <c r="F237" s="675"/>
      <c r="G237" s="669"/>
      <c r="H237" s="669"/>
      <c r="I237" s="669"/>
      <c r="J237" s="669"/>
      <c r="K237" s="669"/>
      <c r="L237" s="669"/>
      <c r="M237" s="669"/>
      <c r="N237" s="669"/>
      <c r="O237" s="669"/>
      <c r="P237" s="669"/>
      <c r="Q237" s="669"/>
      <c r="R237" s="669"/>
      <c r="S237" s="669"/>
      <c r="T237" s="669"/>
      <c r="U237" s="669"/>
      <c r="V237" s="669"/>
      <c r="W237" s="669"/>
      <c r="X237" s="669"/>
      <c r="Y237" s="669"/>
      <c r="Z237" s="669"/>
    </row>
    <row r="238" spans="1:26" ht="25.25" customHeight="1">
      <c r="A238" s="675"/>
      <c r="B238" s="1123" t="s">
        <v>1444</v>
      </c>
      <c r="C238" s="1123"/>
      <c r="D238" s="1123"/>
      <c r="E238" s="675"/>
      <c r="F238" s="675"/>
      <c r="G238" s="669"/>
      <c r="H238" s="669"/>
      <c r="I238" s="669"/>
      <c r="J238" s="669"/>
      <c r="K238" s="669"/>
      <c r="L238" s="669"/>
      <c r="M238" s="669"/>
      <c r="N238" s="669"/>
      <c r="O238" s="669"/>
      <c r="P238" s="669"/>
      <c r="Q238" s="669"/>
      <c r="R238" s="669"/>
      <c r="S238" s="669"/>
      <c r="T238" s="669"/>
      <c r="U238" s="669"/>
      <c r="V238" s="669"/>
      <c r="W238" s="669"/>
      <c r="X238" s="669"/>
      <c r="Y238" s="669"/>
      <c r="Z238" s="669"/>
    </row>
    <row r="239" spans="1:26" ht="16.25" customHeight="1">
      <c r="A239" s="675"/>
      <c r="B239" s="1087" t="s">
        <v>1445</v>
      </c>
      <c r="C239" s="1087"/>
      <c r="D239" s="1087"/>
      <c r="E239" s="675"/>
      <c r="F239" s="675"/>
      <c r="G239" s="669"/>
      <c r="H239" s="669"/>
      <c r="I239" s="669"/>
      <c r="J239" s="669"/>
      <c r="K239" s="669"/>
      <c r="L239" s="669"/>
      <c r="M239" s="669"/>
      <c r="N239" s="669"/>
      <c r="O239" s="669"/>
      <c r="P239" s="669"/>
      <c r="Q239" s="669"/>
      <c r="R239" s="669"/>
      <c r="S239" s="669"/>
      <c r="T239" s="669"/>
      <c r="U239" s="669"/>
      <c r="V239" s="669"/>
      <c r="W239" s="669"/>
      <c r="X239" s="669"/>
      <c r="Y239" s="669"/>
      <c r="Z239" s="669"/>
    </row>
    <row r="240" spans="1:26" ht="14.25" customHeight="1">
      <c r="A240" s="675"/>
      <c r="B240" s="1087" t="s">
        <v>1446</v>
      </c>
      <c r="C240" s="1087"/>
      <c r="D240" s="1087"/>
      <c r="E240" s="675"/>
      <c r="F240" s="675"/>
      <c r="G240" s="669"/>
      <c r="H240" s="669"/>
      <c r="I240" s="669"/>
      <c r="J240" s="669"/>
      <c r="K240" s="669"/>
      <c r="L240" s="669"/>
      <c r="M240" s="669"/>
      <c r="N240" s="669"/>
      <c r="O240" s="669"/>
      <c r="P240" s="669"/>
      <c r="Q240" s="669"/>
      <c r="R240" s="669"/>
      <c r="S240" s="669"/>
      <c r="T240" s="669"/>
      <c r="U240" s="669"/>
      <c r="V240" s="669"/>
      <c r="W240" s="669"/>
      <c r="X240" s="669"/>
      <c r="Y240" s="669"/>
      <c r="Z240" s="669"/>
    </row>
    <row r="241" spans="1:26" ht="14.25" customHeight="1">
      <c r="A241" s="675"/>
      <c r="B241" s="675"/>
      <c r="C241" s="689"/>
      <c r="D241" s="675"/>
      <c r="E241" s="675"/>
      <c r="F241" s="675"/>
      <c r="G241" s="669"/>
      <c r="H241" s="669"/>
      <c r="I241" s="669"/>
      <c r="J241" s="669"/>
      <c r="K241" s="669"/>
      <c r="L241" s="669"/>
      <c r="M241" s="669"/>
      <c r="N241" s="669"/>
      <c r="O241" s="669"/>
      <c r="P241" s="669"/>
      <c r="Q241" s="669"/>
      <c r="R241" s="669"/>
      <c r="S241" s="669"/>
      <c r="T241" s="669"/>
      <c r="U241" s="669"/>
      <c r="V241" s="669"/>
      <c r="W241" s="669"/>
      <c r="X241" s="669"/>
      <c r="Y241" s="669"/>
      <c r="Z241" s="669"/>
    </row>
    <row r="242" spans="1:26" ht="25.25" customHeight="1" thickBot="1">
      <c r="A242" s="675"/>
      <c r="B242" s="1079" t="s">
        <v>315</v>
      </c>
      <c r="C242" s="1079"/>
      <c r="D242" s="1079"/>
      <c r="E242" s="675"/>
      <c r="F242" s="675"/>
      <c r="G242" s="669"/>
      <c r="H242" s="669"/>
      <c r="I242" s="669"/>
      <c r="J242" s="669"/>
      <c r="K242" s="669"/>
      <c r="L242" s="669"/>
      <c r="M242" s="669"/>
      <c r="N242" s="669"/>
      <c r="O242" s="669"/>
      <c r="P242" s="669"/>
      <c r="Q242" s="669"/>
      <c r="R242" s="669"/>
      <c r="S242" s="669"/>
      <c r="T242" s="669"/>
      <c r="U242" s="669"/>
      <c r="V242" s="669"/>
      <c r="W242" s="669"/>
      <c r="X242" s="669"/>
      <c r="Y242" s="669"/>
      <c r="Z242" s="669"/>
    </row>
    <row r="243" spans="1:26" ht="31.25" customHeight="1" thickBot="1">
      <c r="A243" s="675"/>
      <c r="B243" s="810" t="s">
        <v>1447</v>
      </c>
      <c r="C243" s="1080" t="s">
        <v>2256</v>
      </c>
      <c r="D243" s="1080"/>
      <c r="E243" s="675"/>
      <c r="F243" s="675"/>
      <c r="G243" s="669"/>
      <c r="H243" s="669"/>
      <c r="I243" s="669"/>
      <c r="J243" s="669"/>
      <c r="K243" s="669"/>
      <c r="L243" s="669"/>
      <c r="M243" s="669"/>
      <c r="N243" s="669"/>
      <c r="O243" s="669"/>
      <c r="P243" s="669"/>
      <c r="Q243" s="669"/>
      <c r="R243" s="669"/>
      <c r="S243" s="669"/>
      <c r="T243" s="669"/>
      <c r="U243" s="669"/>
      <c r="V243" s="669"/>
      <c r="W243" s="669"/>
      <c r="X243" s="669"/>
      <c r="Y243" s="669"/>
      <c r="Z243" s="669"/>
    </row>
    <row r="244" spans="1:26" ht="63.75" customHeight="1">
      <c r="A244" s="675"/>
      <c r="B244" s="216" t="s">
        <v>2481</v>
      </c>
      <c r="C244" s="1081" t="s">
        <v>222</v>
      </c>
      <c r="D244" s="1081"/>
      <c r="E244" s="675"/>
      <c r="F244" s="675"/>
      <c r="G244" s="669"/>
      <c r="H244" s="669"/>
      <c r="I244" s="669"/>
      <c r="J244" s="669"/>
      <c r="K244" s="669"/>
      <c r="L244" s="669"/>
      <c r="M244" s="669"/>
      <c r="N244" s="669"/>
      <c r="O244" s="669"/>
      <c r="P244" s="669"/>
      <c r="Q244" s="669"/>
      <c r="R244" s="669"/>
      <c r="S244" s="669"/>
      <c r="T244" s="669"/>
      <c r="U244" s="669"/>
      <c r="V244" s="669"/>
      <c r="W244" s="669"/>
      <c r="X244" s="669"/>
      <c r="Y244" s="669"/>
      <c r="Z244" s="669"/>
    </row>
    <row r="245" spans="1:26" ht="14.25" customHeight="1">
      <c r="A245" s="675"/>
      <c r="B245" s="569" t="s">
        <v>1448</v>
      </c>
      <c r="C245" s="1082">
        <v>11.86</v>
      </c>
      <c r="D245" s="1082"/>
      <c r="E245" s="675"/>
      <c r="F245" s="675"/>
      <c r="G245" s="669"/>
      <c r="H245" s="669"/>
      <c r="I245" s="669"/>
      <c r="J245" s="669"/>
      <c r="K245" s="669"/>
      <c r="L245" s="669"/>
      <c r="M245" s="669"/>
      <c r="N245" s="669"/>
      <c r="O245" s="669"/>
      <c r="P245" s="669"/>
      <c r="Q245" s="669"/>
      <c r="R245" s="669"/>
      <c r="S245" s="669"/>
      <c r="T245" s="669"/>
      <c r="U245" s="669"/>
      <c r="V245" s="669"/>
      <c r="W245" s="669"/>
      <c r="X245" s="669"/>
      <c r="Y245" s="669"/>
      <c r="Z245" s="669"/>
    </row>
    <row r="246" spans="1:26" ht="75.75" customHeight="1">
      <c r="A246" s="675"/>
      <c r="B246" s="201" t="s">
        <v>2482</v>
      </c>
      <c r="C246" s="1081" t="s">
        <v>222</v>
      </c>
      <c r="D246" s="1081"/>
      <c r="E246" s="675"/>
      <c r="F246" s="675"/>
      <c r="G246" s="669"/>
      <c r="H246" s="669"/>
      <c r="I246" s="669"/>
      <c r="J246" s="669"/>
      <c r="K246" s="669"/>
      <c r="L246" s="669"/>
      <c r="M246" s="669"/>
      <c r="N246" s="669"/>
      <c r="O246" s="669"/>
      <c r="P246" s="669"/>
      <c r="Q246" s="669"/>
      <c r="R246" s="669"/>
      <c r="S246" s="669"/>
      <c r="T246" s="669"/>
      <c r="U246" s="669"/>
      <c r="V246" s="669"/>
      <c r="W246" s="669"/>
      <c r="X246" s="669"/>
      <c r="Y246" s="669"/>
      <c r="Z246" s="669"/>
    </row>
    <row r="247" spans="1:26" ht="14.25" customHeight="1">
      <c r="A247" s="675"/>
      <c r="B247" s="569" t="s">
        <v>1448</v>
      </c>
      <c r="C247" s="1083">
        <v>0.63</v>
      </c>
      <c r="D247" s="1083"/>
      <c r="E247" s="675"/>
      <c r="F247" s="675"/>
      <c r="G247" s="669"/>
      <c r="H247" s="669"/>
      <c r="I247" s="669"/>
      <c r="J247" s="669"/>
      <c r="K247" s="669"/>
      <c r="L247" s="669"/>
      <c r="M247" s="669"/>
      <c r="N247" s="669"/>
      <c r="O247" s="669"/>
      <c r="P247" s="669"/>
      <c r="Q247" s="669"/>
      <c r="R247" s="669"/>
      <c r="S247" s="669"/>
      <c r="T247" s="669"/>
      <c r="U247" s="669"/>
      <c r="V247" s="669"/>
      <c r="W247" s="669"/>
      <c r="X247" s="669"/>
      <c r="Y247" s="669"/>
      <c r="Z247" s="669"/>
    </row>
    <row r="248" spans="1:26" ht="32">
      <c r="A248" s="675"/>
      <c r="B248" s="570" t="s">
        <v>2483</v>
      </c>
      <c r="C248" s="1084" t="s">
        <v>1449</v>
      </c>
      <c r="D248" s="1084"/>
      <c r="E248" s="675"/>
      <c r="F248" s="675"/>
      <c r="G248" s="669"/>
      <c r="H248" s="669"/>
      <c r="I248" s="669"/>
      <c r="J248" s="669"/>
      <c r="K248" s="669"/>
      <c r="L248" s="669"/>
      <c r="M248" s="669"/>
      <c r="N248" s="669"/>
      <c r="O248" s="669"/>
      <c r="P248" s="669"/>
      <c r="Q248" s="669"/>
      <c r="R248" s="669"/>
      <c r="S248" s="669"/>
      <c r="T248" s="669"/>
      <c r="U248" s="669"/>
      <c r="V248" s="669"/>
      <c r="W248" s="669"/>
      <c r="X248" s="669"/>
      <c r="Y248" s="669"/>
      <c r="Z248" s="669"/>
    </row>
    <row r="249" spans="1:26" ht="14.25" customHeight="1">
      <c r="A249" s="675"/>
      <c r="B249" s="675"/>
      <c r="C249" s="689"/>
      <c r="D249" s="675"/>
      <c r="E249" s="675"/>
      <c r="F249" s="675"/>
      <c r="G249" s="669"/>
      <c r="H249" s="669"/>
      <c r="I249" s="669"/>
      <c r="J249" s="669"/>
      <c r="K249" s="669"/>
      <c r="L249" s="669"/>
      <c r="M249" s="669"/>
      <c r="N249" s="669"/>
      <c r="O249" s="669"/>
      <c r="P249" s="669"/>
      <c r="Q249" s="669"/>
      <c r="R249" s="669"/>
      <c r="S249" s="669"/>
      <c r="T249" s="669"/>
      <c r="U249" s="669"/>
      <c r="V249" s="669"/>
      <c r="W249" s="669"/>
      <c r="X249" s="669"/>
      <c r="Y249" s="669"/>
      <c r="Z249" s="669"/>
    </row>
    <row r="250" spans="1:26" ht="20" thickBot="1">
      <c r="A250" s="675"/>
      <c r="B250" s="1079" t="s">
        <v>555</v>
      </c>
      <c r="C250" s="1079"/>
      <c r="D250" s="1079"/>
      <c r="E250" s="675"/>
      <c r="F250" s="675"/>
      <c r="G250" s="669"/>
      <c r="H250" s="669"/>
      <c r="I250" s="669"/>
      <c r="J250" s="669"/>
      <c r="K250" s="669"/>
      <c r="L250" s="669"/>
      <c r="M250" s="669"/>
      <c r="N250" s="669"/>
      <c r="O250" s="669"/>
      <c r="P250" s="669"/>
      <c r="Q250" s="669"/>
      <c r="R250" s="669"/>
      <c r="S250" s="669"/>
      <c r="T250" s="669"/>
      <c r="U250" s="669"/>
      <c r="V250" s="669"/>
      <c r="W250" s="669"/>
      <c r="X250" s="669"/>
      <c r="Y250" s="669"/>
      <c r="Z250" s="669"/>
    </row>
    <row r="251" spans="1:26" ht="33" thickBot="1">
      <c r="A251" s="675"/>
      <c r="B251" s="810" t="s">
        <v>1450</v>
      </c>
      <c r="C251" s="1080" t="s">
        <v>2256</v>
      </c>
      <c r="D251" s="1080"/>
      <c r="E251" s="675"/>
      <c r="F251" s="675"/>
      <c r="G251" s="669"/>
      <c r="H251" s="669"/>
      <c r="I251" s="669"/>
      <c r="J251" s="669"/>
      <c r="K251" s="669"/>
      <c r="L251" s="669"/>
      <c r="M251" s="669"/>
      <c r="N251" s="669"/>
      <c r="O251" s="669"/>
      <c r="P251" s="669"/>
      <c r="Q251" s="669"/>
      <c r="R251" s="669"/>
      <c r="S251" s="669"/>
      <c r="T251" s="669"/>
      <c r="U251" s="669"/>
      <c r="V251" s="669"/>
      <c r="W251" s="669"/>
      <c r="X251" s="669"/>
      <c r="Y251" s="669"/>
      <c r="Z251" s="669"/>
    </row>
    <row r="252" spans="1:26" ht="32">
      <c r="A252" s="675"/>
      <c r="B252" s="216" t="s">
        <v>1451</v>
      </c>
      <c r="C252" s="1113" t="s">
        <v>1452</v>
      </c>
      <c r="D252" s="1113"/>
      <c r="E252" s="675"/>
      <c r="F252" s="675"/>
      <c r="G252" s="669"/>
      <c r="H252" s="669"/>
      <c r="I252" s="669"/>
      <c r="J252" s="669"/>
      <c r="K252" s="669"/>
      <c r="L252" s="669"/>
      <c r="M252" s="669"/>
      <c r="N252" s="669"/>
      <c r="O252" s="669"/>
      <c r="P252" s="669"/>
      <c r="Q252" s="669"/>
      <c r="R252" s="669"/>
      <c r="S252" s="669"/>
      <c r="T252" s="669"/>
      <c r="U252" s="669"/>
      <c r="V252" s="669"/>
      <c r="W252" s="669"/>
      <c r="X252" s="669"/>
      <c r="Y252" s="669"/>
      <c r="Z252" s="669"/>
    </row>
    <row r="253" spans="1:26" ht="16">
      <c r="A253" s="675"/>
      <c r="B253" s="565" t="s">
        <v>1448</v>
      </c>
      <c r="C253" s="1083" t="s">
        <v>1453</v>
      </c>
      <c r="D253" s="1083"/>
      <c r="E253" s="675"/>
      <c r="F253" s="675"/>
      <c r="G253" s="669"/>
      <c r="H253" s="669"/>
      <c r="I253" s="669"/>
      <c r="J253" s="669"/>
      <c r="K253" s="669"/>
      <c r="L253" s="669"/>
      <c r="M253" s="669"/>
      <c r="N253" s="669"/>
      <c r="O253" s="669"/>
      <c r="P253" s="669"/>
      <c r="Q253" s="669"/>
      <c r="R253" s="669"/>
      <c r="S253" s="669"/>
      <c r="T253" s="669"/>
      <c r="U253" s="669"/>
      <c r="V253" s="669"/>
      <c r="W253" s="669"/>
      <c r="X253" s="669"/>
      <c r="Y253" s="669"/>
      <c r="Z253" s="669"/>
    </row>
    <row r="254" spans="1:26" ht="16">
      <c r="A254" s="675"/>
      <c r="B254" s="233" t="s">
        <v>1400</v>
      </c>
      <c r="C254" s="1083">
        <v>0.90119972843308438</v>
      </c>
      <c r="D254" s="1083"/>
      <c r="E254" s="675"/>
      <c r="F254" s="675"/>
      <c r="G254" s="669"/>
      <c r="H254" s="669"/>
      <c r="I254" s="669"/>
      <c r="J254" s="669"/>
      <c r="K254" s="669"/>
      <c r="L254" s="669"/>
      <c r="M254" s="669"/>
      <c r="N254" s="669"/>
      <c r="O254" s="669"/>
      <c r="P254" s="669"/>
      <c r="Q254" s="669"/>
      <c r="R254" s="669"/>
      <c r="S254" s="669"/>
      <c r="T254" s="669"/>
      <c r="U254" s="669"/>
      <c r="V254" s="669"/>
      <c r="W254" s="669"/>
      <c r="X254" s="669"/>
      <c r="Y254" s="669"/>
      <c r="Z254" s="669"/>
    </row>
    <row r="255" spans="1:26">
      <c r="A255" s="675"/>
      <c r="B255" s="234" t="s">
        <v>1402</v>
      </c>
      <c r="C255" s="1083">
        <v>0.96847133181641487</v>
      </c>
      <c r="D255" s="1083"/>
      <c r="E255" s="675"/>
      <c r="F255" s="675"/>
      <c r="G255" s="669"/>
      <c r="H255" s="669"/>
      <c r="I255" s="669"/>
      <c r="J255" s="669"/>
      <c r="K255" s="669"/>
      <c r="L255" s="669"/>
      <c r="M255" s="669"/>
      <c r="N255" s="669"/>
      <c r="O255" s="669"/>
      <c r="P255" s="669"/>
      <c r="Q255" s="669"/>
      <c r="R255" s="669"/>
      <c r="S255" s="669"/>
      <c r="T255" s="669"/>
      <c r="U255" s="669"/>
      <c r="V255" s="669"/>
      <c r="W255" s="669"/>
      <c r="X255" s="669"/>
      <c r="Y255" s="669"/>
      <c r="Z255" s="669"/>
    </row>
    <row r="256" spans="1:26">
      <c r="A256" s="675"/>
      <c r="B256" s="234" t="s">
        <v>1454</v>
      </c>
      <c r="C256" s="1083">
        <v>0.89733811327210655</v>
      </c>
      <c r="D256" s="1083"/>
      <c r="E256" s="675"/>
      <c r="F256" s="675"/>
      <c r="G256" s="669"/>
      <c r="H256" s="669"/>
      <c r="I256" s="669"/>
      <c r="J256" s="669"/>
      <c r="K256" s="669"/>
      <c r="L256" s="669"/>
      <c r="M256" s="669"/>
      <c r="N256" s="669"/>
      <c r="O256" s="669"/>
      <c r="P256" s="669"/>
      <c r="Q256" s="669"/>
      <c r="R256" s="669"/>
      <c r="S256" s="669"/>
      <c r="T256" s="669"/>
      <c r="U256" s="669"/>
      <c r="V256" s="669"/>
      <c r="W256" s="669"/>
      <c r="X256" s="669"/>
      <c r="Y256" s="669"/>
      <c r="Z256" s="669"/>
    </row>
    <row r="257" spans="1:26">
      <c r="A257" s="675"/>
      <c r="B257" s="234" t="s">
        <v>1406</v>
      </c>
      <c r="C257" s="1083">
        <v>0.93624736286919841</v>
      </c>
      <c r="D257" s="1083"/>
      <c r="E257" s="675"/>
      <c r="F257" s="675"/>
      <c r="G257" s="669"/>
      <c r="H257" s="669"/>
      <c r="I257" s="669"/>
      <c r="J257" s="669"/>
      <c r="K257" s="669"/>
      <c r="L257" s="669"/>
      <c r="M257" s="669"/>
      <c r="N257" s="669"/>
      <c r="O257" s="669"/>
      <c r="P257" s="669"/>
      <c r="Q257" s="669"/>
      <c r="R257" s="669"/>
      <c r="S257" s="669"/>
      <c r="T257" s="669"/>
      <c r="U257" s="669"/>
      <c r="V257" s="669"/>
      <c r="W257" s="669"/>
      <c r="X257" s="669"/>
      <c r="Y257" s="669"/>
      <c r="Z257" s="669"/>
    </row>
    <row r="258" spans="1:26">
      <c r="A258" s="675"/>
      <c r="B258" s="235" t="s">
        <v>1455</v>
      </c>
      <c r="C258" s="1083">
        <v>1.3451550529896958</v>
      </c>
      <c r="D258" s="1083"/>
      <c r="E258" s="675"/>
      <c r="F258" s="675"/>
      <c r="G258" s="669"/>
      <c r="H258" s="669"/>
      <c r="I258" s="669"/>
      <c r="J258" s="669"/>
      <c r="K258" s="669"/>
      <c r="L258" s="669"/>
      <c r="M258" s="669"/>
      <c r="N258" s="669"/>
      <c r="O258" s="669"/>
      <c r="P258" s="669"/>
      <c r="Q258" s="669"/>
      <c r="R258" s="669"/>
      <c r="S258" s="669"/>
      <c r="T258" s="669"/>
      <c r="U258" s="669"/>
      <c r="V258" s="669"/>
      <c r="W258" s="669"/>
      <c r="X258" s="669"/>
      <c r="Y258" s="669"/>
      <c r="Z258" s="669"/>
    </row>
    <row r="259" spans="1:26" ht="16">
      <c r="A259" s="675"/>
      <c r="B259" s="233" t="s">
        <v>1456</v>
      </c>
      <c r="C259" s="1083">
        <v>0.52843752271367628</v>
      </c>
      <c r="D259" s="1083"/>
      <c r="E259" s="675"/>
      <c r="F259" s="675"/>
      <c r="G259" s="669"/>
      <c r="H259" s="669"/>
      <c r="I259" s="669"/>
      <c r="J259" s="669"/>
      <c r="K259" s="669"/>
      <c r="L259" s="669"/>
      <c r="M259" s="669"/>
      <c r="N259" s="669"/>
      <c r="O259" s="669"/>
      <c r="P259" s="669"/>
      <c r="Q259" s="669"/>
      <c r="R259" s="669"/>
      <c r="S259" s="669"/>
      <c r="T259" s="669"/>
      <c r="U259" s="669"/>
      <c r="V259" s="669"/>
      <c r="W259" s="669"/>
      <c r="X259" s="669"/>
      <c r="Y259" s="669"/>
      <c r="Z259" s="669"/>
    </row>
    <row r="260" spans="1:26" ht="16" customHeight="1">
      <c r="A260" s="675"/>
      <c r="B260" s="234" t="s">
        <v>1412</v>
      </c>
      <c r="C260" s="1083" t="s">
        <v>616</v>
      </c>
      <c r="D260" s="1083"/>
      <c r="E260" s="675"/>
      <c r="F260" s="675"/>
      <c r="G260" s="669"/>
      <c r="H260" s="669"/>
      <c r="I260" s="669"/>
      <c r="J260" s="669"/>
      <c r="K260" s="669"/>
      <c r="L260" s="669"/>
      <c r="M260" s="669"/>
      <c r="N260" s="669"/>
      <c r="O260" s="669"/>
      <c r="P260" s="669"/>
      <c r="Q260" s="669"/>
      <c r="R260" s="669"/>
      <c r="S260" s="669"/>
      <c r="T260" s="669"/>
      <c r="U260" s="669"/>
      <c r="V260" s="669"/>
      <c r="W260" s="669"/>
      <c r="X260" s="669"/>
      <c r="Y260" s="669"/>
      <c r="Z260" s="669"/>
    </row>
    <row r="261" spans="1:26" ht="33" customHeight="1">
      <c r="A261" s="675"/>
      <c r="B261" s="705" t="s">
        <v>1366</v>
      </c>
      <c r="C261" s="1094" t="s">
        <v>1457</v>
      </c>
      <c r="D261" s="1094"/>
      <c r="E261" s="675"/>
      <c r="F261" s="675"/>
      <c r="G261" s="669"/>
      <c r="H261" s="669"/>
      <c r="I261" s="669"/>
      <c r="J261" s="669"/>
      <c r="K261" s="669"/>
      <c r="L261" s="669"/>
      <c r="M261" s="669"/>
      <c r="N261" s="669"/>
      <c r="O261" s="669"/>
      <c r="P261" s="669"/>
      <c r="Q261" s="669"/>
      <c r="R261" s="669"/>
      <c r="S261" s="669"/>
      <c r="T261" s="669"/>
      <c r="U261" s="669"/>
      <c r="V261" s="669"/>
      <c r="W261" s="669"/>
      <c r="X261" s="669"/>
      <c r="Y261" s="669"/>
      <c r="Z261" s="669"/>
    </row>
    <row r="262" spans="1:26" ht="52.5" customHeight="1">
      <c r="A262" s="675"/>
      <c r="B262" s="1092" t="s">
        <v>2226</v>
      </c>
      <c r="C262" s="1093"/>
      <c r="D262" s="1093"/>
      <c r="E262" s="675"/>
      <c r="F262" s="675"/>
      <c r="G262" s="669"/>
      <c r="H262" s="669"/>
      <c r="I262" s="669"/>
      <c r="J262" s="669"/>
      <c r="K262" s="669"/>
      <c r="L262" s="669"/>
      <c r="M262" s="669"/>
      <c r="N262" s="669"/>
      <c r="O262" s="669"/>
      <c r="P262" s="669"/>
      <c r="Q262" s="669"/>
      <c r="R262" s="669"/>
      <c r="S262" s="669"/>
      <c r="T262" s="669"/>
      <c r="U262" s="669"/>
      <c r="V262" s="669"/>
      <c r="W262" s="669"/>
      <c r="X262" s="669"/>
      <c r="Y262" s="669"/>
      <c r="Z262" s="669"/>
    </row>
    <row r="263" spans="1:26">
      <c r="A263" s="675"/>
      <c r="B263" s="680"/>
      <c r="C263" s="717"/>
      <c r="D263" s="675"/>
      <c r="E263" s="675"/>
      <c r="F263" s="675"/>
      <c r="G263" s="669"/>
      <c r="H263" s="669"/>
      <c r="I263" s="669"/>
      <c r="J263" s="669"/>
      <c r="K263" s="669"/>
      <c r="L263" s="669"/>
      <c r="M263" s="669"/>
      <c r="N263" s="669"/>
      <c r="O263" s="669"/>
      <c r="P263" s="669"/>
      <c r="Q263" s="669"/>
      <c r="R263" s="669"/>
      <c r="S263" s="669"/>
      <c r="T263" s="669"/>
      <c r="U263" s="669"/>
      <c r="V263" s="669"/>
      <c r="W263" s="669"/>
      <c r="X263" s="669"/>
      <c r="Y263" s="669"/>
      <c r="Z263" s="669"/>
    </row>
    <row r="264" spans="1:26" ht="20" thickBot="1">
      <c r="A264" s="675"/>
      <c r="B264" s="1079" t="s">
        <v>556</v>
      </c>
      <c r="C264" s="1079"/>
      <c r="D264" s="1079"/>
      <c r="E264" s="675"/>
      <c r="F264" s="675"/>
      <c r="G264" s="669"/>
      <c r="H264" s="669"/>
      <c r="I264" s="669"/>
      <c r="J264" s="669"/>
      <c r="K264" s="669"/>
      <c r="L264" s="669"/>
      <c r="M264" s="669"/>
      <c r="N264" s="669"/>
      <c r="O264" s="669"/>
      <c r="P264" s="669"/>
      <c r="Q264" s="669"/>
      <c r="R264" s="669"/>
      <c r="S264" s="669"/>
      <c r="T264" s="669"/>
      <c r="U264" s="669"/>
      <c r="V264" s="669"/>
      <c r="W264" s="669"/>
      <c r="X264" s="669"/>
      <c r="Y264" s="669"/>
      <c r="Z264" s="669"/>
    </row>
    <row r="265" spans="1:26" ht="32" customHeight="1" thickBot="1">
      <c r="A265" s="675"/>
      <c r="B265" s="1121" t="s">
        <v>1458</v>
      </c>
      <c r="C265" s="1121"/>
      <c r="D265" s="809" t="s">
        <v>2257</v>
      </c>
      <c r="E265" s="675"/>
      <c r="F265" s="675"/>
      <c r="G265" s="669"/>
      <c r="H265" s="669"/>
      <c r="I265" s="669"/>
      <c r="J265" s="669"/>
      <c r="K265" s="669"/>
      <c r="L265" s="669"/>
      <c r="M265" s="669"/>
      <c r="N265" s="669"/>
      <c r="O265" s="669"/>
      <c r="P265" s="669"/>
      <c r="Q265" s="669"/>
      <c r="R265" s="669"/>
      <c r="S265" s="669"/>
      <c r="T265" s="669"/>
      <c r="U265" s="669"/>
      <c r="V265" s="669"/>
      <c r="W265" s="669"/>
      <c r="X265" s="669"/>
      <c r="Y265" s="669"/>
      <c r="Z265" s="669"/>
    </row>
    <row r="266" spans="1:26" ht="45.75" customHeight="1">
      <c r="A266" s="675"/>
      <c r="B266" s="1103" t="s">
        <v>1459</v>
      </c>
      <c r="C266" s="1103"/>
      <c r="D266" s="843" t="s">
        <v>2283</v>
      </c>
      <c r="E266" s="675"/>
      <c r="F266" s="675"/>
      <c r="G266" s="669"/>
      <c r="H266" s="669"/>
      <c r="I266" s="669"/>
      <c r="J266" s="669"/>
      <c r="K266" s="669"/>
      <c r="L266" s="669"/>
      <c r="M266" s="669"/>
      <c r="N266" s="669"/>
      <c r="O266" s="669"/>
      <c r="P266" s="669"/>
      <c r="Q266" s="669"/>
      <c r="R266" s="669"/>
      <c r="S266" s="669"/>
      <c r="T266" s="669"/>
      <c r="U266" s="669"/>
      <c r="V266" s="669"/>
      <c r="W266" s="669"/>
      <c r="X266" s="669"/>
      <c r="Y266" s="669"/>
      <c r="Z266" s="669"/>
    </row>
    <row r="267" spans="1:26">
      <c r="A267" s="675"/>
      <c r="B267" s="1089" t="s">
        <v>1396</v>
      </c>
      <c r="C267" s="1089"/>
      <c r="D267" s="718">
        <v>1.1533333333333333</v>
      </c>
      <c r="E267" s="675"/>
      <c r="F267" s="675"/>
      <c r="G267" s="669"/>
      <c r="H267" s="669"/>
      <c r="I267" s="669"/>
      <c r="J267" s="669"/>
      <c r="K267" s="669"/>
      <c r="L267" s="669"/>
      <c r="M267" s="669"/>
      <c r="N267" s="669"/>
      <c r="O267" s="669"/>
      <c r="P267" s="669"/>
      <c r="Q267" s="669"/>
      <c r="R267" s="669"/>
      <c r="S267" s="669"/>
      <c r="T267" s="669"/>
      <c r="U267" s="669"/>
      <c r="V267" s="669"/>
      <c r="W267" s="669"/>
      <c r="X267" s="669"/>
      <c r="Y267" s="669"/>
      <c r="Z267" s="669"/>
    </row>
    <row r="268" spans="1:26">
      <c r="A268" s="675"/>
      <c r="B268" s="1089" t="s">
        <v>1398</v>
      </c>
      <c r="C268" s="1089"/>
      <c r="D268" s="718">
        <v>1.1533333333333333</v>
      </c>
      <c r="E268" s="675"/>
      <c r="F268" s="675"/>
      <c r="G268" s="669"/>
      <c r="H268" s="669"/>
      <c r="I268" s="669"/>
      <c r="J268" s="669"/>
      <c r="K268" s="669"/>
      <c r="L268" s="669"/>
      <c r="M268" s="669"/>
      <c r="N268" s="669"/>
      <c r="O268" s="669"/>
      <c r="P268" s="669"/>
      <c r="Q268" s="669"/>
      <c r="R268" s="669"/>
      <c r="S268" s="669"/>
      <c r="T268" s="669"/>
      <c r="U268" s="669"/>
      <c r="V268" s="669"/>
      <c r="W268" s="669"/>
      <c r="X268" s="669"/>
      <c r="Y268" s="669"/>
      <c r="Z268" s="669"/>
    </row>
    <row r="269" spans="1:26" ht="144" customHeight="1">
      <c r="A269" s="675"/>
      <c r="B269" s="1078" t="s">
        <v>1460</v>
      </c>
      <c r="C269" s="1078"/>
      <c r="D269" s="719" t="s">
        <v>1461</v>
      </c>
      <c r="E269" s="675"/>
      <c r="F269" s="675"/>
      <c r="G269" s="669"/>
      <c r="H269" s="669"/>
      <c r="I269" s="669"/>
      <c r="J269" s="669"/>
      <c r="K269" s="669"/>
      <c r="L269" s="669"/>
      <c r="M269" s="669"/>
      <c r="N269" s="669"/>
      <c r="O269" s="669"/>
      <c r="P269" s="669"/>
      <c r="Q269" s="669"/>
      <c r="R269" s="669"/>
      <c r="S269" s="669"/>
      <c r="T269" s="669"/>
      <c r="U269" s="669"/>
      <c r="V269" s="669"/>
      <c r="W269" s="669"/>
      <c r="X269" s="669"/>
      <c r="Y269" s="669"/>
      <c r="Z269" s="669"/>
    </row>
    <row r="270" spans="1:26" ht="53" customHeight="1">
      <c r="A270" s="675"/>
      <c r="B270" s="1090" t="s">
        <v>1462</v>
      </c>
      <c r="C270" s="1090"/>
      <c r="D270" s="844" t="s">
        <v>2284</v>
      </c>
      <c r="E270" s="675"/>
      <c r="F270" s="675"/>
      <c r="G270" s="669"/>
      <c r="H270" s="669"/>
      <c r="I270" s="669"/>
      <c r="J270" s="669"/>
      <c r="K270" s="669"/>
      <c r="L270" s="669"/>
      <c r="M270" s="669"/>
      <c r="N270" s="669"/>
      <c r="O270" s="669"/>
      <c r="P270" s="669"/>
      <c r="Q270" s="669"/>
      <c r="R270" s="669"/>
      <c r="S270" s="669"/>
      <c r="T270" s="669"/>
      <c r="U270" s="669"/>
      <c r="V270" s="669"/>
      <c r="W270" s="669"/>
      <c r="X270" s="669"/>
      <c r="Y270" s="669"/>
      <c r="Z270" s="669"/>
    </row>
    <row r="271" spans="1:26" ht="48" customHeight="1">
      <c r="A271" s="675"/>
      <c r="B271" s="1091" t="s">
        <v>1463</v>
      </c>
      <c r="C271" s="1091"/>
      <c r="D271" s="719" t="s">
        <v>1457</v>
      </c>
      <c r="E271" s="675"/>
      <c r="F271" s="675"/>
      <c r="G271" s="669"/>
      <c r="H271" s="669"/>
      <c r="I271" s="669"/>
      <c r="J271" s="669"/>
      <c r="K271" s="669"/>
      <c r="L271" s="669"/>
      <c r="M271" s="669"/>
      <c r="N271" s="669"/>
      <c r="O271" s="669"/>
      <c r="P271" s="669"/>
      <c r="Q271" s="669"/>
      <c r="R271" s="669"/>
      <c r="S271" s="669"/>
      <c r="T271" s="669"/>
      <c r="U271" s="669"/>
      <c r="V271" s="669"/>
      <c r="W271" s="669"/>
      <c r="X271" s="669"/>
      <c r="Y271" s="669"/>
      <c r="Z271" s="669"/>
    </row>
    <row r="272" spans="1:26" ht="80.25" customHeight="1">
      <c r="A272" s="675"/>
      <c r="B272" s="1090" t="s">
        <v>180</v>
      </c>
      <c r="C272" s="1090"/>
      <c r="D272" s="1125" t="s">
        <v>1461</v>
      </c>
      <c r="E272" s="675"/>
      <c r="F272" s="675"/>
      <c r="G272" s="669"/>
      <c r="H272" s="669"/>
      <c r="I272" s="669"/>
      <c r="J272" s="669"/>
      <c r="K272" s="669"/>
      <c r="L272" s="669"/>
      <c r="M272" s="669"/>
      <c r="N272" s="669"/>
      <c r="O272" s="669"/>
      <c r="P272" s="669"/>
      <c r="Q272" s="669"/>
      <c r="R272" s="669"/>
      <c r="S272" s="669"/>
      <c r="T272" s="669"/>
      <c r="U272" s="669"/>
      <c r="V272" s="669"/>
      <c r="W272" s="669"/>
      <c r="X272" s="669"/>
      <c r="Y272" s="669"/>
      <c r="Z272" s="669"/>
    </row>
    <row r="273" spans="1:26" ht="58.5" customHeight="1">
      <c r="A273" s="675"/>
      <c r="B273" s="1091" t="s">
        <v>1464</v>
      </c>
      <c r="C273" s="1091"/>
      <c r="D273" s="1126"/>
      <c r="E273" s="675"/>
      <c r="F273" s="675"/>
      <c r="G273" s="669"/>
      <c r="H273" s="669"/>
      <c r="I273" s="669"/>
      <c r="J273" s="669"/>
      <c r="K273" s="669"/>
      <c r="L273" s="669"/>
      <c r="M273" s="669"/>
      <c r="N273" s="669"/>
      <c r="O273" s="669"/>
      <c r="P273" s="669"/>
      <c r="Q273" s="669"/>
      <c r="R273" s="669"/>
      <c r="S273" s="669"/>
      <c r="T273" s="669"/>
      <c r="U273" s="669"/>
      <c r="V273" s="669"/>
      <c r="W273" s="669"/>
      <c r="X273" s="669"/>
      <c r="Y273" s="669"/>
      <c r="Z273" s="669"/>
    </row>
    <row r="274" spans="1:26" s="21" customFormat="1">
      <c r="A274" s="675"/>
      <c r="B274" s="237"/>
      <c r="C274" s="720"/>
      <c r="D274" s="675"/>
      <c r="E274" s="675"/>
      <c r="F274" s="675"/>
      <c r="G274" s="669"/>
      <c r="H274" s="669"/>
      <c r="I274" s="669"/>
      <c r="J274" s="669"/>
      <c r="K274" s="669"/>
      <c r="L274" s="669"/>
      <c r="M274" s="669"/>
      <c r="N274" s="669"/>
      <c r="O274" s="669"/>
      <c r="P274" s="669"/>
      <c r="Q274" s="669"/>
      <c r="R274" s="669"/>
      <c r="S274" s="669"/>
      <c r="T274" s="669"/>
      <c r="U274" s="669"/>
      <c r="V274" s="669"/>
      <c r="W274" s="669"/>
      <c r="X274" s="669"/>
      <c r="Y274" s="669"/>
      <c r="Z274" s="669"/>
    </row>
    <row r="275" spans="1:26" s="21" customFormat="1" ht="20" thickBot="1">
      <c r="A275" s="675"/>
      <c r="B275" s="1079" t="s">
        <v>373</v>
      </c>
      <c r="C275" s="1079"/>
      <c r="D275" s="1079"/>
      <c r="E275" s="675"/>
      <c r="F275" s="675"/>
      <c r="G275" s="669"/>
      <c r="H275" s="669"/>
      <c r="I275" s="669"/>
      <c r="J275" s="669"/>
      <c r="K275" s="669"/>
      <c r="L275" s="669"/>
      <c r="M275" s="669"/>
      <c r="N275" s="669"/>
      <c r="O275" s="669"/>
      <c r="P275" s="669"/>
      <c r="Q275" s="669"/>
      <c r="R275" s="669"/>
      <c r="S275" s="669"/>
      <c r="T275" s="669"/>
      <c r="U275" s="669"/>
      <c r="V275" s="669"/>
      <c r="W275" s="669"/>
      <c r="X275" s="669"/>
      <c r="Y275" s="669"/>
      <c r="Z275" s="669"/>
    </row>
    <row r="276" spans="1:26" s="21" customFormat="1" ht="32" customHeight="1" thickBot="1">
      <c r="A276" s="675"/>
      <c r="B276" s="1121" t="s">
        <v>372</v>
      </c>
      <c r="C276" s="1121"/>
      <c r="D276" s="809" t="s">
        <v>2258</v>
      </c>
      <c r="E276" s="675"/>
      <c r="F276" s="675"/>
      <c r="G276" s="669"/>
      <c r="H276" s="669"/>
      <c r="I276" s="669"/>
      <c r="J276" s="669"/>
      <c r="K276" s="669"/>
      <c r="L276" s="669"/>
      <c r="M276" s="669"/>
      <c r="N276" s="669"/>
      <c r="O276" s="669"/>
      <c r="P276" s="669"/>
      <c r="Q276" s="669"/>
      <c r="R276" s="669"/>
      <c r="S276" s="669"/>
      <c r="T276" s="669"/>
      <c r="U276" s="669"/>
      <c r="V276" s="669"/>
      <c r="W276" s="669"/>
      <c r="X276" s="669"/>
      <c r="Y276" s="669"/>
      <c r="Z276" s="669"/>
    </row>
    <row r="277" spans="1:26" s="21" customFormat="1" ht="29" customHeight="1">
      <c r="A277" s="675"/>
      <c r="B277" s="1103" t="s">
        <v>1465</v>
      </c>
      <c r="C277" s="1103"/>
      <c r="D277" s="549" t="s">
        <v>681</v>
      </c>
      <c r="E277" s="675"/>
      <c r="F277" s="675"/>
      <c r="G277" s="669"/>
      <c r="H277" s="669"/>
      <c r="I277" s="669"/>
      <c r="J277" s="669"/>
      <c r="K277" s="669"/>
      <c r="L277" s="669"/>
      <c r="M277" s="669"/>
      <c r="N277" s="669"/>
      <c r="O277" s="669"/>
      <c r="P277" s="669"/>
      <c r="Q277" s="669"/>
      <c r="R277" s="669"/>
      <c r="S277" s="669"/>
      <c r="T277" s="669"/>
      <c r="U277" s="669"/>
      <c r="V277" s="669"/>
      <c r="W277" s="669"/>
      <c r="X277" s="669"/>
      <c r="Y277" s="669"/>
      <c r="Z277" s="669"/>
    </row>
    <row r="278" spans="1:26" s="21" customFormat="1">
      <c r="A278" s="675"/>
      <c r="B278" s="1089" t="s">
        <v>1466</v>
      </c>
      <c r="C278" s="1089"/>
      <c r="D278" s="698">
        <v>11</v>
      </c>
      <c r="E278" s="675"/>
      <c r="F278" s="675"/>
      <c r="G278" s="669"/>
      <c r="H278" s="669"/>
      <c r="I278" s="669"/>
      <c r="J278" s="669"/>
      <c r="K278" s="669"/>
      <c r="L278" s="669"/>
      <c r="M278" s="669"/>
      <c r="N278" s="669"/>
      <c r="O278" s="669"/>
      <c r="P278" s="669"/>
      <c r="Q278" s="669"/>
      <c r="R278" s="669"/>
      <c r="S278" s="669"/>
      <c r="T278" s="669"/>
      <c r="U278" s="669"/>
      <c r="V278" s="669"/>
      <c r="W278" s="669"/>
      <c r="X278" s="669"/>
      <c r="Y278" s="669"/>
      <c r="Z278" s="669"/>
    </row>
    <row r="279" spans="1:26" s="21" customFormat="1">
      <c r="A279" s="675"/>
      <c r="B279" s="1089" t="s">
        <v>1467</v>
      </c>
      <c r="C279" s="1089"/>
      <c r="D279" s="698">
        <v>0</v>
      </c>
      <c r="E279" s="675"/>
      <c r="F279" s="675"/>
      <c r="G279" s="669"/>
      <c r="H279" s="669"/>
      <c r="I279" s="669"/>
      <c r="J279" s="669"/>
      <c r="K279" s="669"/>
      <c r="L279" s="669"/>
      <c r="M279" s="669"/>
      <c r="N279" s="669"/>
      <c r="O279" s="669"/>
      <c r="P279" s="669"/>
      <c r="Q279" s="669"/>
      <c r="R279" s="669"/>
      <c r="S279" s="669"/>
      <c r="T279" s="669"/>
      <c r="U279" s="669"/>
      <c r="V279" s="669"/>
      <c r="W279" s="669"/>
      <c r="X279" s="669"/>
      <c r="Y279" s="669"/>
      <c r="Z279" s="669"/>
    </row>
    <row r="280" spans="1:26" s="21" customFormat="1">
      <c r="A280" s="675"/>
      <c r="B280" s="1114" t="s">
        <v>1468</v>
      </c>
      <c r="C280" s="1114"/>
      <c r="D280" s="721">
        <v>0</v>
      </c>
      <c r="E280" s="675"/>
      <c r="F280" s="675"/>
      <c r="G280" s="669"/>
      <c r="H280" s="669"/>
      <c r="I280" s="669"/>
      <c r="J280" s="669"/>
      <c r="K280" s="669"/>
      <c r="L280" s="669"/>
      <c r="M280" s="669"/>
      <c r="N280" s="669"/>
      <c r="O280" s="669"/>
      <c r="P280" s="669"/>
      <c r="Q280" s="669"/>
      <c r="R280" s="669"/>
      <c r="S280" s="669"/>
      <c r="T280" s="669"/>
      <c r="U280" s="669"/>
      <c r="V280" s="669"/>
      <c r="W280" s="669"/>
      <c r="X280" s="669"/>
      <c r="Y280" s="669"/>
      <c r="Z280" s="669"/>
    </row>
    <row r="281" spans="1:26" s="21" customFormat="1" ht="114.75" customHeight="1">
      <c r="A281" s="675"/>
      <c r="B281" s="1078" t="s">
        <v>1469</v>
      </c>
      <c r="C281" s="1078"/>
      <c r="D281" s="842" t="s">
        <v>2252</v>
      </c>
      <c r="E281" s="675"/>
      <c r="F281" s="675"/>
      <c r="G281" s="669"/>
      <c r="H281" s="669"/>
      <c r="I281" s="669"/>
      <c r="J281" s="669"/>
      <c r="K281" s="669"/>
      <c r="L281" s="669"/>
      <c r="M281" s="669"/>
      <c r="N281" s="669"/>
      <c r="O281" s="669"/>
      <c r="P281" s="669"/>
      <c r="Q281" s="669"/>
      <c r="R281" s="669"/>
      <c r="S281" s="669"/>
      <c r="T281" s="669"/>
      <c r="U281" s="669"/>
      <c r="V281" s="669"/>
      <c r="W281" s="669"/>
      <c r="X281" s="669"/>
      <c r="Y281" s="669"/>
      <c r="Z281" s="669"/>
    </row>
    <row r="282" spans="1:26" s="21" customFormat="1" ht="139.5" customHeight="1">
      <c r="A282" s="675"/>
      <c r="B282" s="1078" t="s">
        <v>1470</v>
      </c>
      <c r="C282" s="1078"/>
      <c r="D282" s="722" t="s">
        <v>1471</v>
      </c>
      <c r="E282" s="675"/>
      <c r="F282" s="675"/>
      <c r="G282" s="669"/>
      <c r="H282" s="669"/>
      <c r="I282" s="669"/>
      <c r="J282" s="669"/>
      <c r="K282" s="669"/>
      <c r="L282" s="669"/>
      <c r="M282" s="669"/>
      <c r="N282" s="669"/>
      <c r="O282" s="669"/>
      <c r="P282" s="669"/>
      <c r="Q282" s="669"/>
      <c r="R282" s="669"/>
      <c r="S282" s="669"/>
      <c r="T282" s="669"/>
      <c r="U282" s="669"/>
      <c r="V282" s="669"/>
      <c r="W282" s="669"/>
      <c r="X282" s="669"/>
      <c r="Y282" s="669"/>
      <c r="Z282" s="669"/>
    </row>
    <row r="283" spans="1:26" s="21" customFormat="1" ht="33.75" customHeight="1">
      <c r="A283" s="675"/>
      <c r="B283" s="1078" t="s">
        <v>1472</v>
      </c>
      <c r="C283" s="1078"/>
      <c r="D283" s="723" t="s">
        <v>1367</v>
      </c>
      <c r="E283" s="675"/>
      <c r="F283" s="675"/>
      <c r="G283" s="669"/>
      <c r="H283" s="669"/>
      <c r="I283" s="669"/>
      <c r="J283" s="669"/>
      <c r="K283" s="669"/>
      <c r="L283" s="669"/>
      <c r="M283" s="669"/>
      <c r="N283" s="669"/>
      <c r="O283" s="669"/>
      <c r="P283" s="669"/>
      <c r="Q283" s="669"/>
      <c r="R283" s="669"/>
      <c r="S283" s="669"/>
      <c r="T283" s="669"/>
      <c r="U283" s="669"/>
      <c r="V283" s="669"/>
      <c r="W283" s="669"/>
      <c r="X283" s="669"/>
      <c r="Y283" s="669"/>
      <c r="Z283" s="669"/>
    </row>
    <row r="284" spans="1:26" s="21" customFormat="1">
      <c r="A284" s="675"/>
      <c r="B284" s="237"/>
      <c r="C284" s="720"/>
      <c r="D284" s="675"/>
      <c r="E284" s="675"/>
      <c r="F284" s="675"/>
      <c r="G284" s="669"/>
      <c r="H284" s="669"/>
      <c r="I284" s="669"/>
      <c r="J284" s="669"/>
      <c r="K284" s="669"/>
      <c r="L284" s="669"/>
      <c r="M284" s="669"/>
      <c r="N284" s="669"/>
      <c r="O284" s="669"/>
      <c r="P284" s="669"/>
      <c r="Q284" s="669"/>
      <c r="R284" s="669"/>
      <c r="S284" s="669"/>
      <c r="T284" s="669"/>
      <c r="U284" s="669"/>
      <c r="V284" s="669"/>
      <c r="W284" s="669"/>
      <c r="X284" s="669"/>
      <c r="Y284" s="669"/>
      <c r="Z284" s="669"/>
    </row>
    <row r="285" spans="1:26" s="21" customFormat="1">
      <c r="A285" s="675"/>
      <c r="B285" s="675"/>
      <c r="C285" s="675"/>
      <c r="D285" s="675"/>
      <c r="E285" s="675"/>
      <c r="F285" s="675"/>
      <c r="G285" s="669"/>
      <c r="H285" s="669"/>
      <c r="I285" s="669"/>
      <c r="J285" s="669"/>
      <c r="K285" s="669"/>
      <c r="L285" s="669"/>
      <c r="M285" s="669"/>
      <c r="N285" s="669"/>
      <c r="O285" s="669"/>
      <c r="P285" s="669"/>
      <c r="Q285" s="669"/>
      <c r="R285" s="669"/>
      <c r="S285" s="669"/>
      <c r="T285" s="669"/>
      <c r="U285" s="669"/>
      <c r="V285" s="669"/>
      <c r="W285" s="669"/>
      <c r="X285" s="669"/>
      <c r="Y285" s="669"/>
      <c r="Z285" s="669"/>
    </row>
    <row r="286" spans="1:26" s="21" customFormat="1" ht="14.25" customHeight="1">
      <c r="A286" s="669"/>
      <c r="B286" s="669"/>
      <c r="C286" s="669"/>
      <c r="D286" s="675"/>
      <c r="E286" s="675"/>
      <c r="F286" s="675"/>
      <c r="G286" s="669"/>
      <c r="H286" s="669"/>
      <c r="I286" s="669"/>
      <c r="J286" s="669"/>
      <c r="K286" s="669"/>
      <c r="L286" s="669"/>
      <c r="M286" s="669"/>
      <c r="N286" s="669"/>
      <c r="O286" s="669"/>
      <c r="P286" s="669"/>
      <c r="Q286" s="669"/>
      <c r="R286" s="669"/>
      <c r="S286" s="669"/>
      <c r="T286" s="669"/>
      <c r="U286" s="669"/>
      <c r="V286" s="669"/>
      <c r="W286" s="669"/>
      <c r="X286" s="669"/>
      <c r="Y286" s="669"/>
      <c r="Z286" s="669"/>
    </row>
    <row r="287" spans="1:26" s="21" customFormat="1" ht="14.25" customHeight="1">
      <c r="A287" s="669"/>
      <c r="B287" s="669"/>
      <c r="C287" s="669"/>
      <c r="D287" s="675"/>
      <c r="E287" s="675"/>
      <c r="F287" s="675"/>
      <c r="G287" s="669"/>
      <c r="H287" s="669"/>
      <c r="I287" s="669"/>
      <c r="J287" s="669"/>
      <c r="K287" s="669"/>
      <c r="L287" s="669"/>
      <c r="M287" s="669"/>
      <c r="N287" s="669"/>
      <c r="O287" s="669"/>
      <c r="P287" s="669"/>
      <c r="Q287" s="669"/>
      <c r="R287" s="669"/>
      <c r="S287" s="669"/>
      <c r="T287" s="669"/>
      <c r="U287" s="669"/>
      <c r="V287" s="669"/>
      <c r="W287" s="669"/>
      <c r="X287" s="669"/>
      <c r="Y287" s="669"/>
      <c r="Z287" s="669"/>
    </row>
    <row r="288" spans="1:26" s="21" customFormat="1" ht="14.25" customHeight="1">
      <c r="A288" s="669"/>
      <c r="B288" s="669"/>
      <c r="C288" s="669"/>
      <c r="D288" s="675"/>
      <c r="E288" s="675"/>
      <c r="F288" s="675"/>
      <c r="G288" s="669"/>
      <c r="H288" s="669"/>
      <c r="I288" s="669"/>
      <c r="J288" s="669"/>
      <c r="K288" s="669"/>
      <c r="L288" s="669"/>
      <c r="M288" s="669"/>
      <c r="N288" s="669"/>
      <c r="O288" s="669"/>
      <c r="P288" s="669"/>
      <c r="Q288" s="669"/>
      <c r="R288" s="669"/>
      <c r="S288" s="669"/>
      <c r="T288" s="669"/>
      <c r="U288" s="669"/>
      <c r="V288" s="669"/>
      <c r="W288" s="669"/>
      <c r="X288" s="669"/>
      <c r="Y288" s="669"/>
      <c r="Z288" s="669"/>
    </row>
    <row r="289" spans="1:26" s="21" customFormat="1" ht="14.25" customHeight="1">
      <c r="A289" s="669"/>
      <c r="B289" s="669"/>
      <c r="C289" s="669"/>
      <c r="D289" s="675"/>
      <c r="E289" s="675"/>
      <c r="F289" s="675"/>
      <c r="G289" s="669"/>
      <c r="H289" s="669"/>
      <c r="I289" s="669"/>
      <c r="J289" s="669"/>
      <c r="K289" s="669"/>
      <c r="L289" s="669"/>
      <c r="M289" s="669"/>
      <c r="N289" s="669"/>
      <c r="O289" s="669"/>
      <c r="P289" s="669"/>
      <c r="Q289" s="669"/>
      <c r="R289" s="669"/>
      <c r="S289" s="669"/>
      <c r="T289" s="669"/>
      <c r="U289" s="669"/>
      <c r="V289" s="669"/>
      <c r="W289" s="669"/>
      <c r="X289" s="669"/>
      <c r="Y289" s="669"/>
      <c r="Z289" s="669"/>
    </row>
    <row r="290" spans="1:26" s="21" customFormat="1" ht="14.25" customHeight="1">
      <c r="A290" s="669"/>
      <c r="B290" s="669"/>
      <c r="C290" s="669"/>
      <c r="D290" s="675"/>
      <c r="E290" s="675"/>
      <c r="F290" s="675"/>
      <c r="G290" s="669"/>
      <c r="H290" s="669"/>
      <c r="I290" s="669"/>
      <c r="J290" s="669"/>
      <c r="K290" s="669"/>
      <c r="L290" s="669"/>
      <c r="M290" s="669"/>
      <c r="N290" s="669"/>
      <c r="O290" s="669"/>
      <c r="P290" s="669"/>
      <c r="Q290" s="669"/>
      <c r="R290" s="669"/>
      <c r="S290" s="669"/>
      <c r="T290" s="669"/>
      <c r="U290" s="669"/>
      <c r="V290" s="669"/>
      <c r="W290" s="669"/>
      <c r="X290" s="669"/>
      <c r="Y290" s="669"/>
      <c r="Z290" s="669"/>
    </row>
    <row r="291" spans="1:26" s="21" customFormat="1" ht="14.25" customHeight="1">
      <c r="A291" s="669"/>
      <c r="B291" s="669"/>
      <c r="C291" s="669"/>
      <c r="D291" s="675"/>
      <c r="E291" s="675"/>
      <c r="F291" s="675"/>
      <c r="G291" s="669"/>
      <c r="H291" s="669"/>
      <c r="I291" s="669"/>
      <c r="J291" s="669"/>
      <c r="K291" s="669"/>
      <c r="L291" s="669"/>
      <c r="M291" s="669"/>
      <c r="N291" s="669"/>
      <c r="O291" s="669"/>
      <c r="P291" s="669"/>
      <c r="Q291" s="669"/>
      <c r="R291" s="669"/>
      <c r="S291" s="669"/>
      <c r="T291" s="669"/>
      <c r="U291" s="669"/>
      <c r="V291" s="669"/>
      <c r="W291" s="669"/>
      <c r="X291" s="669"/>
      <c r="Y291" s="669"/>
      <c r="Z291" s="669"/>
    </row>
    <row r="292" spans="1:26" s="21" customFormat="1" ht="14.25" customHeight="1">
      <c r="A292" s="669"/>
      <c r="B292" s="669"/>
      <c r="C292" s="669"/>
      <c r="D292" s="675"/>
      <c r="E292" s="675"/>
      <c r="F292" s="675"/>
      <c r="G292" s="669"/>
      <c r="H292" s="669"/>
      <c r="I292" s="669"/>
      <c r="J292" s="669"/>
      <c r="K292" s="669"/>
      <c r="L292" s="669"/>
      <c r="M292" s="669"/>
      <c r="N292" s="669"/>
      <c r="O292" s="669"/>
      <c r="P292" s="669"/>
      <c r="Q292" s="669"/>
      <c r="R292" s="669"/>
      <c r="S292" s="669"/>
      <c r="T292" s="669"/>
      <c r="U292" s="669"/>
      <c r="V292" s="669"/>
      <c r="W292" s="669"/>
      <c r="X292" s="669"/>
      <c r="Y292" s="669"/>
      <c r="Z292" s="669"/>
    </row>
    <row r="293" spans="1:26" s="21" customFormat="1" ht="14.25" customHeight="1">
      <c r="A293" s="669"/>
      <c r="B293" s="669"/>
      <c r="C293" s="669"/>
      <c r="D293" s="675"/>
      <c r="E293" s="675"/>
      <c r="F293" s="675"/>
      <c r="G293" s="669"/>
      <c r="H293" s="669"/>
      <c r="I293" s="669"/>
      <c r="J293" s="669"/>
      <c r="K293" s="669"/>
      <c r="L293" s="669"/>
      <c r="M293" s="669"/>
      <c r="N293" s="669"/>
      <c r="O293" s="669"/>
      <c r="P293" s="669"/>
      <c r="Q293" s="669"/>
      <c r="R293" s="669"/>
      <c r="S293" s="669"/>
      <c r="T293" s="669"/>
      <c r="U293" s="669"/>
      <c r="V293" s="669"/>
      <c r="W293" s="669"/>
      <c r="X293" s="669"/>
      <c r="Y293" s="669"/>
      <c r="Z293" s="669"/>
    </row>
    <row r="294" spans="1:26" s="21" customFormat="1" ht="14.25" customHeight="1">
      <c r="A294" s="669"/>
      <c r="B294" s="669"/>
      <c r="C294" s="669"/>
      <c r="D294" s="675"/>
      <c r="E294" s="675"/>
      <c r="F294" s="675"/>
      <c r="G294" s="669"/>
      <c r="H294" s="669"/>
      <c r="I294" s="669"/>
      <c r="J294" s="669"/>
      <c r="K294" s="669"/>
      <c r="L294" s="669"/>
      <c r="M294" s="669"/>
      <c r="N294" s="669"/>
      <c r="O294" s="669"/>
      <c r="P294" s="669"/>
      <c r="Q294" s="669"/>
      <c r="R294" s="669"/>
      <c r="S294" s="669"/>
      <c r="T294" s="669"/>
      <c r="U294" s="669"/>
      <c r="V294" s="669"/>
      <c r="W294" s="669"/>
      <c r="X294" s="669"/>
      <c r="Y294" s="669"/>
      <c r="Z294" s="669"/>
    </row>
    <row r="295" spans="1:26" s="21" customFormat="1" ht="14.25" customHeight="1">
      <c r="A295" s="669"/>
      <c r="B295" s="669"/>
      <c r="C295" s="669"/>
      <c r="D295" s="675"/>
      <c r="E295" s="675"/>
      <c r="F295" s="675"/>
      <c r="G295" s="669"/>
      <c r="H295" s="669"/>
      <c r="I295" s="669"/>
      <c r="J295" s="669"/>
      <c r="K295" s="669"/>
      <c r="L295" s="669"/>
      <c r="M295" s="669"/>
      <c r="N295" s="669"/>
      <c r="O295" s="669"/>
      <c r="P295" s="669"/>
      <c r="Q295" s="669"/>
      <c r="R295" s="669"/>
      <c r="S295" s="669"/>
      <c r="T295" s="669"/>
      <c r="U295" s="669"/>
      <c r="V295" s="669"/>
      <c r="W295" s="669"/>
      <c r="X295" s="669"/>
      <c r="Y295" s="669"/>
      <c r="Z295" s="669"/>
    </row>
    <row r="296" spans="1:26" s="21" customFormat="1" ht="14.25" customHeight="1">
      <c r="A296" s="669"/>
      <c r="B296" s="669"/>
      <c r="C296" s="669"/>
      <c r="D296" s="675"/>
      <c r="E296" s="675"/>
      <c r="F296" s="675"/>
      <c r="G296" s="669"/>
      <c r="H296" s="669"/>
      <c r="I296" s="669"/>
      <c r="J296" s="669"/>
      <c r="K296" s="669"/>
      <c r="L296" s="669"/>
      <c r="M296" s="669"/>
      <c r="N296" s="669"/>
      <c r="O296" s="669"/>
      <c r="P296" s="669"/>
      <c r="Q296" s="669"/>
      <c r="R296" s="669"/>
      <c r="S296" s="669"/>
      <c r="T296" s="669"/>
      <c r="U296" s="669"/>
      <c r="V296" s="669"/>
      <c r="W296" s="669"/>
      <c r="X296" s="669"/>
      <c r="Y296" s="669"/>
      <c r="Z296" s="669"/>
    </row>
    <row r="297" spans="1:26" s="21" customFormat="1" ht="14.25" customHeight="1">
      <c r="A297" s="669"/>
      <c r="B297" s="669"/>
      <c r="C297" s="669"/>
      <c r="D297" s="675"/>
      <c r="E297" s="675"/>
      <c r="F297" s="675"/>
      <c r="G297" s="669"/>
      <c r="H297" s="669"/>
      <c r="I297" s="669"/>
      <c r="J297" s="669"/>
      <c r="K297" s="669"/>
      <c r="L297" s="669"/>
      <c r="M297" s="669"/>
      <c r="N297" s="669"/>
      <c r="O297" s="669"/>
      <c r="P297" s="669"/>
      <c r="Q297" s="669"/>
      <c r="R297" s="669"/>
      <c r="S297" s="669"/>
      <c r="T297" s="669"/>
      <c r="U297" s="669"/>
      <c r="V297" s="669"/>
      <c r="W297" s="669"/>
      <c r="X297" s="669"/>
      <c r="Y297" s="669"/>
      <c r="Z297" s="669"/>
    </row>
    <row r="298" spans="1:26" s="21" customFormat="1" ht="14.25" customHeight="1">
      <c r="A298" s="669"/>
      <c r="B298" s="669"/>
      <c r="C298" s="669"/>
      <c r="D298" s="675"/>
      <c r="E298" s="675"/>
      <c r="F298" s="675"/>
      <c r="G298" s="669"/>
      <c r="H298" s="669"/>
      <c r="I298" s="669"/>
      <c r="J298" s="669"/>
      <c r="K298" s="669"/>
      <c r="L298" s="669"/>
      <c r="M298" s="669"/>
      <c r="N298" s="669"/>
      <c r="O298" s="669"/>
      <c r="P298" s="669"/>
      <c r="Q298" s="669"/>
      <c r="R298" s="669"/>
      <c r="S298" s="669"/>
      <c r="T298" s="669"/>
      <c r="U298" s="669"/>
      <c r="V298" s="669"/>
      <c r="W298" s="669"/>
      <c r="X298" s="669"/>
      <c r="Y298" s="669"/>
      <c r="Z298" s="669"/>
    </row>
    <row r="299" spans="1:26" s="21" customFormat="1" ht="14.25" customHeight="1">
      <c r="A299" s="669"/>
      <c r="B299" s="669"/>
      <c r="C299" s="669"/>
      <c r="D299" s="675"/>
      <c r="E299" s="675"/>
      <c r="F299" s="675"/>
      <c r="G299" s="669"/>
      <c r="H299" s="669"/>
      <c r="I299" s="669"/>
      <c r="J299" s="669"/>
      <c r="K299" s="669"/>
      <c r="L299" s="669"/>
      <c r="M299" s="669"/>
      <c r="N299" s="669"/>
      <c r="O299" s="669"/>
      <c r="P299" s="669"/>
      <c r="Q299" s="669"/>
      <c r="R299" s="669"/>
      <c r="S299" s="669"/>
      <c r="T299" s="669"/>
      <c r="U299" s="669"/>
      <c r="V299" s="669"/>
      <c r="W299" s="669"/>
      <c r="X299" s="669"/>
      <c r="Y299" s="669"/>
      <c r="Z299" s="669"/>
    </row>
    <row r="300" spans="1:26" s="21" customFormat="1" ht="14.25" customHeight="1">
      <c r="A300" s="669"/>
      <c r="B300" s="669"/>
      <c r="C300" s="669"/>
      <c r="D300" s="675"/>
      <c r="E300" s="675"/>
      <c r="F300" s="675"/>
      <c r="G300" s="669"/>
      <c r="H300" s="669"/>
      <c r="I300" s="669"/>
      <c r="J300" s="669"/>
      <c r="K300" s="669"/>
      <c r="L300" s="669"/>
      <c r="M300" s="669"/>
      <c r="N300" s="669"/>
      <c r="O300" s="669"/>
      <c r="P300" s="669"/>
      <c r="Q300" s="669"/>
      <c r="R300" s="669"/>
      <c r="S300" s="669"/>
      <c r="T300" s="669"/>
      <c r="U300" s="669"/>
      <c r="V300" s="669"/>
      <c r="W300" s="669"/>
      <c r="X300" s="669"/>
      <c r="Y300" s="669"/>
      <c r="Z300" s="669"/>
    </row>
    <row r="301" spans="1:26" s="21" customFormat="1" ht="14.25" customHeight="1">
      <c r="A301" s="669"/>
      <c r="B301" s="669"/>
      <c r="C301" s="669"/>
      <c r="D301" s="675"/>
      <c r="E301" s="675"/>
      <c r="F301" s="675"/>
      <c r="G301" s="669"/>
      <c r="H301" s="669"/>
      <c r="I301" s="669"/>
      <c r="J301" s="669"/>
      <c r="K301" s="669"/>
      <c r="L301" s="669"/>
      <c r="M301" s="669"/>
      <c r="N301" s="669"/>
      <c r="O301" s="669"/>
      <c r="P301" s="669"/>
      <c r="Q301" s="669"/>
      <c r="R301" s="669"/>
      <c r="S301" s="669"/>
      <c r="T301" s="669"/>
      <c r="U301" s="669"/>
      <c r="V301" s="669"/>
      <c r="W301" s="669"/>
      <c r="X301" s="669"/>
      <c r="Y301" s="669"/>
      <c r="Z301" s="669"/>
    </row>
    <row r="302" spans="1:26" s="21" customFormat="1" ht="14.25" customHeight="1">
      <c r="A302" s="669"/>
      <c r="B302" s="669"/>
      <c r="C302" s="669"/>
      <c r="D302" s="675"/>
      <c r="E302" s="675"/>
      <c r="F302" s="675"/>
      <c r="G302" s="669"/>
      <c r="H302" s="669"/>
      <c r="I302" s="669"/>
      <c r="J302" s="669"/>
      <c r="K302" s="669"/>
      <c r="L302" s="669"/>
      <c r="M302" s="669"/>
      <c r="N302" s="669"/>
      <c r="O302" s="669"/>
      <c r="P302" s="669"/>
      <c r="Q302" s="669"/>
      <c r="R302" s="669"/>
      <c r="S302" s="669"/>
      <c r="T302" s="669"/>
      <c r="U302" s="669"/>
      <c r="V302" s="669"/>
      <c r="W302" s="669"/>
      <c r="X302" s="669"/>
      <c r="Y302" s="669"/>
      <c r="Z302" s="669"/>
    </row>
    <row r="303" spans="1:26" s="21" customFormat="1" ht="14.25" customHeight="1">
      <c r="A303" s="669"/>
      <c r="B303" s="669"/>
      <c r="C303" s="669"/>
      <c r="D303" s="675"/>
      <c r="E303" s="675"/>
      <c r="F303" s="675"/>
      <c r="G303" s="669"/>
      <c r="H303" s="669"/>
      <c r="I303" s="669"/>
      <c r="J303" s="669"/>
      <c r="K303" s="669"/>
      <c r="L303" s="669"/>
      <c r="M303" s="669"/>
      <c r="N303" s="669"/>
      <c r="O303" s="669"/>
      <c r="P303" s="669"/>
      <c r="Q303" s="669"/>
      <c r="R303" s="669"/>
      <c r="S303" s="669"/>
      <c r="T303" s="669"/>
      <c r="U303" s="669"/>
      <c r="V303" s="669"/>
      <c r="W303" s="669"/>
      <c r="X303" s="669"/>
      <c r="Y303" s="669"/>
      <c r="Z303" s="669"/>
    </row>
    <row r="304" spans="1:26" s="21" customFormat="1" ht="14.25" customHeight="1">
      <c r="A304" s="669"/>
      <c r="B304" s="669"/>
      <c r="C304" s="669"/>
      <c r="D304" s="675"/>
      <c r="E304" s="675"/>
      <c r="F304" s="675"/>
      <c r="G304" s="669"/>
      <c r="H304" s="669"/>
      <c r="I304" s="669"/>
      <c r="J304" s="669"/>
      <c r="K304" s="669"/>
      <c r="L304" s="669"/>
      <c r="M304" s="669"/>
      <c r="N304" s="669"/>
      <c r="O304" s="669"/>
      <c r="P304" s="669"/>
      <c r="Q304" s="669"/>
      <c r="R304" s="669"/>
      <c r="S304" s="669"/>
      <c r="T304" s="669"/>
      <c r="U304" s="669"/>
      <c r="V304" s="669"/>
      <c r="W304" s="669"/>
      <c r="X304" s="669"/>
      <c r="Y304" s="669"/>
      <c r="Z304" s="669"/>
    </row>
    <row r="305" spans="1:26" s="21" customFormat="1" ht="14.25" customHeight="1">
      <c r="A305" s="669"/>
      <c r="B305" s="669"/>
      <c r="C305" s="669"/>
      <c r="D305" s="675"/>
      <c r="E305" s="675"/>
      <c r="F305" s="675"/>
      <c r="G305" s="669"/>
      <c r="H305" s="669"/>
      <c r="I305" s="669"/>
      <c r="J305" s="669"/>
      <c r="K305" s="669"/>
      <c r="L305" s="669"/>
      <c r="M305" s="669"/>
      <c r="N305" s="669"/>
      <c r="O305" s="669"/>
      <c r="P305" s="669"/>
      <c r="Q305" s="669"/>
      <c r="R305" s="669"/>
      <c r="S305" s="669"/>
      <c r="T305" s="669"/>
      <c r="U305" s="669"/>
      <c r="V305" s="669"/>
      <c r="W305" s="669"/>
      <c r="X305" s="669"/>
      <c r="Y305" s="669"/>
      <c r="Z305" s="669"/>
    </row>
    <row r="306" spans="1:26" s="21" customFormat="1" ht="14.25" customHeight="1">
      <c r="A306" s="669"/>
      <c r="B306" s="669"/>
      <c r="C306" s="669"/>
      <c r="D306" s="675"/>
      <c r="E306" s="675"/>
      <c r="F306" s="675"/>
      <c r="G306" s="669"/>
      <c r="H306" s="669"/>
      <c r="I306" s="669"/>
      <c r="J306" s="669"/>
      <c r="K306" s="669"/>
      <c r="L306" s="669"/>
      <c r="M306" s="669"/>
      <c r="N306" s="669"/>
      <c r="O306" s="669"/>
      <c r="P306" s="669"/>
      <c r="Q306" s="669"/>
      <c r="R306" s="669"/>
      <c r="S306" s="669"/>
      <c r="T306" s="669"/>
      <c r="U306" s="669"/>
      <c r="V306" s="669"/>
      <c r="W306" s="669"/>
      <c r="X306" s="669"/>
      <c r="Y306" s="669"/>
      <c r="Z306" s="669"/>
    </row>
    <row r="307" spans="1:26" s="21" customFormat="1" ht="14.25" customHeight="1">
      <c r="A307" s="669"/>
      <c r="B307" s="669"/>
      <c r="C307" s="669"/>
      <c r="D307" s="675"/>
      <c r="E307" s="675"/>
      <c r="F307" s="675"/>
      <c r="G307" s="669"/>
      <c r="H307" s="669"/>
      <c r="I307" s="669"/>
      <c r="J307" s="669"/>
      <c r="K307" s="669"/>
      <c r="L307" s="669"/>
      <c r="M307" s="669"/>
      <c r="N307" s="669"/>
      <c r="O307" s="669"/>
      <c r="P307" s="669"/>
      <c r="Q307" s="669"/>
      <c r="R307" s="669"/>
      <c r="S307" s="669"/>
      <c r="T307" s="669"/>
      <c r="U307" s="669"/>
      <c r="V307" s="669"/>
      <c r="W307" s="669"/>
      <c r="X307" s="669"/>
      <c r="Y307" s="669"/>
      <c r="Z307" s="669"/>
    </row>
    <row r="308" spans="1:26" s="21" customFormat="1" ht="14.25" customHeight="1">
      <c r="A308" s="669"/>
      <c r="B308" s="669"/>
      <c r="C308" s="669"/>
      <c r="D308" s="675"/>
      <c r="E308" s="675"/>
      <c r="F308" s="675"/>
      <c r="G308" s="669"/>
      <c r="H308" s="669"/>
      <c r="I308" s="669"/>
      <c r="J308" s="669"/>
      <c r="K308" s="669"/>
      <c r="L308" s="669"/>
      <c r="M308" s="669"/>
      <c r="N308" s="669"/>
      <c r="O308" s="669"/>
      <c r="P308" s="669"/>
      <c r="Q308" s="669"/>
      <c r="R308" s="669"/>
      <c r="S308" s="669"/>
      <c r="T308" s="669"/>
      <c r="U308" s="669"/>
      <c r="V308" s="669"/>
      <c r="W308" s="669"/>
      <c r="X308" s="669"/>
      <c r="Y308" s="669"/>
      <c r="Z308" s="669"/>
    </row>
    <row r="309" spans="1:26" s="21" customFormat="1" ht="14.25" customHeight="1">
      <c r="A309" s="669"/>
      <c r="B309" s="669"/>
      <c r="C309" s="669"/>
      <c r="D309" s="675"/>
      <c r="E309" s="675"/>
      <c r="F309" s="675"/>
      <c r="G309" s="669"/>
      <c r="H309" s="669"/>
      <c r="I309" s="669"/>
      <c r="J309" s="669"/>
      <c r="K309" s="669"/>
      <c r="L309" s="669"/>
      <c r="M309" s="669"/>
      <c r="N309" s="669"/>
      <c r="O309" s="669"/>
      <c r="P309" s="669"/>
      <c r="Q309" s="669"/>
      <c r="R309" s="669"/>
      <c r="S309" s="669"/>
      <c r="T309" s="669"/>
      <c r="U309" s="669"/>
      <c r="V309" s="669"/>
      <c r="W309" s="669"/>
      <c r="X309" s="669"/>
      <c r="Y309" s="669"/>
      <c r="Z309" s="669"/>
    </row>
    <row r="310" spans="1:26" s="21" customFormat="1" ht="14.25" customHeight="1">
      <c r="A310" s="669"/>
      <c r="B310" s="669"/>
      <c r="C310" s="669"/>
      <c r="D310" s="675"/>
      <c r="E310" s="675"/>
      <c r="F310" s="675"/>
      <c r="G310" s="669"/>
      <c r="H310" s="669"/>
      <c r="I310" s="669"/>
      <c r="J310" s="669"/>
      <c r="K310" s="669"/>
      <c r="L310" s="669"/>
      <c r="M310" s="669"/>
      <c r="N310" s="669"/>
      <c r="O310" s="669"/>
      <c r="P310" s="669"/>
      <c r="Q310" s="669"/>
      <c r="R310" s="669"/>
      <c r="S310" s="669"/>
      <c r="T310" s="669"/>
      <c r="U310" s="669"/>
      <c r="V310" s="669"/>
      <c r="W310" s="669"/>
      <c r="X310" s="669"/>
      <c r="Y310" s="669"/>
      <c r="Z310" s="669"/>
    </row>
    <row r="311" spans="1:26" s="21" customFormat="1" ht="14.25" customHeight="1">
      <c r="A311" s="669"/>
      <c r="B311" s="669"/>
      <c r="C311" s="669"/>
      <c r="D311" s="675"/>
      <c r="E311" s="675"/>
      <c r="F311" s="675"/>
      <c r="G311" s="669"/>
      <c r="H311" s="669"/>
      <c r="I311" s="669"/>
      <c r="J311" s="669"/>
      <c r="K311" s="669"/>
      <c r="L311" s="669"/>
      <c r="M311" s="669"/>
      <c r="N311" s="669"/>
      <c r="O311" s="669"/>
      <c r="P311" s="669"/>
      <c r="Q311" s="669"/>
      <c r="R311" s="669"/>
      <c r="S311" s="669"/>
      <c r="T311" s="669"/>
      <c r="U311" s="669"/>
      <c r="V311" s="669"/>
      <c r="W311" s="669"/>
      <c r="X311" s="669"/>
      <c r="Y311" s="669"/>
      <c r="Z311" s="669"/>
    </row>
    <row r="312" spans="1:26" s="21" customFormat="1" ht="14.25" customHeight="1">
      <c r="A312" s="669"/>
      <c r="B312" s="669"/>
      <c r="C312" s="669"/>
      <c r="D312" s="675"/>
      <c r="E312" s="675"/>
      <c r="F312" s="675"/>
      <c r="G312" s="669"/>
      <c r="H312" s="669"/>
      <c r="I312" s="669"/>
      <c r="J312" s="669"/>
      <c r="K312" s="669"/>
      <c r="L312" s="669"/>
      <c r="M312" s="669"/>
      <c r="N312" s="669"/>
      <c r="O312" s="669"/>
      <c r="P312" s="669"/>
      <c r="Q312" s="669"/>
      <c r="R312" s="669"/>
      <c r="S312" s="669"/>
      <c r="T312" s="669"/>
      <c r="U312" s="669"/>
      <c r="V312" s="669"/>
      <c r="W312" s="669"/>
      <c r="X312" s="669"/>
      <c r="Y312" s="669"/>
      <c r="Z312" s="669"/>
    </row>
    <row r="313" spans="1:26" s="21" customFormat="1" ht="14.25" customHeight="1">
      <c r="A313" s="669"/>
      <c r="B313" s="669"/>
      <c r="C313" s="669"/>
      <c r="D313" s="675"/>
      <c r="E313" s="675"/>
      <c r="F313" s="675"/>
      <c r="G313" s="669"/>
      <c r="H313" s="669"/>
      <c r="I313" s="669"/>
      <c r="J313" s="669"/>
      <c r="K313" s="669"/>
      <c r="L313" s="669"/>
      <c r="M313" s="669"/>
      <c r="N313" s="669"/>
      <c r="O313" s="669"/>
      <c r="P313" s="669"/>
      <c r="Q313" s="669"/>
      <c r="R313" s="669"/>
      <c r="S313" s="669"/>
      <c r="T313" s="669"/>
      <c r="U313" s="669"/>
      <c r="V313" s="669"/>
      <c r="W313" s="669"/>
      <c r="X313" s="669"/>
      <c r="Y313" s="669"/>
      <c r="Z313" s="669"/>
    </row>
    <row r="314" spans="1:26" s="21" customFormat="1" ht="14.25" customHeight="1">
      <c r="A314" s="669"/>
      <c r="B314" s="669"/>
      <c r="C314" s="669"/>
      <c r="D314" s="675"/>
      <c r="E314" s="675"/>
      <c r="F314" s="675"/>
      <c r="G314" s="669"/>
      <c r="H314" s="669"/>
      <c r="I314" s="669"/>
      <c r="J314" s="669"/>
      <c r="K314" s="669"/>
      <c r="L314" s="669"/>
      <c r="M314" s="669"/>
      <c r="N314" s="669"/>
      <c r="O314" s="669"/>
      <c r="P314" s="669"/>
      <c r="Q314" s="669"/>
      <c r="R314" s="669"/>
      <c r="S314" s="669"/>
      <c r="T314" s="669"/>
      <c r="U314" s="669"/>
      <c r="V314" s="669"/>
      <c r="W314" s="669"/>
      <c r="X314" s="669"/>
      <c r="Y314" s="669"/>
      <c r="Z314" s="669"/>
    </row>
    <row r="315" spans="1:26" s="21" customFormat="1" ht="14.25" customHeight="1">
      <c r="A315" s="669"/>
      <c r="B315" s="669"/>
      <c r="C315" s="669"/>
      <c r="D315" s="675"/>
      <c r="E315" s="675"/>
      <c r="F315" s="675"/>
      <c r="G315" s="669"/>
      <c r="H315" s="669"/>
      <c r="I315" s="669"/>
      <c r="J315" s="669"/>
      <c r="K315" s="669"/>
      <c r="L315" s="669"/>
      <c r="M315" s="669"/>
      <c r="N315" s="669"/>
      <c r="O315" s="669"/>
      <c r="P315" s="669"/>
      <c r="Q315" s="669"/>
      <c r="R315" s="669"/>
      <c r="S315" s="669"/>
      <c r="T315" s="669"/>
      <c r="U315" s="669"/>
      <c r="V315" s="669"/>
      <c r="W315" s="669"/>
      <c r="X315" s="669"/>
      <c r="Y315" s="669"/>
      <c r="Z315" s="669"/>
    </row>
    <row r="316" spans="1:26" s="21" customFormat="1" ht="14.25" customHeight="1">
      <c r="A316" s="669"/>
      <c r="B316" s="669"/>
      <c r="C316" s="669"/>
      <c r="D316" s="675"/>
      <c r="E316" s="675"/>
      <c r="F316" s="675"/>
      <c r="G316" s="669"/>
      <c r="H316" s="669"/>
      <c r="I316" s="669"/>
      <c r="J316" s="669"/>
      <c r="K316" s="669"/>
      <c r="L316" s="669"/>
      <c r="M316" s="669"/>
      <c r="N316" s="669"/>
      <c r="O316" s="669"/>
      <c r="P316" s="669"/>
      <c r="Q316" s="669"/>
      <c r="R316" s="669"/>
      <c r="S316" s="669"/>
      <c r="T316" s="669"/>
      <c r="U316" s="669"/>
      <c r="V316" s="669"/>
      <c r="W316" s="669"/>
      <c r="X316" s="669"/>
      <c r="Y316" s="669"/>
      <c r="Z316" s="669"/>
    </row>
    <row r="317" spans="1:26" s="21" customFormat="1" ht="14.25" customHeight="1">
      <c r="A317" s="669"/>
      <c r="B317" s="669"/>
      <c r="C317" s="669"/>
      <c r="D317" s="675"/>
      <c r="E317" s="675"/>
      <c r="F317" s="675"/>
      <c r="G317" s="669"/>
      <c r="H317" s="669"/>
      <c r="I317" s="669"/>
      <c r="J317" s="669"/>
      <c r="K317" s="669"/>
      <c r="L317" s="669"/>
      <c r="M317" s="669"/>
      <c r="N317" s="669"/>
      <c r="O317" s="669"/>
      <c r="P317" s="669"/>
      <c r="Q317" s="669"/>
      <c r="R317" s="669"/>
      <c r="S317" s="669"/>
      <c r="T317" s="669"/>
      <c r="U317" s="669"/>
      <c r="V317" s="669"/>
      <c r="W317" s="669"/>
      <c r="X317" s="669"/>
      <c r="Y317" s="669"/>
      <c r="Z317" s="669"/>
    </row>
    <row r="318" spans="1:26" s="21" customFormat="1" ht="14.25" customHeight="1">
      <c r="A318" s="669"/>
      <c r="B318" s="669"/>
      <c r="C318" s="669"/>
      <c r="D318" s="675"/>
      <c r="E318" s="675"/>
      <c r="F318" s="675"/>
      <c r="G318" s="669"/>
      <c r="H318" s="669"/>
      <c r="I318" s="669"/>
      <c r="J318" s="669"/>
      <c r="K318" s="669"/>
      <c r="L318" s="669"/>
      <c r="M318" s="669"/>
      <c r="N318" s="669"/>
      <c r="O318" s="669"/>
      <c r="P318" s="669"/>
      <c r="Q318" s="669"/>
      <c r="R318" s="669"/>
      <c r="S318" s="669"/>
      <c r="T318" s="669"/>
      <c r="U318" s="669"/>
      <c r="V318" s="669"/>
      <c r="W318" s="669"/>
      <c r="X318" s="669"/>
      <c r="Y318" s="669"/>
      <c r="Z318" s="669"/>
    </row>
    <row r="319" spans="1:26" s="21" customFormat="1" ht="14.25" customHeight="1">
      <c r="A319" s="669"/>
      <c r="B319" s="669"/>
      <c r="C319" s="669"/>
      <c r="D319" s="675"/>
      <c r="E319" s="675"/>
      <c r="F319" s="675"/>
      <c r="G319" s="669"/>
      <c r="H319" s="669"/>
      <c r="I319" s="669"/>
      <c r="J319" s="669"/>
      <c r="K319" s="669"/>
      <c r="L319" s="669"/>
      <c r="M319" s="669"/>
      <c r="N319" s="669"/>
      <c r="O319" s="669"/>
      <c r="P319" s="669"/>
      <c r="Q319" s="669"/>
      <c r="R319" s="669"/>
      <c r="S319" s="669"/>
      <c r="T319" s="669"/>
      <c r="U319" s="669"/>
      <c r="V319" s="669"/>
      <c r="W319" s="669"/>
      <c r="X319" s="669"/>
      <c r="Y319" s="669"/>
      <c r="Z319" s="669"/>
    </row>
    <row r="320" spans="1:26" s="21" customFormat="1" ht="14.25" customHeight="1">
      <c r="A320" s="669"/>
      <c r="B320" s="669"/>
      <c r="C320" s="669"/>
      <c r="D320" s="675"/>
      <c r="E320" s="675"/>
      <c r="F320" s="675"/>
      <c r="G320" s="669"/>
      <c r="H320" s="669"/>
      <c r="I320" s="669"/>
      <c r="J320" s="669"/>
      <c r="K320" s="669"/>
      <c r="L320" s="669"/>
      <c r="M320" s="669"/>
      <c r="N320" s="669"/>
      <c r="O320" s="669"/>
      <c r="P320" s="669"/>
      <c r="Q320" s="669"/>
      <c r="R320" s="669"/>
      <c r="S320" s="669"/>
      <c r="T320" s="669"/>
      <c r="U320" s="669"/>
      <c r="V320" s="669"/>
      <c r="W320" s="669"/>
      <c r="X320" s="669"/>
      <c r="Y320" s="669"/>
      <c r="Z320" s="669"/>
    </row>
    <row r="321" spans="1:26" s="21" customFormat="1" ht="14.25" customHeight="1">
      <c r="A321" s="669"/>
      <c r="B321" s="669"/>
      <c r="C321" s="669"/>
      <c r="D321" s="675"/>
      <c r="E321" s="675"/>
      <c r="F321" s="675"/>
      <c r="G321" s="669"/>
      <c r="H321" s="669"/>
      <c r="I321" s="669"/>
      <c r="J321" s="669"/>
      <c r="K321" s="669"/>
      <c r="L321" s="669"/>
      <c r="M321" s="669"/>
      <c r="N321" s="669"/>
      <c r="O321" s="669"/>
      <c r="P321" s="669"/>
      <c r="Q321" s="669"/>
      <c r="R321" s="669"/>
      <c r="S321" s="669"/>
      <c r="T321" s="669"/>
      <c r="U321" s="669"/>
      <c r="V321" s="669"/>
      <c r="W321" s="669"/>
      <c r="X321" s="669"/>
      <c r="Y321" s="669"/>
      <c r="Z321" s="669"/>
    </row>
    <row r="322" spans="1:26" s="21" customFormat="1" ht="14.25" customHeight="1">
      <c r="A322" s="669"/>
      <c r="B322" s="669"/>
      <c r="C322" s="669"/>
      <c r="D322" s="675"/>
      <c r="E322" s="675"/>
      <c r="F322" s="675"/>
      <c r="G322" s="669"/>
      <c r="H322" s="669"/>
      <c r="I322" s="669"/>
      <c r="J322" s="669"/>
      <c r="K322" s="669"/>
      <c r="L322" s="669"/>
      <c r="M322" s="669"/>
      <c r="N322" s="669"/>
      <c r="O322" s="669"/>
      <c r="P322" s="669"/>
      <c r="Q322" s="669"/>
      <c r="R322" s="669"/>
      <c r="S322" s="669"/>
      <c r="T322" s="669"/>
      <c r="U322" s="669"/>
      <c r="V322" s="669"/>
      <c r="W322" s="669"/>
      <c r="X322" s="669"/>
      <c r="Y322" s="669"/>
      <c r="Z322" s="669"/>
    </row>
    <row r="323" spans="1:26" s="21" customFormat="1" ht="14.25" customHeight="1">
      <c r="A323" s="669"/>
      <c r="B323" s="669"/>
      <c r="C323" s="669"/>
      <c r="D323" s="675"/>
      <c r="E323" s="675"/>
      <c r="F323" s="675"/>
      <c r="G323" s="669"/>
      <c r="H323" s="669"/>
      <c r="I323" s="669"/>
      <c r="J323" s="669"/>
      <c r="K323" s="669"/>
      <c r="L323" s="669"/>
      <c r="M323" s="669"/>
      <c r="N323" s="669"/>
      <c r="O323" s="669"/>
      <c r="P323" s="669"/>
      <c r="Q323" s="669"/>
      <c r="R323" s="669"/>
      <c r="S323" s="669"/>
      <c r="T323" s="669"/>
      <c r="U323" s="669"/>
      <c r="V323" s="669"/>
      <c r="W323" s="669"/>
      <c r="X323" s="669"/>
      <c r="Y323" s="669"/>
      <c r="Z323" s="669"/>
    </row>
    <row r="324" spans="1:26" s="21" customFormat="1" ht="14.25" customHeight="1">
      <c r="A324" s="669"/>
      <c r="B324" s="669"/>
      <c r="C324" s="669"/>
      <c r="D324" s="675"/>
      <c r="E324" s="675"/>
      <c r="F324" s="675"/>
      <c r="G324" s="669"/>
      <c r="H324" s="669"/>
      <c r="I324" s="669"/>
      <c r="J324" s="669"/>
      <c r="K324" s="669"/>
      <c r="L324" s="669"/>
      <c r="M324" s="669"/>
      <c r="N324" s="669"/>
      <c r="O324" s="669"/>
      <c r="P324" s="669"/>
      <c r="Q324" s="669"/>
      <c r="R324" s="669"/>
      <c r="S324" s="669"/>
      <c r="T324" s="669"/>
      <c r="U324" s="669"/>
      <c r="V324" s="669"/>
      <c r="W324" s="669"/>
      <c r="X324" s="669"/>
      <c r="Y324" s="669"/>
      <c r="Z324" s="669"/>
    </row>
    <row r="325" spans="1:26" s="21" customFormat="1" ht="14.25" customHeight="1">
      <c r="A325" s="669"/>
      <c r="B325" s="669"/>
      <c r="C325" s="669"/>
      <c r="D325" s="675"/>
      <c r="E325" s="675"/>
      <c r="F325" s="675"/>
      <c r="G325" s="669"/>
      <c r="H325" s="669"/>
      <c r="I325" s="669"/>
      <c r="J325" s="669"/>
      <c r="K325" s="669"/>
      <c r="L325" s="669"/>
      <c r="M325" s="669"/>
      <c r="N325" s="669"/>
      <c r="O325" s="669"/>
      <c r="P325" s="669"/>
      <c r="Q325" s="669"/>
      <c r="R325" s="669"/>
      <c r="S325" s="669"/>
      <c r="T325" s="669"/>
      <c r="U325" s="669"/>
      <c r="V325" s="669"/>
      <c r="W325" s="669"/>
      <c r="X325" s="669"/>
      <c r="Y325" s="669"/>
      <c r="Z325" s="669"/>
    </row>
    <row r="326" spans="1:26" s="21" customFormat="1" ht="14.25" customHeight="1">
      <c r="A326" s="669"/>
      <c r="B326" s="669"/>
      <c r="C326" s="669"/>
      <c r="D326" s="675"/>
      <c r="E326" s="675"/>
      <c r="F326" s="675"/>
      <c r="G326" s="669"/>
      <c r="H326" s="669"/>
      <c r="I326" s="669"/>
      <c r="J326" s="669"/>
      <c r="K326" s="669"/>
      <c r="L326" s="669"/>
      <c r="M326" s="669"/>
      <c r="N326" s="669"/>
      <c r="O326" s="669"/>
      <c r="P326" s="669"/>
      <c r="Q326" s="669"/>
      <c r="R326" s="669"/>
      <c r="S326" s="669"/>
      <c r="T326" s="669"/>
      <c r="U326" s="669"/>
      <c r="V326" s="669"/>
      <c r="W326" s="669"/>
      <c r="X326" s="669"/>
      <c r="Y326" s="669"/>
      <c r="Z326" s="669"/>
    </row>
    <row r="327" spans="1:26" s="21" customFormat="1" ht="14.25" customHeight="1">
      <c r="A327" s="669"/>
      <c r="B327" s="669"/>
      <c r="C327" s="669"/>
      <c r="D327" s="675"/>
      <c r="E327" s="675"/>
      <c r="F327" s="675"/>
      <c r="G327" s="669"/>
      <c r="H327" s="669"/>
      <c r="I327" s="669"/>
      <c r="J327" s="669"/>
      <c r="K327" s="669"/>
      <c r="L327" s="669"/>
      <c r="M327" s="669"/>
      <c r="N327" s="669"/>
      <c r="O327" s="669"/>
      <c r="P327" s="669"/>
      <c r="Q327" s="669"/>
      <c r="R327" s="669"/>
      <c r="S327" s="669"/>
      <c r="T327" s="669"/>
      <c r="U327" s="669"/>
      <c r="V327" s="669"/>
      <c r="W327" s="669"/>
      <c r="X327" s="669"/>
      <c r="Y327" s="669"/>
      <c r="Z327" s="669"/>
    </row>
    <row r="328" spans="1:26" s="21" customFormat="1" ht="14.25" customHeight="1">
      <c r="A328" s="669"/>
      <c r="B328" s="669"/>
      <c r="C328" s="669"/>
      <c r="D328" s="675"/>
      <c r="E328" s="675"/>
      <c r="F328" s="675"/>
      <c r="G328" s="669"/>
      <c r="H328" s="669"/>
      <c r="I328" s="669"/>
      <c r="J328" s="669"/>
      <c r="K328" s="669"/>
      <c r="L328" s="669"/>
      <c r="M328" s="669"/>
      <c r="N328" s="669"/>
      <c r="O328" s="669"/>
      <c r="P328" s="669"/>
      <c r="Q328" s="669"/>
      <c r="R328" s="669"/>
      <c r="S328" s="669"/>
      <c r="T328" s="669"/>
      <c r="U328" s="669"/>
      <c r="V328" s="669"/>
      <c r="W328" s="669"/>
      <c r="X328" s="669"/>
      <c r="Y328" s="669"/>
      <c r="Z328" s="669"/>
    </row>
    <row r="329" spans="1:26" s="21" customFormat="1" ht="14.25" customHeight="1">
      <c r="A329" s="669"/>
      <c r="B329" s="669"/>
      <c r="C329" s="669"/>
      <c r="D329" s="675"/>
      <c r="E329" s="675"/>
      <c r="F329" s="675"/>
      <c r="G329" s="669"/>
      <c r="H329" s="669"/>
      <c r="I329" s="669"/>
      <c r="J329" s="669"/>
      <c r="K329" s="669"/>
      <c r="L329" s="669"/>
      <c r="M329" s="669"/>
      <c r="N329" s="669"/>
      <c r="O329" s="669"/>
      <c r="P329" s="669"/>
      <c r="Q329" s="669"/>
      <c r="R329" s="669"/>
      <c r="S329" s="669"/>
      <c r="T329" s="669"/>
      <c r="U329" s="669"/>
      <c r="V329" s="669"/>
      <c r="W329" s="669"/>
      <c r="X329" s="669"/>
      <c r="Y329" s="669"/>
      <c r="Z329" s="669"/>
    </row>
    <row r="330" spans="1:26" s="21" customFormat="1" ht="14.25" customHeight="1">
      <c r="A330" s="669"/>
      <c r="B330" s="669"/>
      <c r="C330" s="669"/>
      <c r="D330" s="675"/>
      <c r="E330" s="675"/>
      <c r="F330" s="675"/>
      <c r="G330" s="669"/>
      <c r="H330" s="669"/>
      <c r="I330" s="669"/>
      <c r="J330" s="669"/>
      <c r="K330" s="669"/>
      <c r="L330" s="669"/>
      <c r="M330" s="669"/>
      <c r="N330" s="669"/>
      <c r="O330" s="669"/>
      <c r="P330" s="669"/>
      <c r="Q330" s="669"/>
      <c r="R330" s="669"/>
      <c r="S330" s="669"/>
      <c r="T330" s="669"/>
      <c r="U330" s="669"/>
      <c r="V330" s="669"/>
      <c r="W330" s="669"/>
      <c r="X330" s="669"/>
      <c r="Y330" s="669"/>
      <c r="Z330" s="669"/>
    </row>
    <row r="331" spans="1:26" s="21" customFormat="1" ht="14.25" customHeight="1">
      <c r="A331" s="669"/>
      <c r="B331" s="669"/>
      <c r="C331" s="669"/>
      <c r="D331" s="675"/>
      <c r="E331" s="675"/>
      <c r="F331" s="675"/>
      <c r="G331" s="669"/>
      <c r="H331" s="669"/>
      <c r="I331" s="669"/>
      <c r="J331" s="669"/>
      <c r="K331" s="669"/>
      <c r="L331" s="669"/>
      <c r="M331" s="669"/>
      <c r="N331" s="669"/>
      <c r="O331" s="669"/>
      <c r="P331" s="669"/>
      <c r="Q331" s="669"/>
      <c r="R331" s="669"/>
      <c r="S331" s="669"/>
      <c r="T331" s="669"/>
      <c r="U331" s="669"/>
      <c r="V331" s="669"/>
      <c r="W331" s="669"/>
      <c r="X331" s="669"/>
      <c r="Y331" s="669"/>
      <c r="Z331" s="669"/>
    </row>
    <row r="332" spans="1:26" s="21" customFormat="1" ht="14.25" customHeight="1">
      <c r="A332" s="669"/>
      <c r="B332" s="669"/>
      <c r="C332" s="669"/>
      <c r="D332" s="675"/>
      <c r="E332" s="675"/>
      <c r="F332" s="675"/>
      <c r="G332" s="669"/>
      <c r="H332" s="669"/>
      <c r="I332" s="669"/>
      <c r="J332" s="669"/>
      <c r="K332" s="669"/>
      <c r="L332" s="669"/>
      <c r="M332" s="669"/>
      <c r="N332" s="669"/>
      <c r="O332" s="669"/>
      <c r="P332" s="669"/>
      <c r="Q332" s="669"/>
      <c r="R332" s="669"/>
      <c r="S332" s="669"/>
      <c r="T332" s="669"/>
      <c r="U332" s="669"/>
      <c r="V332" s="669"/>
      <c r="W332" s="669"/>
      <c r="X332" s="669"/>
      <c r="Y332" s="669"/>
      <c r="Z332" s="669"/>
    </row>
    <row r="333" spans="1:26" s="21" customFormat="1" ht="14.25" customHeight="1">
      <c r="A333" s="669"/>
      <c r="B333" s="669"/>
      <c r="C333" s="669"/>
      <c r="D333" s="675"/>
      <c r="E333" s="675"/>
      <c r="F333" s="675"/>
      <c r="G333" s="669"/>
      <c r="H333" s="669"/>
      <c r="I333" s="669"/>
      <c r="J333" s="669"/>
      <c r="K333" s="669"/>
      <c r="L333" s="669"/>
      <c r="M333" s="669"/>
      <c r="N333" s="669"/>
      <c r="O333" s="669"/>
      <c r="P333" s="669"/>
      <c r="Q333" s="669"/>
      <c r="R333" s="669"/>
      <c r="S333" s="669"/>
      <c r="T333" s="669"/>
      <c r="U333" s="669"/>
      <c r="V333" s="669"/>
      <c r="W333" s="669"/>
      <c r="X333" s="669"/>
      <c r="Y333" s="669"/>
      <c r="Z333" s="669"/>
    </row>
    <row r="334" spans="1:26" s="21" customFormat="1" ht="14.25" customHeight="1">
      <c r="A334" s="669"/>
      <c r="B334" s="669"/>
      <c r="C334" s="669"/>
      <c r="D334" s="675"/>
      <c r="E334" s="675"/>
      <c r="F334" s="675"/>
      <c r="G334" s="669"/>
      <c r="H334" s="669"/>
      <c r="I334" s="669"/>
      <c r="J334" s="669"/>
      <c r="K334" s="669"/>
      <c r="L334" s="669"/>
      <c r="M334" s="669"/>
      <c r="N334" s="669"/>
      <c r="O334" s="669"/>
      <c r="P334" s="669"/>
      <c r="Q334" s="669"/>
      <c r="R334" s="669"/>
      <c r="S334" s="669"/>
      <c r="T334" s="669"/>
      <c r="U334" s="669"/>
      <c r="V334" s="669"/>
      <c r="W334" s="669"/>
      <c r="X334" s="669"/>
      <c r="Y334" s="669"/>
      <c r="Z334" s="669"/>
    </row>
    <row r="335" spans="1:26" s="21" customFormat="1" ht="14.25" customHeight="1">
      <c r="A335" s="669"/>
      <c r="B335" s="669"/>
      <c r="C335" s="669"/>
      <c r="D335" s="675"/>
      <c r="E335" s="675"/>
      <c r="F335" s="675"/>
      <c r="G335" s="669"/>
      <c r="H335" s="669"/>
      <c r="I335" s="669"/>
      <c r="J335" s="669"/>
      <c r="K335" s="669"/>
      <c r="L335" s="669"/>
      <c r="M335" s="669"/>
      <c r="N335" s="669"/>
      <c r="O335" s="669"/>
      <c r="P335" s="669"/>
      <c r="Q335" s="669"/>
      <c r="R335" s="669"/>
      <c r="S335" s="669"/>
      <c r="T335" s="669"/>
      <c r="U335" s="669"/>
      <c r="V335" s="669"/>
      <c r="W335" s="669"/>
      <c r="X335" s="669"/>
      <c r="Y335" s="669"/>
      <c r="Z335" s="669"/>
    </row>
    <row r="336" spans="1:26" s="21" customFormat="1" ht="14.25" customHeight="1">
      <c r="A336" s="669"/>
      <c r="B336" s="669"/>
      <c r="C336" s="669"/>
      <c r="D336" s="675"/>
      <c r="E336" s="675"/>
      <c r="F336" s="675"/>
      <c r="G336" s="669"/>
      <c r="H336" s="669"/>
      <c r="I336" s="669"/>
      <c r="J336" s="669"/>
      <c r="K336" s="669"/>
      <c r="L336" s="669"/>
      <c r="M336" s="669"/>
      <c r="N336" s="669"/>
      <c r="O336" s="669"/>
      <c r="P336" s="669"/>
      <c r="Q336" s="669"/>
      <c r="R336" s="669"/>
      <c r="S336" s="669"/>
      <c r="T336" s="669"/>
      <c r="U336" s="669"/>
      <c r="V336" s="669"/>
      <c r="W336" s="669"/>
      <c r="X336" s="669"/>
      <c r="Y336" s="669"/>
      <c r="Z336" s="669"/>
    </row>
    <row r="337" spans="1:26" s="21" customFormat="1" ht="14.25" customHeight="1">
      <c r="A337" s="669"/>
      <c r="B337" s="669"/>
      <c r="C337" s="669"/>
      <c r="D337" s="675"/>
      <c r="E337" s="675"/>
      <c r="F337" s="675"/>
      <c r="G337" s="669"/>
      <c r="H337" s="669"/>
      <c r="I337" s="669"/>
      <c r="J337" s="669"/>
      <c r="K337" s="669"/>
      <c r="L337" s="669"/>
      <c r="M337" s="669"/>
      <c r="N337" s="669"/>
      <c r="O337" s="669"/>
      <c r="P337" s="669"/>
      <c r="Q337" s="669"/>
      <c r="R337" s="669"/>
      <c r="S337" s="669"/>
      <c r="T337" s="669"/>
      <c r="U337" s="669"/>
      <c r="V337" s="669"/>
      <c r="W337" s="669"/>
      <c r="X337" s="669"/>
      <c r="Y337" s="669"/>
      <c r="Z337" s="669"/>
    </row>
    <row r="338" spans="1:26" s="21" customFormat="1" ht="14.25" customHeight="1">
      <c r="A338" s="669"/>
      <c r="B338" s="669"/>
      <c r="C338" s="669"/>
      <c r="D338" s="675"/>
      <c r="E338" s="675"/>
      <c r="F338" s="675"/>
      <c r="G338" s="669"/>
      <c r="H338" s="669"/>
      <c r="I338" s="669"/>
      <c r="J338" s="669"/>
      <c r="K338" s="669"/>
      <c r="L338" s="669"/>
      <c r="M338" s="669"/>
      <c r="N338" s="669"/>
      <c r="O338" s="669"/>
      <c r="P338" s="669"/>
      <c r="Q338" s="669"/>
      <c r="R338" s="669"/>
      <c r="S338" s="669"/>
      <c r="T338" s="669"/>
      <c r="U338" s="669"/>
      <c r="V338" s="669"/>
      <c r="W338" s="669"/>
      <c r="X338" s="669"/>
      <c r="Y338" s="669"/>
      <c r="Z338" s="669"/>
    </row>
    <row r="339" spans="1:26" s="21" customFormat="1" ht="14.25" customHeight="1">
      <c r="A339" s="669"/>
      <c r="B339" s="669"/>
      <c r="C339" s="669"/>
      <c r="D339" s="675"/>
      <c r="E339" s="675"/>
      <c r="F339" s="675"/>
      <c r="G339" s="669"/>
      <c r="H339" s="669"/>
      <c r="I339" s="669"/>
      <c r="J339" s="669"/>
      <c r="K339" s="669"/>
      <c r="L339" s="669"/>
      <c r="M339" s="669"/>
      <c r="N339" s="669"/>
      <c r="O339" s="669"/>
      <c r="P339" s="669"/>
      <c r="Q339" s="669"/>
      <c r="R339" s="669"/>
      <c r="S339" s="669"/>
      <c r="T339" s="669"/>
      <c r="U339" s="669"/>
      <c r="V339" s="669"/>
      <c r="W339" s="669"/>
      <c r="X339" s="669"/>
      <c r="Y339" s="669"/>
      <c r="Z339" s="669"/>
    </row>
    <row r="340" spans="1:26" s="21" customFormat="1" ht="14.25" customHeight="1">
      <c r="A340" s="669"/>
      <c r="B340" s="669"/>
      <c r="C340" s="669"/>
      <c r="D340" s="675"/>
      <c r="E340" s="675"/>
      <c r="F340" s="675"/>
      <c r="G340" s="669"/>
      <c r="H340" s="669"/>
      <c r="I340" s="669"/>
      <c r="J340" s="669"/>
      <c r="K340" s="669"/>
      <c r="L340" s="669"/>
      <c r="M340" s="669"/>
      <c r="N340" s="669"/>
      <c r="O340" s="669"/>
      <c r="P340" s="669"/>
      <c r="Q340" s="669"/>
      <c r="R340" s="669"/>
      <c r="S340" s="669"/>
      <c r="T340" s="669"/>
      <c r="U340" s="669"/>
      <c r="V340" s="669"/>
      <c r="W340" s="669"/>
      <c r="X340" s="669"/>
      <c r="Y340" s="669"/>
      <c r="Z340" s="669"/>
    </row>
    <row r="341" spans="1:26" s="21" customFormat="1" ht="14.25" customHeight="1">
      <c r="A341" s="669"/>
      <c r="B341" s="669"/>
      <c r="C341" s="669"/>
      <c r="D341" s="675"/>
      <c r="E341" s="675"/>
      <c r="F341" s="675"/>
      <c r="G341" s="669"/>
      <c r="H341" s="669"/>
      <c r="I341" s="669"/>
      <c r="J341" s="669"/>
      <c r="K341" s="669"/>
      <c r="L341" s="669"/>
      <c r="M341" s="669"/>
      <c r="N341" s="669"/>
      <c r="O341" s="669"/>
      <c r="P341" s="669"/>
      <c r="Q341" s="669"/>
      <c r="R341" s="669"/>
      <c r="S341" s="669"/>
      <c r="T341" s="669"/>
      <c r="U341" s="669"/>
      <c r="V341" s="669"/>
      <c r="W341" s="669"/>
      <c r="X341" s="669"/>
      <c r="Y341" s="669"/>
      <c r="Z341" s="669"/>
    </row>
    <row r="342" spans="1:26" s="21" customFormat="1" ht="14.25" customHeight="1">
      <c r="A342" s="669"/>
      <c r="B342" s="669"/>
      <c r="C342" s="669"/>
      <c r="D342" s="675"/>
      <c r="E342" s="675"/>
      <c r="F342" s="675"/>
      <c r="G342" s="669"/>
      <c r="H342" s="669"/>
      <c r="I342" s="669"/>
      <c r="J342" s="669"/>
      <c r="K342" s="669"/>
      <c r="L342" s="669"/>
      <c r="M342" s="669"/>
      <c r="N342" s="669"/>
      <c r="O342" s="669"/>
      <c r="P342" s="669"/>
      <c r="Q342" s="669"/>
      <c r="R342" s="669"/>
      <c r="S342" s="669"/>
      <c r="T342" s="669"/>
      <c r="U342" s="669"/>
      <c r="V342" s="669"/>
      <c r="W342" s="669"/>
      <c r="X342" s="669"/>
      <c r="Y342" s="669"/>
      <c r="Z342" s="669"/>
    </row>
    <row r="343" spans="1:26" s="21" customFormat="1" ht="14.25" customHeight="1">
      <c r="A343" s="669"/>
      <c r="B343" s="669"/>
      <c r="C343" s="669"/>
      <c r="D343" s="675"/>
      <c r="E343" s="675"/>
      <c r="F343" s="675"/>
      <c r="G343" s="669"/>
      <c r="H343" s="669"/>
      <c r="I343" s="669"/>
      <c r="J343" s="669"/>
      <c r="K343" s="669"/>
      <c r="L343" s="669"/>
      <c r="M343" s="669"/>
      <c r="N343" s="669"/>
      <c r="O343" s="669"/>
      <c r="P343" s="669"/>
      <c r="Q343" s="669"/>
      <c r="R343" s="669"/>
      <c r="S343" s="669"/>
      <c r="T343" s="669"/>
      <c r="U343" s="669"/>
      <c r="V343" s="669"/>
      <c r="W343" s="669"/>
      <c r="X343" s="669"/>
      <c r="Y343" s="669"/>
      <c r="Z343" s="669"/>
    </row>
    <row r="344" spans="1:26" s="21" customFormat="1" ht="14.25" customHeight="1">
      <c r="A344" s="669"/>
      <c r="B344" s="669"/>
      <c r="C344" s="669"/>
      <c r="D344" s="675"/>
      <c r="E344" s="675"/>
      <c r="F344" s="675"/>
      <c r="G344" s="669"/>
      <c r="H344" s="669"/>
      <c r="I344" s="669"/>
      <c r="J344" s="669"/>
      <c r="K344" s="669"/>
      <c r="L344" s="669"/>
      <c r="M344" s="669"/>
      <c r="N344" s="669"/>
      <c r="O344" s="669"/>
      <c r="P344" s="669"/>
      <c r="Q344" s="669"/>
      <c r="R344" s="669"/>
      <c r="S344" s="669"/>
      <c r="T344" s="669"/>
      <c r="U344" s="669"/>
      <c r="V344" s="669"/>
      <c r="W344" s="669"/>
      <c r="X344" s="669"/>
      <c r="Y344" s="669"/>
      <c r="Z344" s="669"/>
    </row>
    <row r="345" spans="1:26" s="21" customFormat="1" ht="14.25" customHeight="1">
      <c r="A345" s="669"/>
      <c r="B345" s="669"/>
      <c r="C345" s="669"/>
      <c r="D345" s="675"/>
      <c r="E345" s="675"/>
      <c r="F345" s="675"/>
      <c r="G345" s="669"/>
      <c r="H345" s="669"/>
      <c r="I345" s="669"/>
      <c r="J345" s="669"/>
      <c r="K345" s="669"/>
      <c r="L345" s="669"/>
      <c r="M345" s="669"/>
      <c r="N345" s="669"/>
      <c r="O345" s="669"/>
      <c r="P345" s="669"/>
      <c r="Q345" s="669"/>
      <c r="R345" s="669"/>
      <c r="S345" s="669"/>
      <c r="T345" s="669"/>
      <c r="U345" s="669"/>
      <c r="V345" s="669"/>
      <c r="W345" s="669"/>
      <c r="X345" s="669"/>
      <c r="Y345" s="669"/>
      <c r="Z345" s="669"/>
    </row>
    <row r="346" spans="1:26" s="21" customFormat="1" ht="14.25" customHeight="1">
      <c r="A346" s="669"/>
      <c r="B346" s="669"/>
      <c r="C346" s="669"/>
      <c r="D346" s="675"/>
      <c r="E346" s="675"/>
      <c r="F346" s="675"/>
      <c r="G346" s="669"/>
      <c r="H346" s="669"/>
      <c r="I346" s="669"/>
      <c r="J346" s="669"/>
      <c r="K346" s="669"/>
      <c r="L346" s="669"/>
      <c r="M346" s="669"/>
      <c r="N346" s="669"/>
      <c r="O346" s="669"/>
      <c r="P346" s="669"/>
      <c r="Q346" s="669"/>
      <c r="R346" s="669"/>
      <c r="S346" s="669"/>
      <c r="T346" s="669"/>
      <c r="U346" s="669"/>
      <c r="V346" s="669"/>
      <c r="W346" s="669"/>
      <c r="X346" s="669"/>
      <c r="Y346" s="669"/>
      <c r="Z346" s="669"/>
    </row>
    <row r="347" spans="1:26" s="21" customFormat="1" ht="14.25" customHeight="1">
      <c r="A347" s="669"/>
      <c r="B347" s="669"/>
      <c r="C347" s="669"/>
      <c r="D347" s="675"/>
      <c r="E347" s="675"/>
      <c r="F347" s="675"/>
      <c r="G347" s="669"/>
      <c r="H347" s="669"/>
      <c r="I347" s="669"/>
      <c r="J347" s="669"/>
      <c r="K347" s="669"/>
      <c r="L347" s="669"/>
      <c r="M347" s="669"/>
      <c r="N347" s="669"/>
      <c r="O347" s="669"/>
      <c r="P347" s="669"/>
      <c r="Q347" s="669"/>
      <c r="R347" s="669"/>
      <c r="S347" s="669"/>
      <c r="T347" s="669"/>
      <c r="U347" s="669"/>
      <c r="V347" s="669"/>
      <c r="W347" s="669"/>
      <c r="X347" s="669"/>
      <c r="Y347" s="669"/>
      <c r="Z347" s="669"/>
    </row>
    <row r="348" spans="1:26" s="21" customFormat="1" ht="14.25" customHeight="1">
      <c r="A348" s="669"/>
      <c r="B348" s="669"/>
      <c r="C348" s="669"/>
      <c r="D348" s="675"/>
      <c r="E348" s="675"/>
      <c r="F348" s="675"/>
      <c r="G348" s="669"/>
      <c r="H348" s="669"/>
      <c r="I348" s="669"/>
      <c r="J348" s="669"/>
      <c r="K348" s="669"/>
      <c r="L348" s="669"/>
      <c r="M348" s="669"/>
      <c r="N348" s="669"/>
      <c r="O348" s="669"/>
      <c r="P348" s="669"/>
      <c r="Q348" s="669"/>
      <c r="R348" s="669"/>
      <c r="S348" s="669"/>
      <c r="T348" s="669"/>
      <c r="U348" s="669"/>
      <c r="V348" s="669"/>
      <c r="W348" s="669"/>
      <c r="X348" s="669"/>
      <c r="Y348" s="669"/>
      <c r="Z348" s="669"/>
    </row>
    <row r="349" spans="1:26" s="21" customFormat="1" ht="14.25" customHeight="1">
      <c r="A349" s="669"/>
      <c r="B349" s="669"/>
      <c r="C349" s="669"/>
      <c r="D349" s="675"/>
      <c r="E349" s="675"/>
      <c r="F349" s="675"/>
      <c r="G349" s="669"/>
      <c r="H349" s="669"/>
      <c r="I349" s="669"/>
      <c r="J349" s="669"/>
      <c r="K349" s="669"/>
      <c r="L349" s="669"/>
      <c r="M349" s="669"/>
      <c r="N349" s="669"/>
      <c r="O349" s="669"/>
      <c r="P349" s="669"/>
      <c r="Q349" s="669"/>
      <c r="R349" s="669"/>
      <c r="S349" s="669"/>
      <c r="T349" s="669"/>
      <c r="U349" s="669"/>
      <c r="V349" s="669"/>
      <c r="W349" s="669"/>
      <c r="X349" s="669"/>
      <c r="Y349" s="669"/>
      <c r="Z349" s="669"/>
    </row>
    <row r="350" spans="1:26" s="21" customFormat="1" ht="14.25" customHeight="1">
      <c r="A350" s="669"/>
      <c r="B350" s="669"/>
      <c r="C350" s="669"/>
      <c r="D350" s="675"/>
      <c r="E350" s="675"/>
      <c r="F350" s="675"/>
      <c r="G350" s="669"/>
      <c r="H350" s="669"/>
      <c r="I350" s="669"/>
      <c r="J350" s="669"/>
      <c r="K350" s="669"/>
      <c r="L350" s="669"/>
      <c r="M350" s="669"/>
      <c r="N350" s="669"/>
      <c r="O350" s="669"/>
      <c r="P350" s="669"/>
      <c r="Q350" s="669"/>
      <c r="R350" s="669"/>
      <c r="S350" s="669"/>
      <c r="T350" s="669"/>
      <c r="U350" s="669"/>
      <c r="V350" s="669"/>
      <c r="W350" s="669"/>
      <c r="X350" s="669"/>
      <c r="Y350" s="669"/>
      <c r="Z350" s="669"/>
    </row>
    <row r="351" spans="1:26" s="21" customFormat="1" ht="14.25" customHeight="1">
      <c r="A351" s="669"/>
      <c r="B351" s="669"/>
      <c r="C351" s="669"/>
      <c r="D351" s="675"/>
      <c r="E351" s="675"/>
      <c r="F351" s="675"/>
      <c r="G351" s="669"/>
      <c r="H351" s="669"/>
      <c r="I351" s="669"/>
      <c r="J351" s="669"/>
      <c r="K351" s="669"/>
      <c r="L351" s="669"/>
      <c r="M351" s="669"/>
      <c r="N351" s="669"/>
      <c r="O351" s="669"/>
      <c r="P351" s="669"/>
      <c r="Q351" s="669"/>
      <c r="R351" s="669"/>
      <c r="S351" s="669"/>
      <c r="T351" s="669"/>
      <c r="U351" s="669"/>
      <c r="V351" s="669"/>
      <c r="W351" s="669"/>
      <c r="X351" s="669"/>
      <c r="Y351" s="669"/>
      <c r="Z351" s="669"/>
    </row>
    <row r="352" spans="1:26" s="21" customFormat="1" ht="14.25" customHeight="1">
      <c r="A352" s="669"/>
      <c r="B352" s="669"/>
      <c r="C352" s="669"/>
      <c r="D352" s="675"/>
      <c r="E352" s="675"/>
      <c r="F352" s="675"/>
      <c r="G352" s="669"/>
      <c r="H352" s="669"/>
      <c r="I352" s="669"/>
      <c r="J352" s="669"/>
      <c r="K352" s="669"/>
      <c r="L352" s="669"/>
      <c r="M352" s="669"/>
      <c r="N352" s="669"/>
      <c r="O352" s="669"/>
      <c r="P352" s="669"/>
      <c r="Q352" s="669"/>
      <c r="R352" s="669"/>
      <c r="S352" s="669"/>
      <c r="T352" s="669"/>
      <c r="U352" s="669"/>
      <c r="V352" s="669"/>
      <c r="W352" s="669"/>
      <c r="X352" s="669"/>
      <c r="Y352" s="669"/>
      <c r="Z352" s="669"/>
    </row>
    <row r="353" spans="1:26" s="21" customFormat="1" ht="14.25" customHeight="1">
      <c r="A353" s="669"/>
      <c r="B353" s="669"/>
      <c r="C353" s="669"/>
      <c r="D353" s="675"/>
      <c r="E353" s="675"/>
      <c r="F353" s="675"/>
      <c r="G353" s="669"/>
      <c r="H353" s="669"/>
      <c r="I353" s="669"/>
      <c r="J353" s="669"/>
      <c r="K353" s="669"/>
      <c r="L353" s="669"/>
      <c r="M353" s="669"/>
      <c r="N353" s="669"/>
      <c r="O353" s="669"/>
      <c r="P353" s="669"/>
      <c r="Q353" s="669"/>
      <c r="R353" s="669"/>
      <c r="S353" s="669"/>
      <c r="T353" s="669"/>
      <c r="U353" s="669"/>
      <c r="V353" s="669"/>
      <c r="W353" s="669"/>
      <c r="X353" s="669"/>
      <c r="Y353" s="669"/>
      <c r="Z353" s="669"/>
    </row>
    <row r="354" spans="1:26" s="21" customFormat="1" ht="14.25" customHeight="1">
      <c r="A354" s="669"/>
      <c r="B354" s="669"/>
      <c r="C354" s="669"/>
      <c r="D354" s="675"/>
      <c r="E354" s="675"/>
      <c r="F354" s="675"/>
      <c r="G354" s="669"/>
      <c r="H354" s="669"/>
      <c r="I354" s="669"/>
      <c r="J354" s="669"/>
      <c r="K354" s="669"/>
      <c r="L354" s="669"/>
      <c r="M354" s="669"/>
      <c r="N354" s="669"/>
      <c r="O354" s="669"/>
      <c r="P354" s="669"/>
      <c r="Q354" s="669"/>
      <c r="R354" s="669"/>
      <c r="S354" s="669"/>
      <c r="T354" s="669"/>
      <c r="U354" s="669"/>
      <c r="V354" s="669"/>
      <c r="W354" s="669"/>
      <c r="X354" s="669"/>
      <c r="Y354" s="669"/>
      <c r="Z354" s="669"/>
    </row>
    <row r="355" spans="1:26" s="21" customFormat="1" ht="14.25" customHeight="1">
      <c r="A355" s="669"/>
      <c r="B355" s="669"/>
      <c r="C355" s="669"/>
      <c r="D355" s="675"/>
      <c r="E355" s="675"/>
      <c r="F355" s="675"/>
      <c r="G355" s="669"/>
      <c r="H355" s="669"/>
      <c r="I355" s="669"/>
      <c r="J355" s="669"/>
      <c r="K355" s="669"/>
      <c r="L355" s="669"/>
      <c r="M355" s="669"/>
      <c r="N355" s="669"/>
      <c r="O355" s="669"/>
      <c r="P355" s="669"/>
      <c r="Q355" s="669"/>
      <c r="R355" s="669"/>
      <c r="S355" s="669"/>
      <c r="T355" s="669"/>
      <c r="U355" s="669"/>
      <c r="V355" s="669"/>
      <c r="W355" s="669"/>
      <c r="X355" s="669"/>
      <c r="Y355" s="669"/>
      <c r="Z355" s="669"/>
    </row>
    <row r="356" spans="1:26" s="21" customFormat="1" ht="14.25" customHeight="1">
      <c r="A356" s="669"/>
      <c r="B356" s="669"/>
      <c r="C356" s="669"/>
      <c r="D356" s="675"/>
      <c r="E356" s="675"/>
      <c r="F356" s="675"/>
      <c r="G356" s="669"/>
      <c r="H356" s="669"/>
      <c r="I356" s="669"/>
      <c r="J356" s="669"/>
      <c r="K356" s="669"/>
      <c r="L356" s="669"/>
      <c r="M356" s="669"/>
      <c r="N356" s="669"/>
      <c r="O356" s="669"/>
      <c r="P356" s="669"/>
      <c r="Q356" s="669"/>
      <c r="R356" s="669"/>
      <c r="S356" s="669"/>
      <c r="T356" s="669"/>
      <c r="U356" s="669"/>
      <c r="V356" s="669"/>
      <c r="W356" s="669"/>
      <c r="X356" s="669"/>
      <c r="Y356" s="669"/>
      <c r="Z356" s="669"/>
    </row>
    <row r="357" spans="1:26" s="21" customFormat="1" ht="14.25" customHeight="1">
      <c r="A357" s="669"/>
      <c r="B357" s="669"/>
      <c r="C357" s="669"/>
      <c r="D357" s="675"/>
      <c r="E357" s="675"/>
      <c r="F357" s="675"/>
      <c r="G357" s="669"/>
      <c r="H357" s="669"/>
      <c r="I357" s="669"/>
      <c r="J357" s="669"/>
      <c r="K357" s="669"/>
      <c r="L357" s="669"/>
      <c r="M357" s="669"/>
      <c r="N357" s="669"/>
      <c r="O357" s="669"/>
      <c r="P357" s="669"/>
      <c r="Q357" s="669"/>
      <c r="R357" s="669"/>
      <c r="S357" s="669"/>
      <c r="T357" s="669"/>
      <c r="U357" s="669"/>
      <c r="V357" s="669"/>
      <c r="W357" s="669"/>
      <c r="X357" s="669"/>
      <c r="Y357" s="669"/>
      <c r="Z357" s="669"/>
    </row>
    <row r="358" spans="1:26" s="21" customFormat="1" ht="14.25" customHeight="1">
      <c r="A358" s="669"/>
      <c r="B358" s="669"/>
      <c r="C358" s="669"/>
      <c r="D358" s="675"/>
      <c r="E358" s="675"/>
      <c r="F358" s="675"/>
      <c r="G358" s="669"/>
      <c r="H358" s="669"/>
      <c r="I358" s="669"/>
      <c r="J358" s="669"/>
      <c r="K358" s="669"/>
      <c r="L358" s="669"/>
      <c r="M358" s="669"/>
      <c r="N358" s="669"/>
      <c r="O358" s="669"/>
      <c r="P358" s="669"/>
      <c r="Q358" s="669"/>
      <c r="R358" s="669"/>
      <c r="S358" s="669"/>
      <c r="T358" s="669"/>
      <c r="U358" s="669"/>
      <c r="V358" s="669"/>
      <c r="W358" s="669"/>
      <c r="X358" s="669"/>
      <c r="Y358" s="669"/>
      <c r="Z358" s="669"/>
    </row>
    <row r="359" spans="1:26" s="21" customFormat="1" ht="14.25" customHeight="1">
      <c r="A359" s="669"/>
      <c r="B359" s="669"/>
      <c r="C359" s="669"/>
      <c r="D359" s="675"/>
      <c r="E359" s="675"/>
      <c r="F359" s="675"/>
      <c r="G359" s="669"/>
      <c r="H359" s="669"/>
      <c r="I359" s="669"/>
      <c r="J359" s="669"/>
      <c r="K359" s="669"/>
      <c r="L359" s="669"/>
      <c r="M359" s="669"/>
      <c r="N359" s="669"/>
      <c r="O359" s="669"/>
      <c r="P359" s="669"/>
      <c r="Q359" s="669"/>
      <c r="R359" s="669"/>
      <c r="S359" s="669"/>
      <c r="T359" s="669"/>
      <c r="U359" s="669"/>
      <c r="V359" s="669"/>
      <c r="W359" s="669"/>
      <c r="X359" s="669"/>
      <c r="Y359" s="669"/>
      <c r="Z359" s="669"/>
    </row>
    <row r="360" spans="1:26" s="21" customFormat="1" ht="14.25" customHeight="1">
      <c r="A360" s="669"/>
      <c r="B360" s="669"/>
      <c r="C360" s="669"/>
      <c r="D360" s="675"/>
      <c r="E360" s="675"/>
      <c r="F360" s="675"/>
      <c r="G360" s="669"/>
      <c r="H360" s="669"/>
      <c r="I360" s="669"/>
      <c r="J360" s="669"/>
      <c r="K360" s="669"/>
      <c r="L360" s="669"/>
      <c r="M360" s="669"/>
      <c r="N360" s="669"/>
      <c r="O360" s="669"/>
      <c r="P360" s="669"/>
      <c r="Q360" s="669"/>
      <c r="R360" s="669"/>
      <c r="S360" s="669"/>
      <c r="T360" s="669"/>
      <c r="U360" s="669"/>
      <c r="V360" s="669"/>
      <c r="W360" s="669"/>
      <c r="X360" s="669"/>
      <c r="Y360" s="669"/>
      <c r="Z360" s="669"/>
    </row>
    <row r="361" spans="1:26" s="21" customFormat="1" ht="14.25" customHeight="1">
      <c r="A361" s="669"/>
      <c r="B361" s="669"/>
      <c r="C361" s="669"/>
      <c r="D361" s="675"/>
      <c r="E361" s="675"/>
      <c r="F361" s="675"/>
      <c r="G361" s="669"/>
      <c r="H361" s="669"/>
      <c r="I361" s="669"/>
      <c r="J361" s="669"/>
      <c r="K361" s="669"/>
      <c r="L361" s="669"/>
      <c r="M361" s="669"/>
      <c r="N361" s="669"/>
      <c r="O361" s="669"/>
      <c r="P361" s="669"/>
      <c r="Q361" s="669"/>
      <c r="R361" s="669"/>
      <c r="S361" s="669"/>
      <c r="T361" s="669"/>
      <c r="U361" s="669"/>
      <c r="V361" s="669"/>
      <c r="W361" s="669"/>
      <c r="X361" s="669"/>
      <c r="Y361" s="669"/>
      <c r="Z361" s="669"/>
    </row>
    <row r="362" spans="1:26" s="21" customFormat="1" ht="14.25" customHeight="1">
      <c r="A362" s="669"/>
      <c r="B362" s="669"/>
      <c r="C362" s="669"/>
      <c r="D362" s="675"/>
      <c r="E362" s="675"/>
      <c r="F362" s="675"/>
      <c r="G362" s="669"/>
      <c r="H362" s="669"/>
      <c r="I362" s="669"/>
      <c r="J362" s="669"/>
      <c r="K362" s="669"/>
      <c r="L362" s="669"/>
      <c r="M362" s="669"/>
      <c r="N362" s="669"/>
      <c r="O362" s="669"/>
      <c r="P362" s="669"/>
      <c r="Q362" s="669"/>
      <c r="R362" s="669"/>
      <c r="S362" s="669"/>
      <c r="T362" s="669"/>
      <c r="U362" s="669"/>
      <c r="V362" s="669"/>
      <c r="W362" s="669"/>
      <c r="X362" s="669"/>
      <c r="Y362" s="669"/>
      <c r="Z362" s="669"/>
    </row>
    <row r="363" spans="1:26" s="21" customFormat="1" ht="14.25" customHeight="1">
      <c r="A363" s="669"/>
      <c r="B363" s="669"/>
      <c r="C363" s="669"/>
      <c r="D363" s="675"/>
      <c r="E363" s="675"/>
      <c r="F363" s="675"/>
      <c r="G363" s="669"/>
      <c r="H363" s="669"/>
      <c r="I363" s="669"/>
      <c r="J363" s="669"/>
      <c r="K363" s="669"/>
      <c r="L363" s="669"/>
      <c r="M363" s="669"/>
      <c r="N363" s="669"/>
      <c r="O363" s="669"/>
      <c r="P363" s="669"/>
      <c r="Q363" s="669"/>
      <c r="R363" s="669"/>
      <c r="S363" s="669"/>
      <c r="T363" s="669"/>
      <c r="U363" s="669"/>
      <c r="V363" s="669"/>
      <c r="W363" s="669"/>
      <c r="X363" s="669"/>
      <c r="Y363" s="669"/>
      <c r="Z363" s="669"/>
    </row>
    <row r="364" spans="1:26" s="21" customFormat="1" ht="14.25" customHeight="1">
      <c r="A364" s="669"/>
      <c r="B364" s="669"/>
      <c r="C364" s="669"/>
      <c r="D364" s="675"/>
      <c r="E364" s="675"/>
      <c r="F364" s="675"/>
      <c r="G364" s="669"/>
      <c r="H364" s="669"/>
      <c r="I364" s="669"/>
      <c r="J364" s="669"/>
      <c r="K364" s="669"/>
      <c r="L364" s="669"/>
      <c r="M364" s="669"/>
      <c r="N364" s="669"/>
      <c r="O364" s="669"/>
      <c r="P364" s="669"/>
      <c r="Q364" s="669"/>
      <c r="R364" s="669"/>
      <c r="S364" s="669"/>
      <c r="T364" s="669"/>
      <c r="U364" s="669"/>
      <c r="V364" s="669"/>
      <c r="W364" s="669"/>
      <c r="X364" s="669"/>
      <c r="Y364" s="669"/>
      <c r="Z364" s="669"/>
    </row>
    <row r="365" spans="1:26" s="21" customFormat="1" ht="14.25" customHeight="1">
      <c r="A365" s="669"/>
      <c r="B365" s="669"/>
      <c r="C365" s="669"/>
      <c r="D365" s="675"/>
      <c r="E365" s="675"/>
      <c r="F365" s="675"/>
      <c r="G365" s="669"/>
      <c r="H365" s="669"/>
      <c r="I365" s="669"/>
      <c r="J365" s="669"/>
      <c r="K365" s="669"/>
      <c r="L365" s="669"/>
      <c r="M365" s="669"/>
      <c r="N365" s="669"/>
      <c r="O365" s="669"/>
      <c r="P365" s="669"/>
      <c r="Q365" s="669"/>
      <c r="R365" s="669"/>
      <c r="S365" s="669"/>
      <c r="T365" s="669"/>
      <c r="U365" s="669"/>
      <c r="V365" s="669"/>
      <c r="W365" s="669"/>
      <c r="X365" s="669"/>
      <c r="Y365" s="669"/>
      <c r="Z365" s="669"/>
    </row>
    <row r="366" spans="1:26" s="21" customFormat="1" ht="14.25" customHeight="1">
      <c r="A366" s="669"/>
      <c r="B366" s="669"/>
      <c r="C366" s="669"/>
      <c r="D366" s="675"/>
      <c r="E366" s="675"/>
      <c r="F366" s="675"/>
      <c r="G366" s="669"/>
      <c r="H366" s="669"/>
      <c r="I366" s="669"/>
      <c r="J366" s="669"/>
      <c r="K366" s="669"/>
      <c r="L366" s="669"/>
      <c r="M366" s="669"/>
      <c r="N366" s="669"/>
      <c r="O366" s="669"/>
      <c r="P366" s="669"/>
      <c r="Q366" s="669"/>
      <c r="R366" s="669"/>
      <c r="S366" s="669"/>
      <c r="T366" s="669"/>
      <c r="U366" s="669"/>
      <c r="V366" s="669"/>
      <c r="W366" s="669"/>
      <c r="X366" s="669"/>
      <c r="Y366" s="669"/>
      <c r="Z366" s="669"/>
    </row>
    <row r="367" spans="1:26" s="21" customFormat="1" ht="14.25" customHeight="1">
      <c r="A367" s="669"/>
      <c r="B367" s="669"/>
      <c r="C367" s="669"/>
      <c r="D367" s="675"/>
      <c r="E367" s="675"/>
      <c r="F367" s="675"/>
      <c r="G367" s="669"/>
      <c r="H367" s="669"/>
      <c r="I367" s="669"/>
      <c r="J367" s="669"/>
      <c r="K367" s="669"/>
      <c r="L367" s="669"/>
      <c r="M367" s="669"/>
      <c r="N367" s="669"/>
      <c r="O367" s="669"/>
      <c r="P367" s="669"/>
      <c r="Q367" s="669"/>
      <c r="R367" s="669"/>
      <c r="S367" s="669"/>
      <c r="T367" s="669"/>
      <c r="U367" s="669"/>
      <c r="V367" s="669"/>
      <c r="W367" s="669"/>
      <c r="X367" s="669"/>
      <c r="Y367" s="669"/>
      <c r="Z367" s="669"/>
    </row>
    <row r="368" spans="1:26" s="21" customFormat="1" ht="14.25" customHeight="1">
      <c r="A368" s="669"/>
      <c r="B368" s="669"/>
      <c r="C368" s="669"/>
      <c r="D368" s="675"/>
      <c r="E368" s="675"/>
      <c r="F368" s="675"/>
      <c r="G368" s="669"/>
      <c r="H368" s="669"/>
      <c r="I368" s="669"/>
      <c r="J368" s="669"/>
      <c r="K368" s="669"/>
      <c r="L368" s="669"/>
      <c r="M368" s="669"/>
      <c r="N368" s="669"/>
      <c r="O368" s="669"/>
      <c r="P368" s="669"/>
      <c r="Q368" s="669"/>
      <c r="R368" s="669"/>
      <c r="S368" s="669"/>
      <c r="T368" s="669"/>
      <c r="U368" s="669"/>
      <c r="V368" s="669"/>
      <c r="W368" s="669"/>
      <c r="X368" s="669"/>
      <c r="Y368" s="669"/>
      <c r="Z368" s="669"/>
    </row>
    <row r="369" spans="1:26" s="21" customFormat="1" ht="14.25" customHeight="1">
      <c r="A369" s="669"/>
      <c r="B369" s="669"/>
      <c r="C369" s="669"/>
      <c r="D369" s="675"/>
      <c r="E369" s="675"/>
      <c r="F369" s="675"/>
      <c r="G369" s="669"/>
      <c r="H369" s="669"/>
      <c r="I369" s="669"/>
      <c r="J369" s="669"/>
      <c r="K369" s="669"/>
      <c r="L369" s="669"/>
      <c r="M369" s="669"/>
      <c r="N369" s="669"/>
      <c r="O369" s="669"/>
      <c r="P369" s="669"/>
      <c r="Q369" s="669"/>
      <c r="R369" s="669"/>
      <c r="S369" s="669"/>
      <c r="T369" s="669"/>
      <c r="U369" s="669"/>
      <c r="V369" s="669"/>
      <c r="W369" s="669"/>
      <c r="X369" s="669"/>
      <c r="Y369" s="669"/>
      <c r="Z369" s="669"/>
    </row>
    <row r="370" spans="1:26" s="21" customFormat="1" ht="14.25" customHeight="1">
      <c r="A370" s="669"/>
      <c r="B370" s="669"/>
      <c r="C370" s="669"/>
      <c r="D370" s="675"/>
      <c r="E370" s="675"/>
      <c r="F370" s="675"/>
      <c r="G370" s="669"/>
      <c r="H370" s="669"/>
      <c r="I370" s="669"/>
      <c r="J370" s="669"/>
      <c r="K370" s="669"/>
      <c r="L370" s="669"/>
      <c r="M370" s="669"/>
      <c r="N370" s="669"/>
      <c r="O370" s="669"/>
      <c r="P370" s="669"/>
      <c r="Q370" s="669"/>
      <c r="R370" s="669"/>
      <c r="S370" s="669"/>
      <c r="T370" s="669"/>
      <c r="U370" s="669"/>
      <c r="V370" s="669"/>
      <c r="W370" s="669"/>
      <c r="X370" s="669"/>
      <c r="Y370" s="669"/>
      <c r="Z370" s="669"/>
    </row>
    <row r="371" spans="1:26" s="21" customFormat="1" ht="14.25" customHeight="1">
      <c r="A371" s="669"/>
      <c r="B371" s="669"/>
      <c r="C371" s="669"/>
      <c r="D371" s="675"/>
      <c r="E371" s="675"/>
      <c r="F371" s="675"/>
      <c r="G371" s="669"/>
      <c r="H371" s="669"/>
      <c r="I371" s="669"/>
      <c r="J371" s="669"/>
      <c r="K371" s="669"/>
      <c r="L371" s="669"/>
      <c r="M371" s="669"/>
      <c r="N371" s="669"/>
      <c r="O371" s="669"/>
      <c r="P371" s="669"/>
      <c r="Q371" s="669"/>
      <c r="R371" s="669"/>
      <c r="S371" s="669"/>
      <c r="T371" s="669"/>
      <c r="U371" s="669"/>
      <c r="V371" s="669"/>
      <c r="W371" s="669"/>
      <c r="X371" s="669"/>
      <c r="Y371" s="669"/>
      <c r="Z371" s="669"/>
    </row>
    <row r="372" spans="1:26" s="21" customFormat="1" ht="14.25" customHeight="1">
      <c r="A372" s="669"/>
      <c r="B372" s="669"/>
      <c r="C372" s="669"/>
      <c r="D372" s="675"/>
      <c r="E372" s="675"/>
      <c r="F372" s="675"/>
      <c r="G372" s="669"/>
      <c r="H372" s="669"/>
      <c r="I372" s="669"/>
      <c r="J372" s="669"/>
      <c r="K372" s="669"/>
      <c r="L372" s="669"/>
      <c r="M372" s="669"/>
      <c r="N372" s="669"/>
      <c r="O372" s="669"/>
      <c r="P372" s="669"/>
      <c r="Q372" s="669"/>
      <c r="R372" s="669"/>
      <c r="S372" s="669"/>
      <c r="T372" s="669"/>
      <c r="U372" s="669"/>
      <c r="V372" s="669"/>
      <c r="W372" s="669"/>
      <c r="X372" s="669"/>
      <c r="Y372" s="669"/>
      <c r="Z372" s="669"/>
    </row>
    <row r="373" spans="1:26" s="21" customFormat="1" ht="14.25" customHeight="1">
      <c r="A373" s="669"/>
      <c r="B373" s="669"/>
      <c r="C373" s="669"/>
      <c r="D373" s="675"/>
      <c r="E373" s="675"/>
      <c r="F373" s="675"/>
      <c r="G373" s="669"/>
      <c r="H373" s="669"/>
      <c r="I373" s="669"/>
      <c r="J373" s="669"/>
      <c r="K373" s="669"/>
      <c r="L373" s="669"/>
      <c r="M373" s="669"/>
      <c r="N373" s="669"/>
      <c r="O373" s="669"/>
      <c r="P373" s="669"/>
      <c r="Q373" s="669"/>
      <c r="R373" s="669"/>
      <c r="S373" s="669"/>
      <c r="T373" s="669"/>
      <c r="U373" s="669"/>
      <c r="V373" s="669"/>
      <c r="W373" s="669"/>
      <c r="X373" s="669"/>
      <c r="Y373" s="669"/>
      <c r="Z373" s="669"/>
    </row>
    <row r="374" spans="1:26" s="21" customFormat="1" ht="14.25" customHeight="1">
      <c r="A374" s="669"/>
      <c r="B374" s="669"/>
      <c r="C374" s="669"/>
      <c r="D374" s="675"/>
      <c r="E374" s="675"/>
      <c r="F374" s="675"/>
      <c r="G374" s="669"/>
      <c r="H374" s="669"/>
      <c r="I374" s="669"/>
      <c r="J374" s="669"/>
      <c r="K374" s="669"/>
      <c r="L374" s="669"/>
      <c r="M374" s="669"/>
      <c r="N374" s="669"/>
      <c r="O374" s="669"/>
      <c r="P374" s="669"/>
      <c r="Q374" s="669"/>
      <c r="R374" s="669"/>
      <c r="S374" s="669"/>
      <c r="T374" s="669"/>
      <c r="U374" s="669"/>
      <c r="V374" s="669"/>
      <c r="W374" s="669"/>
      <c r="X374" s="669"/>
      <c r="Y374" s="669"/>
      <c r="Z374" s="669"/>
    </row>
    <row r="375" spans="1:26" s="21" customFormat="1" ht="14.25" customHeight="1">
      <c r="A375" s="669"/>
      <c r="B375" s="669"/>
      <c r="C375" s="669"/>
      <c r="D375" s="675"/>
      <c r="E375" s="675"/>
      <c r="F375" s="675"/>
      <c r="G375" s="669"/>
      <c r="H375" s="669"/>
      <c r="I375" s="669"/>
      <c r="J375" s="669"/>
      <c r="K375" s="669"/>
      <c r="L375" s="669"/>
      <c r="M375" s="669"/>
      <c r="N375" s="669"/>
      <c r="O375" s="669"/>
      <c r="P375" s="669"/>
      <c r="Q375" s="669"/>
      <c r="R375" s="669"/>
      <c r="S375" s="669"/>
      <c r="T375" s="669"/>
      <c r="U375" s="669"/>
      <c r="V375" s="669"/>
      <c r="W375" s="669"/>
      <c r="X375" s="669"/>
      <c r="Y375" s="669"/>
      <c r="Z375" s="669"/>
    </row>
    <row r="376" spans="1:26" s="21" customFormat="1" ht="14.25" customHeight="1">
      <c r="A376" s="669"/>
      <c r="B376" s="669"/>
      <c r="C376" s="669"/>
      <c r="D376" s="675"/>
      <c r="E376" s="675"/>
      <c r="F376" s="675"/>
      <c r="G376" s="669"/>
      <c r="H376" s="669"/>
      <c r="I376" s="669"/>
      <c r="J376" s="669"/>
      <c r="K376" s="669"/>
      <c r="L376" s="669"/>
      <c r="M376" s="669"/>
      <c r="N376" s="669"/>
      <c r="O376" s="669"/>
      <c r="P376" s="669"/>
      <c r="Q376" s="669"/>
      <c r="R376" s="669"/>
      <c r="S376" s="669"/>
      <c r="T376" s="669"/>
      <c r="U376" s="669"/>
      <c r="V376" s="669"/>
      <c r="W376" s="669"/>
      <c r="X376" s="669"/>
      <c r="Y376" s="669"/>
      <c r="Z376" s="669"/>
    </row>
    <row r="377" spans="1:26" s="21" customFormat="1" ht="14.25" customHeight="1">
      <c r="A377" s="669"/>
      <c r="B377" s="669"/>
      <c r="C377" s="669"/>
      <c r="D377" s="675"/>
      <c r="E377" s="675"/>
      <c r="F377" s="675"/>
      <c r="G377" s="669"/>
      <c r="H377" s="669"/>
      <c r="I377" s="669"/>
      <c r="J377" s="669"/>
      <c r="K377" s="669"/>
      <c r="L377" s="669"/>
      <c r="M377" s="669"/>
      <c r="N377" s="669"/>
      <c r="O377" s="669"/>
      <c r="P377" s="669"/>
      <c r="Q377" s="669"/>
      <c r="R377" s="669"/>
      <c r="S377" s="669"/>
      <c r="T377" s="669"/>
      <c r="U377" s="669"/>
      <c r="V377" s="669"/>
      <c r="W377" s="669"/>
      <c r="X377" s="669"/>
      <c r="Y377" s="669"/>
      <c r="Z377" s="669"/>
    </row>
    <row r="378" spans="1:26" s="21" customFormat="1" ht="14.25" customHeight="1">
      <c r="A378" s="669"/>
      <c r="B378" s="669"/>
      <c r="C378" s="669"/>
      <c r="D378" s="675"/>
      <c r="E378" s="675"/>
      <c r="F378" s="675"/>
      <c r="G378" s="669"/>
      <c r="H378" s="669"/>
      <c r="I378" s="669"/>
      <c r="J378" s="669"/>
      <c r="K378" s="669"/>
      <c r="L378" s="669"/>
      <c r="M378" s="669"/>
      <c r="N378" s="669"/>
      <c r="O378" s="669"/>
      <c r="P378" s="669"/>
      <c r="Q378" s="669"/>
      <c r="R378" s="669"/>
      <c r="S378" s="669"/>
      <c r="T378" s="669"/>
      <c r="U378" s="669"/>
      <c r="V378" s="669"/>
      <c r="W378" s="669"/>
      <c r="X378" s="669"/>
      <c r="Y378" s="669"/>
      <c r="Z378" s="669"/>
    </row>
    <row r="379" spans="1:26" s="21" customFormat="1" ht="14.25" customHeight="1">
      <c r="A379" s="669"/>
      <c r="B379" s="669"/>
      <c r="C379" s="669"/>
      <c r="D379" s="675"/>
      <c r="E379" s="675"/>
      <c r="F379" s="675"/>
      <c r="G379" s="669"/>
      <c r="H379" s="669"/>
      <c r="I379" s="669"/>
      <c r="J379" s="669"/>
      <c r="K379" s="669"/>
      <c r="L379" s="669"/>
      <c r="M379" s="669"/>
      <c r="N379" s="669"/>
      <c r="O379" s="669"/>
      <c r="P379" s="669"/>
      <c r="Q379" s="669"/>
      <c r="R379" s="669"/>
      <c r="S379" s="669"/>
      <c r="T379" s="669"/>
      <c r="U379" s="669"/>
      <c r="V379" s="669"/>
      <c r="W379" s="669"/>
      <c r="X379" s="669"/>
      <c r="Y379" s="669"/>
      <c r="Z379" s="669"/>
    </row>
    <row r="380" spans="1:26" s="21" customFormat="1" ht="14.25" customHeight="1">
      <c r="A380" s="669"/>
      <c r="B380" s="669"/>
      <c r="C380" s="669"/>
      <c r="D380" s="675"/>
      <c r="E380" s="675"/>
      <c r="F380" s="675"/>
      <c r="G380" s="669"/>
      <c r="H380" s="669"/>
      <c r="I380" s="669"/>
      <c r="J380" s="669"/>
      <c r="K380" s="669"/>
      <c r="L380" s="669"/>
      <c r="M380" s="669"/>
      <c r="N380" s="669"/>
      <c r="O380" s="669"/>
      <c r="P380" s="669"/>
      <c r="Q380" s="669"/>
      <c r="R380" s="669"/>
      <c r="S380" s="669"/>
      <c r="T380" s="669"/>
      <c r="U380" s="669"/>
      <c r="V380" s="669"/>
      <c r="W380" s="669"/>
      <c r="X380" s="669"/>
      <c r="Y380" s="669"/>
      <c r="Z380" s="669"/>
    </row>
    <row r="381" spans="1:26" s="21" customFormat="1" ht="14.25" customHeight="1">
      <c r="A381" s="669"/>
      <c r="B381" s="669"/>
      <c r="C381" s="669"/>
      <c r="D381" s="675"/>
      <c r="E381" s="675"/>
      <c r="F381" s="675"/>
      <c r="G381" s="669"/>
      <c r="H381" s="669"/>
      <c r="I381" s="669"/>
      <c r="J381" s="669"/>
      <c r="K381" s="669"/>
      <c r="L381" s="669"/>
      <c r="M381" s="669"/>
      <c r="N381" s="669"/>
      <c r="O381" s="669"/>
      <c r="P381" s="669"/>
      <c r="Q381" s="669"/>
      <c r="R381" s="669"/>
      <c r="S381" s="669"/>
      <c r="T381" s="669"/>
      <c r="U381" s="669"/>
      <c r="V381" s="669"/>
      <c r="W381" s="669"/>
      <c r="X381" s="669"/>
      <c r="Y381" s="669"/>
      <c r="Z381" s="669"/>
    </row>
    <row r="382" spans="1:26" s="21" customFormat="1" ht="14.25" customHeight="1">
      <c r="A382" s="669"/>
      <c r="B382" s="669"/>
      <c r="C382" s="669"/>
      <c r="D382" s="675"/>
      <c r="E382" s="675"/>
      <c r="F382" s="675"/>
      <c r="G382" s="669"/>
      <c r="H382" s="669"/>
      <c r="I382" s="669"/>
      <c r="J382" s="669"/>
      <c r="K382" s="669"/>
      <c r="L382" s="669"/>
      <c r="M382" s="669"/>
      <c r="N382" s="669"/>
      <c r="O382" s="669"/>
      <c r="P382" s="669"/>
      <c r="Q382" s="669"/>
      <c r="R382" s="669"/>
      <c r="S382" s="669"/>
      <c r="T382" s="669"/>
      <c r="U382" s="669"/>
      <c r="V382" s="669"/>
      <c r="W382" s="669"/>
      <c r="X382" s="669"/>
      <c r="Y382" s="669"/>
      <c r="Z382" s="669"/>
    </row>
    <row r="383" spans="1:26" s="21" customFormat="1" ht="14.25" customHeight="1">
      <c r="A383" s="669"/>
      <c r="B383" s="669"/>
      <c r="C383" s="669"/>
      <c r="D383" s="675"/>
      <c r="E383" s="675"/>
      <c r="F383" s="675"/>
      <c r="G383" s="669"/>
      <c r="H383" s="669"/>
      <c r="I383" s="669"/>
      <c r="J383" s="669"/>
      <c r="K383" s="669"/>
      <c r="L383" s="669"/>
      <c r="M383" s="669"/>
      <c r="N383" s="669"/>
      <c r="O383" s="669"/>
      <c r="P383" s="669"/>
      <c r="Q383" s="669"/>
      <c r="R383" s="669"/>
      <c r="S383" s="669"/>
      <c r="T383" s="669"/>
      <c r="U383" s="669"/>
      <c r="V383" s="669"/>
      <c r="W383" s="669"/>
      <c r="X383" s="669"/>
      <c r="Y383" s="669"/>
      <c r="Z383" s="669"/>
    </row>
    <row r="384" spans="1:26" s="21" customFormat="1" ht="14.25" customHeight="1">
      <c r="A384" s="669"/>
      <c r="B384" s="669"/>
      <c r="C384" s="669"/>
      <c r="D384" s="675"/>
      <c r="E384" s="675"/>
      <c r="F384" s="675"/>
      <c r="G384" s="669"/>
      <c r="H384" s="669"/>
      <c r="I384" s="669"/>
      <c r="J384" s="669"/>
      <c r="K384" s="669"/>
      <c r="L384" s="669"/>
      <c r="M384" s="669"/>
      <c r="N384" s="669"/>
      <c r="O384" s="669"/>
      <c r="P384" s="669"/>
      <c r="Q384" s="669"/>
      <c r="R384" s="669"/>
      <c r="S384" s="669"/>
      <c r="T384" s="669"/>
      <c r="U384" s="669"/>
      <c r="V384" s="669"/>
      <c r="W384" s="669"/>
      <c r="X384" s="669"/>
      <c r="Y384" s="669"/>
      <c r="Z384" s="669"/>
    </row>
    <row r="385" spans="1:26" s="21" customFormat="1" ht="14.25" customHeight="1">
      <c r="A385" s="669"/>
      <c r="B385" s="669"/>
      <c r="C385" s="669"/>
      <c r="D385" s="675"/>
      <c r="E385" s="675"/>
      <c r="F385" s="675"/>
      <c r="G385" s="669"/>
      <c r="H385" s="669"/>
      <c r="I385" s="669"/>
      <c r="J385" s="669"/>
      <c r="K385" s="669"/>
      <c r="L385" s="669"/>
      <c r="M385" s="669"/>
      <c r="N385" s="669"/>
      <c r="O385" s="669"/>
      <c r="P385" s="669"/>
      <c r="Q385" s="669"/>
      <c r="R385" s="669"/>
      <c r="S385" s="669"/>
      <c r="T385" s="669"/>
      <c r="U385" s="669"/>
      <c r="V385" s="669"/>
      <c r="W385" s="669"/>
      <c r="X385" s="669"/>
      <c r="Y385" s="669"/>
      <c r="Z385" s="669"/>
    </row>
    <row r="386" spans="1:26" s="21" customFormat="1" ht="14.25" customHeight="1">
      <c r="A386" s="669"/>
      <c r="B386" s="669"/>
      <c r="C386" s="669"/>
      <c r="D386" s="675"/>
      <c r="E386" s="675"/>
      <c r="F386" s="675"/>
      <c r="G386" s="669"/>
      <c r="H386" s="669"/>
      <c r="I386" s="669"/>
      <c r="J386" s="669"/>
      <c r="K386" s="669"/>
      <c r="L386" s="669"/>
      <c r="M386" s="669"/>
      <c r="N386" s="669"/>
      <c r="O386" s="669"/>
      <c r="P386" s="669"/>
      <c r="Q386" s="669"/>
      <c r="R386" s="669"/>
      <c r="S386" s="669"/>
      <c r="T386" s="669"/>
      <c r="U386" s="669"/>
      <c r="V386" s="669"/>
      <c r="W386" s="669"/>
      <c r="X386" s="669"/>
      <c r="Y386" s="669"/>
      <c r="Z386" s="669"/>
    </row>
    <row r="387" spans="1:26" s="21" customFormat="1" ht="14.25" customHeight="1">
      <c r="A387" s="669"/>
      <c r="B387" s="669"/>
      <c r="C387" s="669"/>
      <c r="D387" s="675"/>
      <c r="E387" s="675"/>
      <c r="F387" s="675"/>
      <c r="G387" s="669"/>
      <c r="H387" s="669"/>
      <c r="I387" s="669"/>
      <c r="J387" s="669"/>
      <c r="K387" s="669"/>
      <c r="L387" s="669"/>
      <c r="M387" s="669"/>
      <c r="N387" s="669"/>
      <c r="O387" s="669"/>
      <c r="P387" s="669"/>
      <c r="Q387" s="669"/>
      <c r="R387" s="669"/>
      <c r="S387" s="669"/>
      <c r="T387" s="669"/>
      <c r="U387" s="669"/>
      <c r="V387" s="669"/>
      <c r="W387" s="669"/>
      <c r="X387" s="669"/>
      <c r="Y387" s="669"/>
      <c r="Z387" s="669"/>
    </row>
    <row r="388" spans="1:26" s="21" customFormat="1" ht="14.25" customHeight="1">
      <c r="A388" s="669"/>
      <c r="B388" s="669"/>
      <c r="C388" s="669"/>
      <c r="D388" s="675"/>
      <c r="E388" s="675"/>
      <c r="F388" s="675"/>
      <c r="G388" s="669"/>
      <c r="H388" s="669"/>
      <c r="I388" s="669"/>
      <c r="J388" s="669"/>
      <c r="K388" s="669"/>
      <c r="L388" s="669"/>
      <c r="M388" s="669"/>
      <c r="N388" s="669"/>
      <c r="O388" s="669"/>
      <c r="P388" s="669"/>
      <c r="Q388" s="669"/>
      <c r="R388" s="669"/>
      <c r="S388" s="669"/>
      <c r="T388" s="669"/>
      <c r="U388" s="669"/>
      <c r="V388" s="669"/>
      <c r="W388" s="669"/>
      <c r="X388" s="669"/>
      <c r="Y388" s="669"/>
      <c r="Z388" s="669"/>
    </row>
    <row r="389" spans="1:26" s="21" customFormat="1" ht="14.25" customHeight="1">
      <c r="A389" s="669"/>
      <c r="B389" s="669"/>
      <c r="C389" s="669"/>
      <c r="D389" s="675"/>
      <c r="E389" s="675"/>
      <c r="F389" s="675"/>
      <c r="G389" s="669"/>
      <c r="H389" s="669"/>
      <c r="I389" s="669"/>
      <c r="J389" s="669"/>
      <c r="K389" s="669"/>
      <c r="L389" s="669"/>
      <c r="M389" s="669"/>
      <c r="N389" s="669"/>
      <c r="O389" s="669"/>
      <c r="P389" s="669"/>
      <c r="Q389" s="669"/>
      <c r="R389" s="669"/>
      <c r="S389" s="669"/>
      <c r="T389" s="669"/>
      <c r="U389" s="669"/>
      <c r="V389" s="669"/>
      <c r="W389" s="669"/>
      <c r="X389" s="669"/>
      <c r="Y389" s="669"/>
      <c r="Z389" s="669"/>
    </row>
    <row r="390" spans="1:26" s="21" customFormat="1" ht="14.25" customHeight="1">
      <c r="A390" s="669"/>
      <c r="B390" s="669"/>
      <c r="C390" s="669"/>
      <c r="D390" s="675"/>
      <c r="E390" s="675"/>
      <c r="F390" s="675"/>
      <c r="G390" s="669"/>
      <c r="H390" s="669"/>
      <c r="I390" s="669"/>
      <c r="J390" s="669"/>
      <c r="K390" s="669"/>
      <c r="L390" s="669"/>
      <c r="M390" s="669"/>
      <c r="N390" s="669"/>
      <c r="O390" s="669"/>
      <c r="P390" s="669"/>
      <c r="Q390" s="669"/>
      <c r="R390" s="669"/>
      <c r="S390" s="669"/>
      <c r="T390" s="669"/>
      <c r="U390" s="669"/>
      <c r="V390" s="669"/>
      <c r="W390" s="669"/>
      <c r="X390" s="669"/>
      <c r="Y390" s="669"/>
      <c r="Z390" s="669"/>
    </row>
    <row r="391" spans="1:26" s="21" customFormat="1" ht="14.25" customHeight="1">
      <c r="A391" s="669"/>
      <c r="B391" s="669"/>
      <c r="C391" s="669"/>
      <c r="D391" s="675"/>
      <c r="E391" s="675"/>
      <c r="F391" s="675"/>
      <c r="G391" s="669"/>
      <c r="H391" s="669"/>
      <c r="I391" s="669"/>
      <c r="J391" s="669"/>
      <c r="K391" s="669"/>
      <c r="L391" s="669"/>
      <c r="M391" s="669"/>
      <c r="N391" s="669"/>
      <c r="O391" s="669"/>
      <c r="P391" s="669"/>
      <c r="Q391" s="669"/>
      <c r="R391" s="669"/>
      <c r="S391" s="669"/>
      <c r="T391" s="669"/>
      <c r="U391" s="669"/>
      <c r="V391" s="669"/>
      <c r="W391" s="669"/>
      <c r="X391" s="669"/>
      <c r="Y391" s="669"/>
      <c r="Z391" s="669"/>
    </row>
    <row r="392" spans="1:26" s="21" customFormat="1" ht="14.25" customHeight="1">
      <c r="A392" s="669"/>
      <c r="B392" s="669"/>
      <c r="C392" s="669"/>
      <c r="D392" s="675"/>
      <c r="E392" s="675"/>
      <c r="F392" s="675"/>
      <c r="G392" s="669"/>
      <c r="H392" s="669"/>
      <c r="I392" s="669"/>
      <c r="J392" s="669"/>
      <c r="K392" s="669"/>
      <c r="L392" s="669"/>
      <c r="M392" s="669"/>
      <c r="N392" s="669"/>
      <c r="O392" s="669"/>
      <c r="P392" s="669"/>
      <c r="Q392" s="669"/>
      <c r="R392" s="669"/>
      <c r="S392" s="669"/>
      <c r="T392" s="669"/>
      <c r="U392" s="669"/>
      <c r="V392" s="669"/>
      <c r="W392" s="669"/>
      <c r="X392" s="669"/>
      <c r="Y392" s="669"/>
      <c r="Z392" s="669"/>
    </row>
    <row r="393" spans="1:26" s="21" customFormat="1" ht="14.25" customHeight="1">
      <c r="A393" s="669"/>
      <c r="B393" s="669"/>
      <c r="C393" s="669"/>
      <c r="D393" s="675"/>
      <c r="E393" s="675"/>
      <c r="F393" s="675"/>
      <c r="G393" s="669"/>
      <c r="H393" s="669"/>
      <c r="I393" s="669"/>
      <c r="J393" s="669"/>
      <c r="K393" s="669"/>
      <c r="L393" s="669"/>
      <c r="M393" s="669"/>
      <c r="N393" s="669"/>
      <c r="O393" s="669"/>
      <c r="P393" s="669"/>
      <c r="Q393" s="669"/>
      <c r="R393" s="669"/>
      <c r="S393" s="669"/>
      <c r="T393" s="669"/>
      <c r="U393" s="669"/>
      <c r="V393" s="669"/>
      <c r="W393" s="669"/>
      <c r="X393" s="669"/>
      <c r="Y393" s="669"/>
      <c r="Z393" s="669"/>
    </row>
    <row r="394" spans="1:26" s="21" customFormat="1" ht="14.25" customHeight="1">
      <c r="A394" s="669"/>
      <c r="B394" s="669"/>
      <c r="C394" s="669"/>
      <c r="D394" s="675"/>
      <c r="E394" s="675"/>
      <c r="F394" s="675"/>
      <c r="G394" s="669"/>
      <c r="H394" s="669"/>
      <c r="I394" s="669"/>
      <c r="J394" s="669"/>
      <c r="K394" s="669"/>
      <c r="L394" s="669"/>
      <c r="M394" s="669"/>
      <c r="N394" s="669"/>
      <c r="O394" s="669"/>
      <c r="P394" s="669"/>
      <c r="Q394" s="669"/>
      <c r="R394" s="669"/>
      <c r="S394" s="669"/>
      <c r="T394" s="669"/>
      <c r="U394" s="669"/>
      <c r="V394" s="669"/>
      <c r="W394" s="669"/>
      <c r="X394" s="669"/>
      <c r="Y394" s="669"/>
      <c r="Z394" s="669"/>
    </row>
    <row r="395" spans="1:26" s="21" customFormat="1" ht="14.25" customHeight="1">
      <c r="A395" s="669"/>
      <c r="B395" s="669"/>
      <c r="C395" s="669"/>
      <c r="D395" s="675"/>
      <c r="E395" s="675"/>
      <c r="F395" s="675"/>
      <c r="G395" s="669"/>
      <c r="H395" s="669"/>
      <c r="I395" s="669"/>
      <c r="J395" s="669"/>
      <c r="K395" s="669"/>
      <c r="L395" s="669"/>
      <c r="M395" s="669"/>
      <c r="N395" s="669"/>
      <c r="O395" s="669"/>
      <c r="P395" s="669"/>
      <c r="Q395" s="669"/>
      <c r="R395" s="669"/>
      <c r="S395" s="669"/>
      <c r="T395" s="669"/>
      <c r="U395" s="669"/>
      <c r="V395" s="669"/>
      <c r="W395" s="669"/>
      <c r="X395" s="669"/>
      <c r="Y395" s="669"/>
      <c r="Z395" s="669"/>
    </row>
    <row r="396" spans="1:26" s="21" customFormat="1" ht="14.25" customHeight="1">
      <c r="A396" s="669"/>
      <c r="B396" s="669"/>
      <c r="C396" s="669"/>
      <c r="D396" s="675"/>
      <c r="E396" s="675"/>
      <c r="F396" s="675"/>
      <c r="G396" s="669"/>
      <c r="H396" s="669"/>
      <c r="I396" s="669"/>
      <c r="J396" s="669"/>
      <c r="K396" s="669"/>
      <c r="L396" s="669"/>
      <c r="M396" s="669"/>
      <c r="N396" s="669"/>
      <c r="O396" s="669"/>
      <c r="P396" s="669"/>
      <c r="Q396" s="669"/>
      <c r="R396" s="669"/>
      <c r="S396" s="669"/>
      <c r="T396" s="669"/>
      <c r="U396" s="669"/>
      <c r="V396" s="669"/>
      <c r="W396" s="669"/>
      <c r="X396" s="669"/>
      <c r="Y396" s="669"/>
      <c r="Z396" s="669"/>
    </row>
    <row r="397" spans="1:26" s="21" customFormat="1" ht="14.25" customHeight="1">
      <c r="A397" s="669"/>
      <c r="B397" s="669"/>
      <c r="C397" s="669"/>
      <c r="D397" s="675"/>
      <c r="E397" s="675"/>
      <c r="F397" s="675"/>
      <c r="G397" s="669"/>
      <c r="H397" s="669"/>
      <c r="I397" s="669"/>
      <c r="J397" s="669"/>
      <c r="K397" s="669"/>
      <c r="L397" s="669"/>
      <c r="M397" s="669"/>
      <c r="N397" s="669"/>
      <c r="O397" s="669"/>
      <c r="P397" s="669"/>
      <c r="Q397" s="669"/>
      <c r="R397" s="669"/>
      <c r="S397" s="669"/>
      <c r="T397" s="669"/>
      <c r="U397" s="669"/>
      <c r="V397" s="669"/>
      <c r="W397" s="669"/>
      <c r="X397" s="669"/>
      <c r="Y397" s="669"/>
      <c r="Z397" s="669"/>
    </row>
    <row r="398" spans="1:26" s="21" customFormat="1" ht="14.25" customHeight="1">
      <c r="A398" s="669"/>
      <c r="B398" s="669"/>
      <c r="C398" s="669"/>
      <c r="D398" s="675"/>
      <c r="E398" s="675"/>
      <c r="F398" s="675"/>
      <c r="G398" s="669"/>
      <c r="H398" s="669"/>
      <c r="I398" s="669"/>
      <c r="J398" s="669"/>
      <c r="K398" s="669"/>
      <c r="L398" s="669"/>
      <c r="M398" s="669"/>
      <c r="N398" s="669"/>
      <c r="O398" s="669"/>
      <c r="P398" s="669"/>
      <c r="Q398" s="669"/>
      <c r="R398" s="669"/>
      <c r="S398" s="669"/>
      <c r="T398" s="669"/>
      <c r="U398" s="669"/>
      <c r="V398" s="669"/>
      <c r="W398" s="669"/>
      <c r="X398" s="669"/>
      <c r="Y398" s="669"/>
      <c r="Z398" s="669"/>
    </row>
    <row r="399" spans="1:26" s="21" customFormat="1" ht="14.25" customHeight="1">
      <c r="A399" s="669"/>
      <c r="B399" s="669"/>
      <c r="C399" s="669"/>
      <c r="D399" s="675"/>
      <c r="E399" s="675"/>
      <c r="F399" s="675"/>
      <c r="G399" s="669"/>
      <c r="H399" s="669"/>
      <c r="I399" s="669"/>
      <c r="J399" s="669"/>
      <c r="K399" s="669"/>
      <c r="L399" s="669"/>
      <c r="M399" s="669"/>
      <c r="N399" s="669"/>
      <c r="O399" s="669"/>
      <c r="P399" s="669"/>
      <c r="Q399" s="669"/>
      <c r="R399" s="669"/>
      <c r="S399" s="669"/>
      <c r="T399" s="669"/>
      <c r="U399" s="669"/>
      <c r="V399" s="669"/>
      <c r="W399" s="669"/>
      <c r="X399" s="669"/>
      <c r="Y399" s="669"/>
      <c r="Z399" s="669"/>
    </row>
    <row r="400" spans="1:26" s="21" customFormat="1" ht="14.25" customHeight="1">
      <c r="A400" s="669"/>
      <c r="B400" s="669"/>
      <c r="C400" s="669"/>
      <c r="D400" s="675"/>
      <c r="E400" s="675"/>
      <c r="F400" s="675"/>
      <c r="G400" s="669"/>
      <c r="H400" s="669"/>
      <c r="I400" s="669"/>
      <c r="J400" s="669"/>
      <c r="K400" s="669"/>
      <c r="L400" s="669"/>
      <c r="M400" s="669"/>
      <c r="N400" s="669"/>
      <c r="O400" s="669"/>
      <c r="P400" s="669"/>
      <c r="Q400" s="669"/>
      <c r="R400" s="669"/>
      <c r="S400" s="669"/>
      <c r="T400" s="669"/>
      <c r="U400" s="669"/>
      <c r="V400" s="669"/>
      <c r="W400" s="669"/>
      <c r="X400" s="669"/>
      <c r="Y400" s="669"/>
      <c r="Z400" s="669"/>
    </row>
    <row r="401" spans="1:26" s="21" customFormat="1" ht="14.25" customHeight="1">
      <c r="A401" s="669"/>
      <c r="B401" s="669"/>
      <c r="C401" s="669"/>
      <c r="D401" s="675"/>
      <c r="E401" s="675"/>
      <c r="F401" s="675"/>
      <c r="G401" s="669"/>
      <c r="H401" s="669"/>
      <c r="I401" s="669"/>
      <c r="J401" s="669"/>
      <c r="K401" s="669"/>
      <c r="L401" s="669"/>
      <c r="M401" s="669"/>
      <c r="N401" s="669"/>
      <c r="O401" s="669"/>
      <c r="P401" s="669"/>
      <c r="Q401" s="669"/>
      <c r="R401" s="669"/>
      <c r="S401" s="669"/>
      <c r="T401" s="669"/>
      <c r="U401" s="669"/>
      <c r="V401" s="669"/>
      <c r="W401" s="669"/>
      <c r="X401" s="669"/>
      <c r="Y401" s="669"/>
      <c r="Z401" s="669"/>
    </row>
    <row r="402" spans="1:26" s="21" customFormat="1" ht="14.25" customHeight="1">
      <c r="A402" s="669"/>
      <c r="B402" s="669"/>
      <c r="C402" s="669"/>
      <c r="D402" s="675"/>
      <c r="E402" s="675"/>
      <c r="F402" s="675"/>
      <c r="G402" s="669"/>
      <c r="H402" s="669"/>
      <c r="I402" s="669"/>
      <c r="J402" s="669"/>
      <c r="K402" s="669"/>
      <c r="L402" s="669"/>
      <c r="M402" s="669"/>
      <c r="N402" s="669"/>
      <c r="O402" s="669"/>
      <c r="P402" s="669"/>
      <c r="Q402" s="669"/>
      <c r="R402" s="669"/>
      <c r="S402" s="669"/>
      <c r="T402" s="669"/>
      <c r="U402" s="669"/>
      <c r="V402" s="669"/>
      <c r="W402" s="669"/>
      <c r="X402" s="669"/>
      <c r="Y402" s="669"/>
      <c r="Z402" s="669"/>
    </row>
    <row r="403" spans="1:26" s="21" customFormat="1" ht="14.25" customHeight="1">
      <c r="A403" s="669"/>
      <c r="B403" s="669"/>
      <c r="C403" s="669"/>
      <c r="D403" s="675"/>
      <c r="E403" s="675"/>
      <c r="F403" s="675"/>
      <c r="G403" s="669"/>
      <c r="H403" s="669"/>
      <c r="I403" s="669"/>
      <c r="J403" s="669"/>
      <c r="K403" s="669"/>
      <c r="L403" s="669"/>
      <c r="M403" s="669"/>
      <c r="N403" s="669"/>
      <c r="O403" s="669"/>
      <c r="P403" s="669"/>
      <c r="Q403" s="669"/>
      <c r="R403" s="669"/>
      <c r="S403" s="669"/>
      <c r="T403" s="669"/>
      <c r="U403" s="669"/>
      <c r="V403" s="669"/>
      <c r="W403" s="669"/>
      <c r="X403" s="669"/>
      <c r="Y403" s="669"/>
      <c r="Z403" s="669"/>
    </row>
    <row r="404" spans="1:26" s="21" customFormat="1" ht="14.25" customHeight="1">
      <c r="A404" s="669"/>
      <c r="B404" s="669"/>
      <c r="C404" s="669"/>
      <c r="D404" s="675"/>
      <c r="E404" s="675"/>
      <c r="F404" s="675"/>
      <c r="G404" s="669"/>
      <c r="H404" s="669"/>
      <c r="I404" s="669"/>
      <c r="J404" s="669"/>
      <c r="K404" s="669"/>
      <c r="L404" s="669"/>
      <c r="M404" s="669"/>
      <c r="N404" s="669"/>
      <c r="O404" s="669"/>
      <c r="P404" s="669"/>
      <c r="Q404" s="669"/>
      <c r="R404" s="669"/>
      <c r="S404" s="669"/>
      <c r="T404" s="669"/>
      <c r="U404" s="669"/>
      <c r="V404" s="669"/>
      <c r="W404" s="669"/>
      <c r="X404" s="669"/>
      <c r="Y404" s="669"/>
      <c r="Z404" s="669"/>
    </row>
    <row r="405" spans="1:26" s="21" customFormat="1" ht="14.25" customHeight="1">
      <c r="A405" s="669"/>
      <c r="B405" s="669"/>
      <c r="C405" s="669"/>
      <c r="D405" s="675"/>
      <c r="E405" s="675"/>
      <c r="F405" s="675"/>
      <c r="G405" s="669"/>
      <c r="H405" s="669"/>
      <c r="I405" s="669"/>
      <c r="J405" s="669"/>
      <c r="K405" s="669"/>
      <c r="L405" s="669"/>
      <c r="M405" s="669"/>
      <c r="N405" s="669"/>
      <c r="O405" s="669"/>
      <c r="P405" s="669"/>
      <c r="Q405" s="669"/>
      <c r="R405" s="669"/>
      <c r="S405" s="669"/>
      <c r="T405" s="669"/>
      <c r="U405" s="669"/>
      <c r="V405" s="669"/>
      <c r="W405" s="669"/>
      <c r="X405" s="669"/>
      <c r="Y405" s="669"/>
      <c r="Z405" s="669"/>
    </row>
    <row r="406" spans="1:26" s="21" customFormat="1" ht="14.25" customHeight="1">
      <c r="A406" s="669"/>
      <c r="B406" s="669"/>
      <c r="C406" s="669"/>
      <c r="D406" s="675"/>
      <c r="E406" s="675"/>
      <c r="F406" s="675"/>
      <c r="G406" s="669"/>
      <c r="H406" s="669"/>
      <c r="I406" s="669"/>
      <c r="J406" s="669"/>
      <c r="K406" s="669"/>
      <c r="L406" s="669"/>
      <c r="M406" s="669"/>
      <c r="N406" s="669"/>
      <c r="O406" s="669"/>
      <c r="P406" s="669"/>
      <c r="Q406" s="669"/>
      <c r="R406" s="669"/>
      <c r="S406" s="669"/>
      <c r="T406" s="669"/>
      <c r="U406" s="669"/>
      <c r="V406" s="669"/>
      <c r="W406" s="669"/>
      <c r="X406" s="669"/>
      <c r="Y406" s="669"/>
      <c r="Z406" s="669"/>
    </row>
    <row r="407" spans="1:26" s="21" customFormat="1" ht="14.25" customHeight="1">
      <c r="A407" s="669"/>
      <c r="B407" s="669"/>
      <c r="C407" s="669"/>
      <c r="D407" s="675"/>
      <c r="E407" s="675"/>
      <c r="F407" s="675"/>
      <c r="G407" s="669"/>
      <c r="H407" s="669"/>
      <c r="I407" s="669"/>
      <c r="J407" s="669"/>
      <c r="K407" s="669"/>
      <c r="L407" s="669"/>
      <c r="M407" s="669"/>
      <c r="N407" s="669"/>
      <c r="O407" s="669"/>
      <c r="P407" s="669"/>
      <c r="Q407" s="669"/>
      <c r="R407" s="669"/>
      <c r="S407" s="669"/>
      <c r="T407" s="669"/>
      <c r="U407" s="669"/>
      <c r="V407" s="669"/>
      <c r="W407" s="669"/>
      <c r="X407" s="669"/>
      <c r="Y407" s="669"/>
      <c r="Z407" s="669"/>
    </row>
    <row r="408" spans="1:26" s="21" customFormat="1" ht="14.25" customHeight="1">
      <c r="A408" s="669"/>
      <c r="B408" s="669"/>
      <c r="C408" s="669"/>
      <c r="D408" s="675"/>
      <c r="E408" s="675"/>
      <c r="F408" s="675"/>
      <c r="G408" s="669"/>
      <c r="H408" s="669"/>
      <c r="I408" s="669"/>
      <c r="J408" s="669"/>
      <c r="K408" s="669"/>
      <c r="L408" s="669"/>
      <c r="M408" s="669"/>
      <c r="N408" s="669"/>
      <c r="O408" s="669"/>
      <c r="P408" s="669"/>
      <c r="Q408" s="669"/>
      <c r="R408" s="669"/>
      <c r="S408" s="669"/>
      <c r="T408" s="669"/>
      <c r="U408" s="669"/>
      <c r="V408" s="669"/>
      <c r="W408" s="669"/>
      <c r="X408" s="669"/>
      <c r="Y408" s="669"/>
      <c r="Z408" s="669"/>
    </row>
    <row r="409" spans="1:26" s="21" customFormat="1" ht="14.25" customHeight="1">
      <c r="A409" s="669"/>
      <c r="B409" s="669"/>
      <c r="C409" s="669"/>
      <c r="D409" s="675"/>
      <c r="E409" s="675"/>
      <c r="F409" s="675"/>
      <c r="G409" s="669"/>
      <c r="H409" s="669"/>
      <c r="I409" s="669"/>
      <c r="J409" s="669"/>
      <c r="K409" s="669"/>
      <c r="L409" s="669"/>
      <c r="M409" s="669"/>
      <c r="N409" s="669"/>
      <c r="O409" s="669"/>
      <c r="P409" s="669"/>
      <c r="Q409" s="669"/>
      <c r="R409" s="669"/>
      <c r="S409" s="669"/>
      <c r="T409" s="669"/>
      <c r="U409" s="669"/>
      <c r="V409" s="669"/>
      <c r="W409" s="669"/>
      <c r="X409" s="669"/>
      <c r="Y409" s="669"/>
      <c r="Z409" s="669"/>
    </row>
    <row r="410" spans="1:26" s="21" customFormat="1" ht="14.25" customHeight="1">
      <c r="A410" s="669"/>
      <c r="B410" s="669"/>
      <c r="C410" s="669"/>
      <c r="D410" s="675"/>
      <c r="E410" s="675"/>
      <c r="F410" s="675"/>
      <c r="G410" s="669"/>
      <c r="H410" s="669"/>
      <c r="I410" s="669"/>
      <c r="J410" s="669"/>
      <c r="K410" s="669"/>
      <c r="L410" s="669"/>
      <c r="M410" s="669"/>
      <c r="N410" s="669"/>
      <c r="O410" s="669"/>
      <c r="P410" s="669"/>
      <c r="Q410" s="669"/>
      <c r="R410" s="669"/>
      <c r="S410" s="669"/>
      <c r="T410" s="669"/>
      <c r="U410" s="669"/>
      <c r="V410" s="669"/>
      <c r="W410" s="669"/>
      <c r="X410" s="669"/>
      <c r="Y410" s="669"/>
      <c r="Z410" s="669"/>
    </row>
    <row r="411" spans="1:26" s="21" customFormat="1" ht="14.25" customHeight="1">
      <c r="A411" s="669"/>
      <c r="B411" s="669"/>
      <c r="C411" s="669"/>
      <c r="D411" s="675"/>
      <c r="E411" s="675"/>
      <c r="F411" s="675"/>
      <c r="G411" s="669"/>
      <c r="H411" s="669"/>
      <c r="I411" s="669"/>
      <c r="J411" s="669"/>
      <c r="K411" s="669"/>
      <c r="L411" s="669"/>
      <c r="M411" s="669"/>
      <c r="N411" s="669"/>
      <c r="O411" s="669"/>
      <c r="P411" s="669"/>
      <c r="Q411" s="669"/>
      <c r="R411" s="669"/>
      <c r="S411" s="669"/>
      <c r="T411" s="669"/>
      <c r="U411" s="669"/>
      <c r="V411" s="669"/>
      <c r="W411" s="669"/>
      <c r="X411" s="669"/>
      <c r="Y411" s="669"/>
      <c r="Z411" s="669"/>
    </row>
    <row r="412" spans="1:26" s="21" customFormat="1" ht="14.25" customHeight="1">
      <c r="A412" s="669"/>
      <c r="B412" s="669"/>
      <c r="C412" s="669"/>
      <c r="D412" s="675"/>
      <c r="E412" s="675"/>
      <c r="F412" s="675"/>
      <c r="G412" s="669"/>
      <c r="H412" s="669"/>
      <c r="I412" s="669"/>
      <c r="J412" s="669"/>
      <c r="K412" s="669"/>
      <c r="L412" s="669"/>
      <c r="M412" s="669"/>
      <c r="N412" s="669"/>
      <c r="O412" s="669"/>
      <c r="P412" s="669"/>
      <c r="Q412" s="669"/>
      <c r="R412" s="669"/>
      <c r="S412" s="669"/>
      <c r="T412" s="669"/>
      <c r="U412" s="669"/>
      <c r="V412" s="669"/>
      <c r="W412" s="669"/>
      <c r="X412" s="669"/>
      <c r="Y412" s="669"/>
      <c r="Z412" s="669"/>
    </row>
    <row r="413" spans="1:26" s="21" customFormat="1" ht="14.25" customHeight="1">
      <c r="A413" s="669"/>
      <c r="B413" s="669"/>
      <c r="C413" s="669"/>
      <c r="D413" s="675"/>
      <c r="E413" s="675"/>
      <c r="F413" s="675"/>
      <c r="G413" s="669"/>
      <c r="H413" s="669"/>
      <c r="I413" s="669"/>
      <c r="J413" s="669"/>
      <c r="K413" s="669"/>
      <c r="L413" s="669"/>
      <c r="M413" s="669"/>
      <c r="N413" s="669"/>
      <c r="O413" s="669"/>
      <c r="P413" s="669"/>
      <c r="Q413" s="669"/>
      <c r="R413" s="669"/>
      <c r="S413" s="669"/>
      <c r="T413" s="669"/>
      <c r="U413" s="669"/>
      <c r="V413" s="669"/>
      <c r="W413" s="669"/>
      <c r="X413" s="669"/>
      <c r="Y413" s="669"/>
      <c r="Z413" s="669"/>
    </row>
    <row r="414" spans="1:26" s="21" customFormat="1" ht="14.25" customHeight="1">
      <c r="A414" s="669"/>
      <c r="B414" s="669"/>
      <c r="C414" s="669"/>
      <c r="D414" s="675"/>
      <c r="E414" s="675"/>
      <c r="F414" s="675"/>
      <c r="G414" s="669"/>
      <c r="H414" s="669"/>
      <c r="I414" s="669"/>
      <c r="J414" s="669"/>
      <c r="K414" s="669"/>
      <c r="L414" s="669"/>
      <c r="M414" s="669"/>
      <c r="N414" s="669"/>
      <c r="O414" s="669"/>
      <c r="P414" s="669"/>
      <c r="Q414" s="669"/>
      <c r="R414" s="669"/>
      <c r="S414" s="669"/>
      <c r="T414" s="669"/>
      <c r="U414" s="669"/>
      <c r="V414" s="669"/>
      <c r="W414" s="669"/>
      <c r="X414" s="669"/>
      <c r="Y414" s="669"/>
      <c r="Z414" s="669"/>
    </row>
    <row r="415" spans="1:26" s="21" customFormat="1" ht="14.25" customHeight="1">
      <c r="A415" s="669"/>
      <c r="B415" s="669"/>
      <c r="C415" s="669"/>
      <c r="D415" s="675"/>
      <c r="E415" s="675"/>
      <c r="F415" s="675"/>
      <c r="G415" s="669"/>
      <c r="H415" s="669"/>
      <c r="I415" s="669"/>
      <c r="J415" s="669"/>
      <c r="K415" s="669"/>
      <c r="L415" s="669"/>
      <c r="M415" s="669"/>
      <c r="N415" s="669"/>
      <c r="O415" s="669"/>
      <c r="P415" s="669"/>
      <c r="Q415" s="669"/>
      <c r="R415" s="669"/>
      <c r="S415" s="669"/>
      <c r="T415" s="669"/>
      <c r="U415" s="669"/>
      <c r="V415" s="669"/>
      <c r="W415" s="669"/>
      <c r="X415" s="669"/>
      <c r="Y415" s="669"/>
      <c r="Z415" s="669"/>
    </row>
    <row r="416" spans="1:26" s="21" customFormat="1" ht="14.25" customHeight="1">
      <c r="A416" s="669"/>
      <c r="B416" s="669"/>
      <c r="C416" s="669"/>
      <c r="D416" s="675"/>
      <c r="E416" s="675"/>
      <c r="F416" s="675"/>
      <c r="G416" s="669"/>
      <c r="H416" s="669"/>
      <c r="I416" s="669"/>
      <c r="J416" s="669"/>
      <c r="K416" s="669"/>
      <c r="L416" s="669"/>
      <c r="M416" s="669"/>
      <c r="N416" s="669"/>
      <c r="O416" s="669"/>
      <c r="P416" s="669"/>
      <c r="Q416" s="669"/>
      <c r="R416" s="669"/>
      <c r="S416" s="669"/>
      <c r="T416" s="669"/>
      <c r="U416" s="669"/>
      <c r="V416" s="669"/>
      <c r="W416" s="669"/>
      <c r="X416" s="669"/>
      <c r="Y416" s="669"/>
      <c r="Z416" s="669"/>
    </row>
    <row r="417" spans="1:26" s="21" customFormat="1" ht="14.25" customHeight="1">
      <c r="A417" s="669"/>
      <c r="B417" s="669"/>
      <c r="C417" s="669"/>
      <c r="D417" s="675"/>
      <c r="E417" s="675"/>
      <c r="F417" s="675"/>
      <c r="G417" s="669"/>
      <c r="H417" s="669"/>
      <c r="I417" s="669"/>
      <c r="J417" s="669"/>
      <c r="K417" s="669"/>
      <c r="L417" s="669"/>
      <c r="M417" s="669"/>
      <c r="N417" s="669"/>
      <c r="O417" s="669"/>
      <c r="P417" s="669"/>
      <c r="Q417" s="669"/>
      <c r="R417" s="669"/>
      <c r="S417" s="669"/>
      <c r="T417" s="669"/>
      <c r="U417" s="669"/>
      <c r="V417" s="669"/>
      <c r="W417" s="669"/>
      <c r="X417" s="669"/>
      <c r="Y417" s="669"/>
      <c r="Z417" s="669"/>
    </row>
    <row r="418" spans="1:26" s="21" customFormat="1" ht="14.25" customHeight="1">
      <c r="A418" s="669"/>
      <c r="B418" s="669"/>
      <c r="C418" s="669"/>
      <c r="D418" s="675"/>
      <c r="E418" s="675"/>
      <c r="F418" s="675"/>
      <c r="G418" s="669"/>
      <c r="H418" s="669"/>
      <c r="I418" s="669"/>
      <c r="J418" s="669"/>
      <c r="K418" s="669"/>
      <c r="L418" s="669"/>
      <c r="M418" s="669"/>
      <c r="N418" s="669"/>
      <c r="O418" s="669"/>
      <c r="P418" s="669"/>
      <c r="Q418" s="669"/>
      <c r="R418" s="669"/>
      <c r="S418" s="669"/>
      <c r="T418" s="669"/>
      <c r="U418" s="669"/>
      <c r="V418" s="669"/>
      <c r="W418" s="669"/>
      <c r="X418" s="669"/>
      <c r="Y418" s="669"/>
      <c r="Z418" s="669"/>
    </row>
    <row r="419" spans="1:26" s="21" customFormat="1" ht="14.25" customHeight="1">
      <c r="A419" s="669"/>
      <c r="B419" s="669"/>
      <c r="C419" s="669"/>
      <c r="D419" s="675"/>
      <c r="E419" s="675"/>
      <c r="F419" s="675"/>
      <c r="G419" s="669"/>
      <c r="H419" s="669"/>
      <c r="I419" s="669"/>
      <c r="J419" s="669"/>
      <c r="K419" s="669"/>
      <c r="L419" s="669"/>
      <c r="M419" s="669"/>
      <c r="N419" s="669"/>
      <c r="O419" s="669"/>
      <c r="P419" s="669"/>
      <c r="Q419" s="669"/>
      <c r="R419" s="669"/>
      <c r="S419" s="669"/>
      <c r="T419" s="669"/>
      <c r="U419" s="669"/>
      <c r="V419" s="669"/>
      <c r="W419" s="669"/>
      <c r="X419" s="669"/>
      <c r="Y419" s="669"/>
      <c r="Z419" s="669"/>
    </row>
    <row r="420" spans="1:26" s="21" customFormat="1" ht="14.25" customHeight="1">
      <c r="A420" s="669"/>
      <c r="B420" s="669"/>
      <c r="C420" s="669"/>
      <c r="D420" s="675"/>
      <c r="E420" s="675"/>
      <c r="F420" s="675"/>
      <c r="G420" s="669"/>
      <c r="H420" s="669"/>
      <c r="I420" s="669"/>
      <c r="J420" s="669"/>
      <c r="K420" s="669"/>
      <c r="L420" s="669"/>
      <c r="M420" s="669"/>
      <c r="N420" s="669"/>
      <c r="O420" s="669"/>
      <c r="P420" s="669"/>
      <c r="Q420" s="669"/>
      <c r="R420" s="669"/>
      <c r="S420" s="669"/>
      <c r="T420" s="669"/>
      <c r="U420" s="669"/>
      <c r="V420" s="669"/>
      <c r="W420" s="669"/>
      <c r="X420" s="669"/>
      <c r="Y420" s="669"/>
      <c r="Z420" s="669"/>
    </row>
    <row r="421" spans="1:26" s="21" customFormat="1" ht="14.25" customHeight="1">
      <c r="A421" s="669"/>
      <c r="B421" s="669"/>
      <c r="C421" s="669"/>
      <c r="D421" s="675"/>
      <c r="E421" s="675"/>
      <c r="F421" s="675"/>
      <c r="G421" s="669"/>
      <c r="H421" s="669"/>
      <c r="I421" s="669"/>
      <c r="J421" s="669"/>
      <c r="K421" s="669"/>
      <c r="L421" s="669"/>
      <c r="M421" s="669"/>
      <c r="N421" s="669"/>
      <c r="O421" s="669"/>
      <c r="P421" s="669"/>
      <c r="Q421" s="669"/>
      <c r="R421" s="669"/>
      <c r="S421" s="669"/>
      <c r="T421" s="669"/>
      <c r="U421" s="669"/>
      <c r="V421" s="669"/>
      <c r="W421" s="669"/>
      <c r="X421" s="669"/>
      <c r="Y421" s="669"/>
      <c r="Z421" s="669"/>
    </row>
    <row r="422" spans="1:26" s="21" customFormat="1" ht="14.25" customHeight="1">
      <c r="A422" s="669"/>
      <c r="B422" s="669"/>
      <c r="C422" s="669"/>
      <c r="D422" s="675"/>
      <c r="E422" s="675"/>
      <c r="F422" s="675"/>
      <c r="G422" s="669"/>
      <c r="H422" s="669"/>
      <c r="I422" s="669"/>
      <c r="J422" s="669"/>
      <c r="K422" s="669"/>
      <c r="L422" s="669"/>
      <c r="M422" s="669"/>
      <c r="N422" s="669"/>
      <c r="O422" s="669"/>
      <c r="P422" s="669"/>
      <c r="Q422" s="669"/>
      <c r="R422" s="669"/>
      <c r="S422" s="669"/>
      <c r="T422" s="669"/>
      <c r="U422" s="669"/>
      <c r="V422" s="669"/>
      <c r="W422" s="669"/>
      <c r="X422" s="669"/>
      <c r="Y422" s="669"/>
      <c r="Z422" s="669"/>
    </row>
    <row r="423" spans="1:26" s="21" customFormat="1" ht="14.25" customHeight="1">
      <c r="A423" s="669"/>
      <c r="B423" s="669"/>
      <c r="C423" s="669"/>
      <c r="D423" s="675"/>
      <c r="E423" s="675"/>
      <c r="F423" s="675"/>
      <c r="G423" s="669"/>
      <c r="H423" s="669"/>
      <c r="I423" s="669"/>
      <c r="J423" s="669"/>
      <c r="K423" s="669"/>
      <c r="L423" s="669"/>
      <c r="M423" s="669"/>
      <c r="N423" s="669"/>
      <c r="O423" s="669"/>
      <c r="P423" s="669"/>
      <c r="Q423" s="669"/>
      <c r="R423" s="669"/>
      <c r="S423" s="669"/>
      <c r="T423" s="669"/>
      <c r="U423" s="669"/>
      <c r="V423" s="669"/>
      <c r="W423" s="669"/>
      <c r="X423" s="669"/>
      <c r="Y423" s="669"/>
      <c r="Z423" s="669"/>
    </row>
    <row r="424" spans="1:26" s="21" customFormat="1" ht="14.25" customHeight="1">
      <c r="A424" s="669"/>
      <c r="B424" s="669"/>
      <c r="C424" s="669"/>
      <c r="D424" s="675"/>
      <c r="E424" s="675"/>
      <c r="F424" s="675"/>
      <c r="G424" s="669"/>
      <c r="H424" s="669"/>
      <c r="I424" s="669"/>
      <c r="J424" s="669"/>
      <c r="K424" s="669"/>
      <c r="L424" s="669"/>
      <c r="M424" s="669"/>
      <c r="N424" s="669"/>
      <c r="O424" s="669"/>
      <c r="P424" s="669"/>
      <c r="Q424" s="669"/>
      <c r="R424" s="669"/>
      <c r="S424" s="669"/>
      <c r="T424" s="669"/>
      <c r="U424" s="669"/>
      <c r="V424" s="669"/>
      <c r="W424" s="669"/>
      <c r="X424" s="669"/>
      <c r="Y424" s="669"/>
      <c r="Z424" s="669"/>
    </row>
    <row r="425" spans="1:26" s="21" customFormat="1" ht="14.25" customHeight="1">
      <c r="A425" s="669"/>
      <c r="B425" s="669"/>
      <c r="C425" s="669"/>
      <c r="D425" s="675"/>
      <c r="E425" s="675"/>
      <c r="F425" s="675"/>
      <c r="G425" s="669"/>
      <c r="H425" s="669"/>
      <c r="I425" s="669"/>
      <c r="J425" s="669"/>
      <c r="K425" s="669"/>
      <c r="L425" s="669"/>
      <c r="M425" s="669"/>
      <c r="N425" s="669"/>
      <c r="O425" s="669"/>
      <c r="P425" s="669"/>
      <c r="Q425" s="669"/>
      <c r="R425" s="669"/>
      <c r="S425" s="669"/>
      <c r="T425" s="669"/>
      <c r="U425" s="669"/>
      <c r="V425" s="669"/>
      <c r="W425" s="669"/>
      <c r="X425" s="669"/>
      <c r="Y425" s="669"/>
      <c r="Z425" s="669"/>
    </row>
    <row r="426" spans="1:26" s="21" customFormat="1" ht="14.25" customHeight="1">
      <c r="A426" s="669"/>
      <c r="B426" s="669"/>
      <c r="C426" s="669"/>
      <c r="D426" s="675"/>
      <c r="E426" s="675"/>
      <c r="F426" s="675"/>
      <c r="G426" s="669"/>
      <c r="H426" s="669"/>
      <c r="I426" s="669"/>
      <c r="J426" s="669"/>
      <c r="K426" s="669"/>
      <c r="L426" s="669"/>
      <c r="M426" s="669"/>
      <c r="N426" s="669"/>
      <c r="O426" s="669"/>
      <c r="P426" s="669"/>
      <c r="Q426" s="669"/>
      <c r="R426" s="669"/>
      <c r="S426" s="669"/>
      <c r="T426" s="669"/>
      <c r="U426" s="669"/>
      <c r="V426" s="669"/>
      <c r="W426" s="669"/>
      <c r="X426" s="669"/>
      <c r="Y426" s="669"/>
      <c r="Z426" s="669"/>
    </row>
    <row r="427" spans="1:26" s="21" customFormat="1" ht="14.25" customHeight="1">
      <c r="A427" s="669"/>
      <c r="B427" s="669"/>
      <c r="C427" s="669"/>
      <c r="D427" s="675"/>
      <c r="E427" s="675"/>
      <c r="F427" s="675"/>
      <c r="G427" s="669"/>
      <c r="H427" s="669"/>
      <c r="I427" s="669"/>
      <c r="J427" s="669"/>
      <c r="K427" s="669"/>
      <c r="L427" s="669"/>
      <c r="M427" s="669"/>
      <c r="N427" s="669"/>
      <c r="O427" s="669"/>
      <c r="P427" s="669"/>
      <c r="Q427" s="669"/>
      <c r="R427" s="669"/>
      <c r="S427" s="669"/>
      <c r="T427" s="669"/>
      <c r="U427" s="669"/>
      <c r="V427" s="669"/>
      <c r="W427" s="669"/>
      <c r="X427" s="669"/>
      <c r="Y427" s="669"/>
      <c r="Z427" s="669"/>
    </row>
    <row r="428" spans="1:26" s="21" customFormat="1" ht="14.25" customHeight="1">
      <c r="A428" s="669"/>
      <c r="B428" s="669"/>
      <c r="C428" s="669"/>
      <c r="D428" s="675"/>
      <c r="E428" s="675"/>
      <c r="F428" s="675"/>
      <c r="G428" s="669"/>
      <c r="H428" s="669"/>
      <c r="I428" s="669"/>
      <c r="J428" s="669"/>
      <c r="K428" s="669"/>
      <c r="L428" s="669"/>
      <c r="M428" s="669"/>
      <c r="N428" s="669"/>
      <c r="O428" s="669"/>
      <c r="P428" s="669"/>
      <c r="Q428" s="669"/>
      <c r="R428" s="669"/>
      <c r="S428" s="669"/>
      <c r="T428" s="669"/>
      <c r="U428" s="669"/>
      <c r="V428" s="669"/>
      <c r="W428" s="669"/>
      <c r="X428" s="669"/>
      <c r="Y428" s="669"/>
      <c r="Z428" s="669"/>
    </row>
    <row r="429" spans="1:26" s="21" customFormat="1" ht="14.25" customHeight="1">
      <c r="A429" s="669"/>
      <c r="B429" s="669"/>
      <c r="C429" s="669"/>
      <c r="D429" s="675"/>
      <c r="E429" s="675"/>
      <c r="F429" s="675"/>
      <c r="G429" s="669"/>
      <c r="H429" s="669"/>
      <c r="I429" s="669"/>
      <c r="J429" s="669"/>
      <c r="K429" s="669"/>
      <c r="L429" s="669"/>
      <c r="M429" s="669"/>
      <c r="N429" s="669"/>
      <c r="O429" s="669"/>
      <c r="P429" s="669"/>
      <c r="Q429" s="669"/>
      <c r="R429" s="669"/>
      <c r="S429" s="669"/>
      <c r="T429" s="669"/>
      <c r="U429" s="669"/>
      <c r="V429" s="669"/>
      <c r="W429" s="669"/>
      <c r="X429" s="669"/>
      <c r="Y429" s="669"/>
      <c r="Z429" s="669"/>
    </row>
    <row r="430" spans="1:26" s="21" customFormat="1" ht="14.25" customHeight="1">
      <c r="A430" s="669"/>
      <c r="B430" s="669"/>
      <c r="C430" s="669"/>
      <c r="D430" s="675"/>
      <c r="E430" s="675"/>
      <c r="F430" s="675"/>
      <c r="G430" s="669"/>
      <c r="H430" s="669"/>
      <c r="I430" s="669"/>
      <c r="J430" s="669"/>
      <c r="K430" s="669"/>
      <c r="L430" s="669"/>
      <c r="M430" s="669"/>
      <c r="N430" s="669"/>
      <c r="O430" s="669"/>
      <c r="P430" s="669"/>
      <c r="Q430" s="669"/>
      <c r="R430" s="669"/>
      <c r="S430" s="669"/>
      <c r="T430" s="669"/>
      <c r="U430" s="669"/>
      <c r="V430" s="669"/>
      <c r="W430" s="669"/>
      <c r="X430" s="669"/>
      <c r="Y430" s="669"/>
      <c r="Z430" s="669"/>
    </row>
    <row r="431" spans="1:26" s="21" customFormat="1" ht="14.25" customHeight="1">
      <c r="A431" s="669"/>
      <c r="B431" s="669"/>
      <c r="C431" s="669"/>
      <c r="D431" s="675"/>
      <c r="E431" s="675"/>
      <c r="F431" s="675"/>
      <c r="G431" s="669"/>
      <c r="H431" s="669"/>
      <c r="I431" s="669"/>
      <c r="J431" s="669"/>
      <c r="K431" s="669"/>
      <c r="L431" s="669"/>
      <c r="M431" s="669"/>
      <c r="N431" s="669"/>
      <c r="O431" s="669"/>
      <c r="P431" s="669"/>
      <c r="Q431" s="669"/>
      <c r="R431" s="669"/>
      <c r="S431" s="669"/>
      <c r="T431" s="669"/>
      <c r="U431" s="669"/>
      <c r="V431" s="669"/>
      <c r="W431" s="669"/>
      <c r="X431" s="669"/>
      <c r="Y431" s="669"/>
      <c r="Z431" s="669"/>
    </row>
    <row r="432" spans="1:26" s="21" customFormat="1" ht="14.25" customHeight="1">
      <c r="A432" s="669"/>
      <c r="B432" s="669"/>
      <c r="C432" s="669"/>
      <c r="D432" s="675"/>
      <c r="E432" s="675"/>
      <c r="F432" s="675"/>
      <c r="G432" s="669"/>
      <c r="H432" s="669"/>
      <c r="I432" s="669"/>
      <c r="J432" s="669"/>
      <c r="K432" s="669"/>
      <c r="L432" s="669"/>
      <c r="M432" s="669"/>
      <c r="N432" s="669"/>
      <c r="O432" s="669"/>
      <c r="P432" s="669"/>
      <c r="Q432" s="669"/>
      <c r="R432" s="669"/>
      <c r="S432" s="669"/>
      <c r="T432" s="669"/>
      <c r="U432" s="669"/>
      <c r="V432" s="669"/>
      <c r="W432" s="669"/>
      <c r="X432" s="669"/>
      <c r="Y432" s="669"/>
      <c r="Z432" s="669"/>
    </row>
    <row r="433" spans="1:26" s="21" customFormat="1" ht="14.25" customHeight="1">
      <c r="A433" s="669"/>
      <c r="B433" s="669"/>
      <c r="C433" s="669"/>
      <c r="D433" s="675"/>
      <c r="E433" s="675"/>
      <c r="F433" s="675"/>
      <c r="G433" s="669"/>
      <c r="H433" s="669"/>
      <c r="I433" s="669"/>
      <c r="J433" s="669"/>
      <c r="K433" s="669"/>
      <c r="L433" s="669"/>
      <c r="M433" s="669"/>
      <c r="N433" s="669"/>
      <c r="O433" s="669"/>
      <c r="P433" s="669"/>
      <c r="Q433" s="669"/>
      <c r="R433" s="669"/>
      <c r="S433" s="669"/>
      <c r="T433" s="669"/>
      <c r="U433" s="669"/>
      <c r="V433" s="669"/>
      <c r="W433" s="669"/>
      <c r="X433" s="669"/>
      <c r="Y433" s="669"/>
      <c r="Z433" s="669"/>
    </row>
    <row r="434" spans="1:26" s="21" customFormat="1" ht="14.25" customHeight="1">
      <c r="A434" s="669"/>
      <c r="B434" s="669"/>
      <c r="C434" s="669"/>
      <c r="D434" s="675"/>
      <c r="E434" s="675"/>
      <c r="F434" s="675"/>
      <c r="G434" s="669"/>
      <c r="H434" s="669"/>
      <c r="I434" s="669"/>
      <c r="J434" s="669"/>
      <c r="K434" s="669"/>
      <c r="L434" s="669"/>
      <c r="M434" s="669"/>
      <c r="N434" s="669"/>
      <c r="O434" s="669"/>
      <c r="P434" s="669"/>
      <c r="Q434" s="669"/>
      <c r="R434" s="669"/>
      <c r="S434" s="669"/>
      <c r="T434" s="669"/>
      <c r="U434" s="669"/>
      <c r="V434" s="669"/>
      <c r="W434" s="669"/>
      <c r="X434" s="669"/>
      <c r="Y434" s="669"/>
      <c r="Z434" s="669"/>
    </row>
    <row r="435" spans="1:26" s="21" customFormat="1" ht="14.25" customHeight="1">
      <c r="A435" s="669"/>
      <c r="B435" s="669"/>
      <c r="C435" s="669"/>
      <c r="D435" s="675"/>
      <c r="E435" s="675"/>
      <c r="F435" s="675"/>
      <c r="G435" s="669"/>
      <c r="H435" s="669"/>
      <c r="I435" s="669"/>
      <c r="J435" s="669"/>
      <c r="K435" s="669"/>
      <c r="L435" s="669"/>
      <c r="M435" s="669"/>
      <c r="N435" s="669"/>
      <c r="O435" s="669"/>
      <c r="P435" s="669"/>
      <c r="Q435" s="669"/>
      <c r="R435" s="669"/>
      <c r="S435" s="669"/>
      <c r="T435" s="669"/>
      <c r="U435" s="669"/>
      <c r="V435" s="669"/>
      <c r="W435" s="669"/>
      <c r="X435" s="669"/>
      <c r="Y435" s="669"/>
      <c r="Z435" s="669"/>
    </row>
    <row r="436" spans="1:26" s="21" customFormat="1" ht="14.25" customHeight="1">
      <c r="A436" s="669"/>
      <c r="B436" s="669"/>
      <c r="C436" s="669"/>
      <c r="D436" s="675"/>
      <c r="E436" s="675"/>
      <c r="F436" s="675"/>
      <c r="G436" s="669"/>
      <c r="H436" s="669"/>
      <c r="I436" s="669"/>
      <c r="J436" s="669"/>
      <c r="K436" s="669"/>
      <c r="L436" s="669"/>
      <c r="M436" s="669"/>
      <c r="N436" s="669"/>
      <c r="O436" s="669"/>
      <c r="P436" s="669"/>
      <c r="Q436" s="669"/>
      <c r="R436" s="669"/>
      <c r="S436" s="669"/>
      <c r="T436" s="669"/>
      <c r="U436" s="669"/>
      <c r="V436" s="669"/>
      <c r="W436" s="669"/>
      <c r="X436" s="669"/>
      <c r="Y436" s="669"/>
      <c r="Z436" s="669"/>
    </row>
    <row r="437" spans="1:26" s="21" customFormat="1" ht="14.25" customHeight="1">
      <c r="A437" s="669"/>
      <c r="B437" s="669"/>
      <c r="C437" s="669"/>
      <c r="D437" s="675"/>
      <c r="E437" s="675"/>
      <c r="F437" s="675"/>
      <c r="G437" s="669"/>
      <c r="H437" s="669"/>
      <c r="I437" s="669"/>
      <c r="J437" s="669"/>
      <c r="K437" s="669"/>
      <c r="L437" s="669"/>
      <c r="M437" s="669"/>
      <c r="N437" s="669"/>
      <c r="O437" s="669"/>
      <c r="P437" s="669"/>
      <c r="Q437" s="669"/>
      <c r="R437" s="669"/>
      <c r="S437" s="669"/>
      <c r="T437" s="669"/>
      <c r="U437" s="669"/>
      <c r="V437" s="669"/>
      <c r="W437" s="669"/>
      <c r="X437" s="669"/>
      <c r="Y437" s="669"/>
      <c r="Z437" s="669"/>
    </row>
    <row r="438" spans="1:26" s="21" customFormat="1" ht="14.25" customHeight="1">
      <c r="A438" s="669"/>
      <c r="B438" s="669"/>
      <c r="C438" s="669"/>
      <c r="D438" s="675"/>
      <c r="E438" s="675"/>
      <c r="F438" s="675"/>
      <c r="G438" s="669"/>
      <c r="H438" s="669"/>
      <c r="I438" s="669"/>
      <c r="J438" s="669"/>
      <c r="K438" s="669"/>
      <c r="L438" s="669"/>
      <c r="M438" s="669"/>
      <c r="N438" s="669"/>
      <c r="O438" s="669"/>
      <c r="P438" s="669"/>
      <c r="Q438" s="669"/>
      <c r="R438" s="669"/>
      <c r="S438" s="669"/>
      <c r="T438" s="669"/>
      <c r="U438" s="669"/>
      <c r="V438" s="669"/>
      <c r="W438" s="669"/>
      <c r="X438" s="669"/>
      <c r="Y438" s="669"/>
      <c r="Z438" s="669"/>
    </row>
    <row r="439" spans="1:26" s="21" customFormat="1" ht="14.25" customHeight="1">
      <c r="A439" s="669"/>
      <c r="B439" s="669"/>
      <c r="C439" s="669"/>
      <c r="D439" s="675"/>
      <c r="E439" s="675"/>
      <c r="F439" s="675"/>
      <c r="G439" s="669"/>
      <c r="H439" s="669"/>
      <c r="I439" s="669"/>
      <c r="J439" s="669"/>
      <c r="K439" s="669"/>
      <c r="L439" s="669"/>
      <c r="M439" s="669"/>
      <c r="N439" s="669"/>
      <c r="O439" s="669"/>
      <c r="P439" s="669"/>
      <c r="Q439" s="669"/>
      <c r="R439" s="669"/>
      <c r="S439" s="669"/>
      <c r="T439" s="669"/>
      <c r="U439" s="669"/>
      <c r="V439" s="669"/>
      <c r="W439" s="669"/>
      <c r="X439" s="669"/>
      <c r="Y439" s="669"/>
      <c r="Z439" s="669"/>
    </row>
    <row r="440" spans="1:26" s="21" customFormat="1" ht="14.25" customHeight="1">
      <c r="A440" s="669"/>
      <c r="B440" s="669"/>
      <c r="C440" s="669"/>
      <c r="D440" s="675"/>
      <c r="E440" s="675"/>
      <c r="F440" s="675"/>
      <c r="G440" s="669"/>
      <c r="H440" s="669"/>
      <c r="I440" s="669"/>
      <c r="J440" s="669"/>
      <c r="K440" s="669"/>
      <c r="L440" s="669"/>
      <c r="M440" s="669"/>
      <c r="N440" s="669"/>
      <c r="O440" s="669"/>
      <c r="P440" s="669"/>
      <c r="Q440" s="669"/>
      <c r="R440" s="669"/>
      <c r="S440" s="669"/>
      <c r="T440" s="669"/>
      <c r="U440" s="669"/>
      <c r="V440" s="669"/>
      <c r="W440" s="669"/>
      <c r="X440" s="669"/>
      <c r="Y440" s="669"/>
      <c r="Z440" s="669"/>
    </row>
    <row r="441" spans="1:26" s="21" customFormat="1" ht="14.25" customHeight="1">
      <c r="A441" s="669"/>
      <c r="B441" s="669"/>
      <c r="C441" s="669"/>
      <c r="D441" s="675"/>
      <c r="E441" s="675"/>
      <c r="F441" s="675"/>
      <c r="G441" s="669"/>
      <c r="H441" s="669"/>
      <c r="I441" s="669"/>
      <c r="J441" s="669"/>
      <c r="K441" s="669"/>
      <c r="L441" s="669"/>
      <c r="M441" s="669"/>
      <c r="N441" s="669"/>
      <c r="O441" s="669"/>
      <c r="P441" s="669"/>
      <c r="Q441" s="669"/>
      <c r="R441" s="669"/>
      <c r="S441" s="669"/>
      <c r="T441" s="669"/>
      <c r="U441" s="669"/>
      <c r="V441" s="669"/>
      <c r="W441" s="669"/>
      <c r="X441" s="669"/>
      <c r="Y441" s="669"/>
      <c r="Z441" s="669"/>
    </row>
    <row r="442" spans="1:26" s="21" customFormat="1" ht="14.25" customHeight="1">
      <c r="A442" s="669"/>
      <c r="B442" s="669"/>
      <c r="C442" s="669"/>
      <c r="D442" s="675"/>
      <c r="E442" s="675"/>
      <c r="F442" s="675"/>
      <c r="G442" s="669"/>
      <c r="H442" s="669"/>
      <c r="I442" s="669"/>
      <c r="J442" s="669"/>
      <c r="K442" s="669"/>
      <c r="L442" s="669"/>
      <c r="M442" s="669"/>
      <c r="N442" s="669"/>
      <c r="O442" s="669"/>
      <c r="P442" s="669"/>
      <c r="Q442" s="669"/>
      <c r="R442" s="669"/>
      <c r="S442" s="669"/>
      <c r="T442" s="669"/>
      <c r="U442" s="669"/>
      <c r="V442" s="669"/>
      <c r="W442" s="669"/>
      <c r="X442" s="669"/>
      <c r="Y442" s="669"/>
      <c r="Z442" s="669"/>
    </row>
    <row r="443" spans="1:26" s="21" customFormat="1" ht="14.25" customHeight="1">
      <c r="A443" s="669"/>
      <c r="B443" s="669"/>
      <c r="C443" s="669"/>
      <c r="D443" s="675"/>
      <c r="E443" s="675"/>
      <c r="F443" s="675"/>
      <c r="G443" s="669"/>
      <c r="H443" s="669"/>
      <c r="I443" s="669"/>
      <c r="J443" s="669"/>
      <c r="K443" s="669"/>
      <c r="L443" s="669"/>
      <c r="M443" s="669"/>
      <c r="N443" s="669"/>
      <c r="O443" s="669"/>
      <c r="P443" s="669"/>
      <c r="Q443" s="669"/>
      <c r="R443" s="669"/>
      <c r="S443" s="669"/>
      <c r="T443" s="669"/>
      <c r="U443" s="669"/>
      <c r="V443" s="669"/>
      <c r="W443" s="669"/>
      <c r="X443" s="669"/>
      <c r="Y443" s="669"/>
      <c r="Z443" s="669"/>
    </row>
    <row r="444" spans="1:26" s="21" customFormat="1" ht="14.25" customHeight="1">
      <c r="A444" s="669"/>
      <c r="B444" s="669"/>
      <c r="C444" s="669"/>
      <c r="D444" s="675"/>
      <c r="E444" s="675"/>
      <c r="F444" s="675"/>
      <c r="G444" s="669"/>
      <c r="H444" s="669"/>
      <c r="I444" s="669"/>
      <c r="J444" s="669"/>
      <c r="K444" s="669"/>
      <c r="L444" s="669"/>
      <c r="M444" s="669"/>
      <c r="N444" s="669"/>
      <c r="O444" s="669"/>
      <c r="P444" s="669"/>
      <c r="Q444" s="669"/>
      <c r="R444" s="669"/>
      <c r="S444" s="669"/>
      <c r="T444" s="669"/>
      <c r="U444" s="669"/>
      <c r="V444" s="669"/>
      <c r="W444" s="669"/>
      <c r="X444" s="669"/>
      <c r="Y444" s="669"/>
      <c r="Z444" s="669"/>
    </row>
    <row r="445" spans="1:26" s="21" customFormat="1" ht="14.25" customHeight="1">
      <c r="A445" s="669"/>
      <c r="B445" s="669"/>
      <c r="C445" s="669"/>
      <c r="D445" s="675"/>
      <c r="E445" s="675"/>
      <c r="F445" s="675"/>
      <c r="G445" s="669"/>
      <c r="H445" s="669"/>
      <c r="I445" s="669"/>
      <c r="J445" s="669"/>
      <c r="K445" s="669"/>
      <c r="L445" s="669"/>
      <c r="M445" s="669"/>
      <c r="N445" s="669"/>
      <c r="O445" s="669"/>
      <c r="P445" s="669"/>
      <c r="Q445" s="669"/>
      <c r="R445" s="669"/>
      <c r="S445" s="669"/>
      <c r="T445" s="669"/>
      <c r="U445" s="669"/>
      <c r="V445" s="669"/>
      <c r="W445" s="669"/>
      <c r="X445" s="669"/>
      <c r="Y445" s="669"/>
      <c r="Z445" s="669"/>
    </row>
    <row r="446" spans="1:26" s="21" customFormat="1" ht="14.25" customHeight="1">
      <c r="A446" s="669"/>
      <c r="B446" s="669"/>
      <c r="C446" s="669"/>
      <c r="D446" s="675"/>
      <c r="E446" s="675"/>
      <c r="F446" s="675"/>
      <c r="G446" s="669"/>
      <c r="H446" s="669"/>
      <c r="I446" s="669"/>
      <c r="J446" s="669"/>
      <c r="K446" s="669"/>
      <c r="L446" s="669"/>
      <c r="M446" s="669"/>
      <c r="N446" s="669"/>
      <c r="O446" s="669"/>
      <c r="P446" s="669"/>
      <c r="Q446" s="669"/>
      <c r="R446" s="669"/>
      <c r="S446" s="669"/>
      <c r="T446" s="669"/>
      <c r="U446" s="669"/>
      <c r="V446" s="669"/>
      <c r="W446" s="669"/>
      <c r="X446" s="669"/>
      <c r="Y446" s="669"/>
      <c r="Z446" s="669"/>
    </row>
    <row r="447" spans="1:26" s="21" customFormat="1" ht="14.25" customHeight="1">
      <c r="A447" s="669"/>
      <c r="B447" s="669"/>
      <c r="C447" s="669"/>
      <c r="D447" s="675"/>
      <c r="E447" s="675"/>
      <c r="F447" s="675"/>
      <c r="G447" s="669"/>
      <c r="H447" s="669"/>
      <c r="I447" s="669"/>
      <c r="J447" s="669"/>
      <c r="K447" s="669"/>
      <c r="L447" s="669"/>
      <c r="M447" s="669"/>
      <c r="N447" s="669"/>
      <c r="O447" s="669"/>
      <c r="P447" s="669"/>
      <c r="Q447" s="669"/>
      <c r="R447" s="669"/>
      <c r="S447" s="669"/>
      <c r="T447" s="669"/>
      <c r="U447" s="669"/>
      <c r="V447" s="669"/>
      <c r="W447" s="669"/>
      <c r="X447" s="669"/>
      <c r="Y447" s="669"/>
      <c r="Z447" s="669"/>
    </row>
    <row r="448" spans="1:26" s="21" customFormat="1" ht="14.25" customHeight="1">
      <c r="A448" s="669"/>
      <c r="B448" s="669"/>
      <c r="C448" s="669"/>
      <c r="D448" s="675"/>
      <c r="E448" s="675"/>
      <c r="F448" s="675"/>
      <c r="G448" s="669"/>
      <c r="H448" s="669"/>
      <c r="I448" s="669"/>
      <c r="J448" s="669"/>
      <c r="K448" s="669"/>
      <c r="L448" s="669"/>
      <c r="M448" s="669"/>
      <c r="N448" s="669"/>
      <c r="O448" s="669"/>
      <c r="P448" s="669"/>
      <c r="Q448" s="669"/>
      <c r="R448" s="669"/>
      <c r="S448" s="669"/>
      <c r="T448" s="669"/>
      <c r="U448" s="669"/>
      <c r="V448" s="669"/>
      <c r="W448" s="669"/>
      <c r="X448" s="669"/>
      <c r="Y448" s="669"/>
      <c r="Z448" s="669"/>
    </row>
    <row r="449" spans="1:26" s="21" customFormat="1" ht="14.25" customHeight="1">
      <c r="A449" s="669"/>
      <c r="B449" s="669"/>
      <c r="C449" s="669"/>
      <c r="D449" s="675"/>
      <c r="E449" s="675"/>
      <c r="F449" s="675"/>
      <c r="G449" s="669"/>
      <c r="H449" s="669"/>
      <c r="I449" s="669"/>
      <c r="J449" s="669"/>
      <c r="K449" s="669"/>
      <c r="L449" s="669"/>
      <c r="M449" s="669"/>
      <c r="N449" s="669"/>
      <c r="O449" s="669"/>
      <c r="P449" s="669"/>
      <c r="Q449" s="669"/>
      <c r="R449" s="669"/>
      <c r="S449" s="669"/>
      <c r="T449" s="669"/>
      <c r="U449" s="669"/>
      <c r="V449" s="669"/>
      <c r="W449" s="669"/>
      <c r="X449" s="669"/>
      <c r="Y449" s="669"/>
      <c r="Z449" s="669"/>
    </row>
    <row r="450" spans="1:26" s="21" customFormat="1" ht="14.25" customHeight="1">
      <c r="A450" s="669"/>
      <c r="B450" s="669"/>
      <c r="C450" s="669"/>
      <c r="D450" s="675"/>
      <c r="E450" s="675"/>
      <c r="F450" s="675"/>
      <c r="G450" s="669"/>
      <c r="H450" s="669"/>
      <c r="I450" s="669"/>
      <c r="J450" s="669"/>
      <c r="K450" s="669"/>
      <c r="L450" s="669"/>
      <c r="M450" s="669"/>
      <c r="N450" s="669"/>
      <c r="O450" s="669"/>
      <c r="P450" s="669"/>
      <c r="Q450" s="669"/>
      <c r="R450" s="669"/>
      <c r="S450" s="669"/>
      <c r="T450" s="669"/>
      <c r="U450" s="669"/>
      <c r="V450" s="669"/>
      <c r="W450" s="669"/>
      <c r="X450" s="669"/>
      <c r="Y450" s="669"/>
      <c r="Z450" s="669"/>
    </row>
    <row r="451" spans="1:26" s="21" customFormat="1" ht="14.25" customHeight="1">
      <c r="A451" s="669"/>
      <c r="B451" s="669"/>
      <c r="C451" s="669"/>
      <c r="D451" s="675"/>
      <c r="E451" s="675"/>
      <c r="F451" s="675"/>
      <c r="G451" s="669"/>
      <c r="H451" s="669"/>
      <c r="I451" s="669"/>
      <c r="J451" s="669"/>
      <c r="K451" s="669"/>
      <c r="L451" s="669"/>
      <c r="M451" s="669"/>
      <c r="N451" s="669"/>
      <c r="O451" s="669"/>
      <c r="P451" s="669"/>
      <c r="Q451" s="669"/>
      <c r="R451" s="669"/>
      <c r="S451" s="669"/>
      <c r="T451" s="669"/>
      <c r="U451" s="669"/>
      <c r="V451" s="669"/>
      <c r="W451" s="669"/>
      <c r="X451" s="669"/>
      <c r="Y451" s="669"/>
      <c r="Z451" s="669"/>
    </row>
    <row r="452" spans="1:26" s="21" customFormat="1" ht="14.25" customHeight="1">
      <c r="A452" s="669"/>
      <c r="B452" s="669"/>
      <c r="C452" s="669"/>
      <c r="D452" s="675"/>
      <c r="E452" s="675"/>
      <c r="F452" s="675"/>
      <c r="G452" s="669"/>
      <c r="H452" s="669"/>
      <c r="I452" s="669"/>
      <c r="J452" s="669"/>
      <c r="K452" s="669"/>
      <c r="L452" s="669"/>
      <c r="M452" s="669"/>
      <c r="N452" s="669"/>
      <c r="O452" s="669"/>
      <c r="P452" s="669"/>
      <c r="Q452" s="669"/>
      <c r="R452" s="669"/>
      <c r="S452" s="669"/>
      <c r="T452" s="669"/>
      <c r="U452" s="669"/>
      <c r="V452" s="669"/>
      <c r="W452" s="669"/>
      <c r="X452" s="669"/>
      <c r="Y452" s="669"/>
      <c r="Z452" s="669"/>
    </row>
    <row r="453" spans="1:26" s="21" customFormat="1" ht="14.25" customHeight="1">
      <c r="A453" s="669"/>
      <c r="B453" s="669"/>
      <c r="C453" s="669"/>
      <c r="D453" s="675"/>
      <c r="E453" s="675"/>
      <c r="F453" s="675"/>
      <c r="G453" s="669"/>
      <c r="H453" s="669"/>
      <c r="I453" s="669"/>
      <c r="J453" s="669"/>
      <c r="K453" s="669"/>
      <c r="L453" s="669"/>
      <c r="M453" s="669"/>
      <c r="N453" s="669"/>
      <c r="O453" s="669"/>
      <c r="P453" s="669"/>
      <c r="Q453" s="669"/>
      <c r="R453" s="669"/>
      <c r="S453" s="669"/>
      <c r="T453" s="669"/>
      <c r="U453" s="669"/>
      <c r="V453" s="669"/>
      <c r="W453" s="669"/>
      <c r="X453" s="669"/>
      <c r="Y453" s="669"/>
      <c r="Z453" s="669"/>
    </row>
    <row r="454" spans="1:26" s="21" customFormat="1" ht="14.25" customHeight="1">
      <c r="A454" s="669"/>
      <c r="B454" s="669"/>
      <c r="C454" s="669"/>
      <c r="D454" s="675"/>
      <c r="E454" s="675"/>
      <c r="F454" s="675"/>
      <c r="G454" s="669"/>
      <c r="H454" s="669"/>
      <c r="I454" s="669"/>
      <c r="J454" s="669"/>
      <c r="K454" s="669"/>
      <c r="L454" s="669"/>
      <c r="M454" s="669"/>
      <c r="N454" s="669"/>
      <c r="O454" s="669"/>
      <c r="P454" s="669"/>
      <c r="Q454" s="669"/>
      <c r="R454" s="669"/>
      <c r="S454" s="669"/>
      <c r="T454" s="669"/>
      <c r="U454" s="669"/>
      <c r="V454" s="669"/>
      <c r="W454" s="669"/>
      <c r="X454" s="669"/>
      <c r="Y454" s="669"/>
      <c r="Z454" s="669"/>
    </row>
    <row r="455" spans="1:26" s="21" customFormat="1" ht="14.25" customHeight="1">
      <c r="A455" s="669"/>
      <c r="B455" s="669"/>
      <c r="C455" s="669"/>
      <c r="D455" s="675"/>
      <c r="E455" s="675"/>
      <c r="F455" s="675"/>
      <c r="G455" s="669"/>
      <c r="H455" s="669"/>
      <c r="I455" s="669"/>
      <c r="J455" s="669"/>
      <c r="K455" s="669"/>
      <c r="L455" s="669"/>
      <c r="M455" s="669"/>
      <c r="N455" s="669"/>
      <c r="O455" s="669"/>
      <c r="P455" s="669"/>
      <c r="Q455" s="669"/>
      <c r="R455" s="669"/>
      <c r="S455" s="669"/>
      <c r="T455" s="669"/>
      <c r="U455" s="669"/>
      <c r="V455" s="669"/>
      <c r="W455" s="669"/>
      <c r="X455" s="669"/>
      <c r="Y455" s="669"/>
      <c r="Z455" s="669"/>
    </row>
    <row r="456" spans="1:26" s="21" customFormat="1" ht="14.25" customHeight="1">
      <c r="A456" s="669"/>
      <c r="B456" s="669"/>
      <c r="C456" s="669"/>
      <c r="D456" s="675"/>
      <c r="E456" s="675"/>
      <c r="F456" s="675"/>
      <c r="G456" s="669"/>
      <c r="H456" s="669"/>
      <c r="I456" s="669"/>
      <c r="J456" s="669"/>
      <c r="K456" s="669"/>
      <c r="L456" s="669"/>
      <c r="M456" s="669"/>
      <c r="N456" s="669"/>
      <c r="O456" s="669"/>
      <c r="P456" s="669"/>
      <c r="Q456" s="669"/>
      <c r="R456" s="669"/>
      <c r="S456" s="669"/>
      <c r="T456" s="669"/>
      <c r="U456" s="669"/>
      <c r="V456" s="669"/>
      <c r="W456" s="669"/>
      <c r="X456" s="669"/>
      <c r="Y456" s="669"/>
      <c r="Z456" s="669"/>
    </row>
    <row r="457" spans="1:26" s="21" customFormat="1" ht="14.25" customHeight="1">
      <c r="A457" s="669"/>
      <c r="B457" s="669"/>
      <c r="C457" s="669"/>
      <c r="D457" s="675"/>
      <c r="E457" s="675"/>
      <c r="F457" s="675"/>
      <c r="G457" s="669"/>
      <c r="H457" s="669"/>
      <c r="I457" s="669"/>
      <c r="J457" s="669"/>
      <c r="K457" s="669"/>
      <c r="L457" s="669"/>
      <c r="M457" s="669"/>
      <c r="N457" s="669"/>
      <c r="O457" s="669"/>
      <c r="P457" s="669"/>
      <c r="Q457" s="669"/>
      <c r="R457" s="669"/>
      <c r="S457" s="669"/>
      <c r="T457" s="669"/>
      <c r="U457" s="669"/>
      <c r="V457" s="669"/>
      <c r="W457" s="669"/>
      <c r="X457" s="669"/>
      <c r="Y457" s="669"/>
      <c r="Z457" s="669"/>
    </row>
    <row r="458" spans="1:26" s="21" customFormat="1" ht="14.25" customHeight="1">
      <c r="A458" s="669"/>
      <c r="B458" s="669"/>
      <c r="C458" s="669"/>
      <c r="D458" s="675"/>
      <c r="E458" s="675"/>
      <c r="F458" s="675"/>
      <c r="G458" s="669"/>
      <c r="H458" s="669"/>
      <c r="I458" s="669"/>
      <c r="J458" s="669"/>
      <c r="K458" s="669"/>
      <c r="L458" s="669"/>
      <c r="M458" s="669"/>
      <c r="N458" s="669"/>
      <c r="O458" s="669"/>
      <c r="P458" s="669"/>
      <c r="Q458" s="669"/>
      <c r="R458" s="669"/>
      <c r="S458" s="669"/>
      <c r="T458" s="669"/>
      <c r="U458" s="669"/>
      <c r="V458" s="669"/>
      <c r="W458" s="669"/>
      <c r="X458" s="669"/>
      <c r="Y458" s="669"/>
      <c r="Z458" s="669"/>
    </row>
    <row r="459" spans="1:26" s="21" customFormat="1" ht="14.25" customHeight="1">
      <c r="A459" s="669"/>
      <c r="B459" s="669"/>
      <c r="C459" s="669"/>
      <c r="D459" s="675"/>
      <c r="E459" s="675"/>
      <c r="F459" s="675"/>
      <c r="G459" s="669"/>
      <c r="H459" s="669"/>
      <c r="I459" s="669"/>
      <c r="J459" s="669"/>
      <c r="K459" s="669"/>
      <c r="L459" s="669"/>
      <c r="M459" s="669"/>
      <c r="N459" s="669"/>
      <c r="O459" s="669"/>
      <c r="P459" s="669"/>
      <c r="Q459" s="669"/>
      <c r="R459" s="669"/>
      <c r="S459" s="669"/>
      <c r="T459" s="669"/>
      <c r="U459" s="669"/>
      <c r="V459" s="669"/>
      <c r="W459" s="669"/>
      <c r="X459" s="669"/>
      <c r="Y459" s="669"/>
      <c r="Z459" s="669"/>
    </row>
    <row r="460" spans="1:26" s="21" customFormat="1" ht="14.25" customHeight="1">
      <c r="A460" s="669"/>
      <c r="B460" s="669"/>
      <c r="C460" s="669"/>
      <c r="D460" s="675"/>
      <c r="E460" s="675"/>
      <c r="F460" s="675"/>
      <c r="G460" s="669"/>
      <c r="H460" s="669"/>
      <c r="I460" s="669"/>
      <c r="J460" s="669"/>
      <c r="K460" s="669"/>
      <c r="L460" s="669"/>
      <c r="M460" s="669"/>
      <c r="N460" s="669"/>
      <c r="O460" s="669"/>
      <c r="P460" s="669"/>
      <c r="Q460" s="669"/>
      <c r="R460" s="669"/>
      <c r="S460" s="669"/>
      <c r="T460" s="669"/>
      <c r="U460" s="669"/>
      <c r="V460" s="669"/>
      <c r="W460" s="669"/>
      <c r="X460" s="669"/>
      <c r="Y460" s="669"/>
      <c r="Z460" s="669"/>
    </row>
    <row r="461" spans="1:26" s="21" customFormat="1" ht="14.25" customHeight="1">
      <c r="A461" s="669"/>
      <c r="B461" s="669"/>
      <c r="C461" s="669"/>
      <c r="D461" s="675"/>
      <c r="E461" s="675"/>
      <c r="F461" s="675"/>
      <c r="G461" s="669"/>
      <c r="H461" s="669"/>
      <c r="I461" s="669"/>
      <c r="J461" s="669"/>
      <c r="K461" s="669"/>
      <c r="L461" s="669"/>
      <c r="M461" s="669"/>
      <c r="N461" s="669"/>
      <c r="O461" s="669"/>
      <c r="P461" s="669"/>
      <c r="Q461" s="669"/>
      <c r="R461" s="669"/>
      <c r="S461" s="669"/>
      <c r="T461" s="669"/>
      <c r="U461" s="669"/>
      <c r="V461" s="669"/>
      <c r="W461" s="669"/>
      <c r="X461" s="669"/>
      <c r="Y461" s="669"/>
      <c r="Z461" s="669"/>
    </row>
    <row r="462" spans="1:26" s="21" customFormat="1" ht="14.25" customHeight="1">
      <c r="A462" s="669"/>
      <c r="B462" s="669"/>
      <c r="C462" s="669"/>
      <c r="D462" s="675"/>
      <c r="E462" s="675"/>
      <c r="F462" s="675"/>
      <c r="G462" s="669"/>
      <c r="H462" s="669"/>
      <c r="I462" s="669"/>
      <c r="J462" s="669"/>
      <c r="K462" s="669"/>
      <c r="L462" s="669"/>
      <c r="M462" s="669"/>
      <c r="N462" s="669"/>
      <c r="O462" s="669"/>
      <c r="P462" s="669"/>
      <c r="Q462" s="669"/>
      <c r="R462" s="669"/>
      <c r="S462" s="669"/>
      <c r="T462" s="669"/>
      <c r="U462" s="669"/>
      <c r="V462" s="669"/>
      <c r="W462" s="669"/>
      <c r="X462" s="669"/>
      <c r="Y462" s="669"/>
      <c r="Z462" s="669"/>
    </row>
    <row r="463" spans="1:26" s="21" customFormat="1" ht="14.25" customHeight="1">
      <c r="A463" s="669"/>
      <c r="B463" s="669"/>
      <c r="C463" s="669"/>
      <c r="D463" s="675"/>
      <c r="E463" s="675"/>
      <c r="F463" s="675"/>
      <c r="G463" s="669"/>
      <c r="H463" s="669"/>
      <c r="I463" s="669"/>
      <c r="J463" s="669"/>
      <c r="K463" s="669"/>
      <c r="L463" s="669"/>
      <c r="M463" s="669"/>
      <c r="N463" s="669"/>
      <c r="O463" s="669"/>
      <c r="P463" s="669"/>
      <c r="Q463" s="669"/>
      <c r="R463" s="669"/>
      <c r="S463" s="669"/>
      <c r="T463" s="669"/>
      <c r="U463" s="669"/>
      <c r="V463" s="669"/>
      <c r="W463" s="669"/>
      <c r="X463" s="669"/>
      <c r="Y463" s="669"/>
      <c r="Z463" s="669"/>
    </row>
    <row r="464" spans="1:26" s="21" customFormat="1" ht="14.25" customHeight="1">
      <c r="A464" s="669"/>
      <c r="B464" s="669"/>
      <c r="C464" s="669"/>
      <c r="D464" s="675"/>
      <c r="E464" s="675"/>
      <c r="F464" s="675"/>
      <c r="G464" s="669"/>
      <c r="H464" s="669"/>
      <c r="I464" s="669"/>
      <c r="J464" s="669"/>
      <c r="K464" s="669"/>
      <c r="L464" s="669"/>
      <c r="M464" s="669"/>
      <c r="N464" s="669"/>
      <c r="O464" s="669"/>
      <c r="P464" s="669"/>
      <c r="Q464" s="669"/>
      <c r="R464" s="669"/>
      <c r="S464" s="669"/>
      <c r="T464" s="669"/>
      <c r="U464" s="669"/>
      <c r="V464" s="669"/>
      <c r="W464" s="669"/>
      <c r="X464" s="669"/>
      <c r="Y464" s="669"/>
      <c r="Z464" s="669"/>
    </row>
    <row r="465" spans="1:26" s="21" customFormat="1" ht="14.25" customHeight="1">
      <c r="A465" s="669"/>
      <c r="B465" s="669"/>
      <c r="C465" s="669"/>
      <c r="D465" s="675"/>
      <c r="E465" s="675"/>
      <c r="F465" s="675"/>
      <c r="G465" s="669"/>
      <c r="H465" s="669"/>
      <c r="I465" s="669"/>
      <c r="J465" s="669"/>
      <c r="K465" s="669"/>
      <c r="L465" s="669"/>
      <c r="M465" s="669"/>
      <c r="N465" s="669"/>
      <c r="O465" s="669"/>
      <c r="P465" s="669"/>
      <c r="Q465" s="669"/>
      <c r="R465" s="669"/>
      <c r="S465" s="669"/>
      <c r="T465" s="669"/>
      <c r="U465" s="669"/>
      <c r="V465" s="669"/>
      <c r="W465" s="669"/>
      <c r="X465" s="669"/>
      <c r="Y465" s="669"/>
      <c r="Z465" s="669"/>
    </row>
    <row r="466" spans="1:26" s="21" customFormat="1" ht="14.25" customHeight="1">
      <c r="A466" s="669"/>
      <c r="B466" s="669"/>
      <c r="C466" s="669"/>
      <c r="D466" s="675"/>
      <c r="E466" s="675"/>
      <c r="F466" s="675"/>
      <c r="G466" s="669"/>
      <c r="H466" s="669"/>
      <c r="I466" s="669"/>
      <c r="J466" s="669"/>
      <c r="K466" s="669"/>
      <c r="L466" s="669"/>
      <c r="M466" s="669"/>
      <c r="N466" s="669"/>
      <c r="O466" s="669"/>
      <c r="P466" s="669"/>
      <c r="Q466" s="669"/>
      <c r="R466" s="669"/>
      <c r="S466" s="669"/>
      <c r="T466" s="669"/>
      <c r="U466" s="669"/>
      <c r="V466" s="669"/>
      <c r="W466" s="669"/>
      <c r="X466" s="669"/>
      <c r="Y466" s="669"/>
      <c r="Z466" s="669"/>
    </row>
    <row r="467" spans="1:26" s="21" customFormat="1" ht="14.25" customHeight="1">
      <c r="A467" s="669"/>
      <c r="B467" s="669"/>
      <c r="C467" s="669"/>
      <c r="D467" s="675"/>
      <c r="E467" s="675"/>
      <c r="F467" s="675"/>
      <c r="G467" s="669"/>
      <c r="H467" s="669"/>
      <c r="I467" s="669"/>
      <c r="J467" s="669"/>
      <c r="K467" s="669"/>
      <c r="L467" s="669"/>
      <c r="M467" s="669"/>
      <c r="N467" s="669"/>
      <c r="O467" s="669"/>
      <c r="P467" s="669"/>
      <c r="Q467" s="669"/>
      <c r="R467" s="669"/>
      <c r="S467" s="669"/>
      <c r="T467" s="669"/>
      <c r="U467" s="669"/>
      <c r="V467" s="669"/>
      <c r="W467" s="669"/>
      <c r="X467" s="669"/>
      <c r="Y467" s="669"/>
      <c r="Z467" s="669"/>
    </row>
    <row r="468" spans="1:26" s="21" customFormat="1" ht="14.25" customHeight="1">
      <c r="A468" s="669"/>
      <c r="B468" s="669"/>
      <c r="C468" s="669"/>
      <c r="D468" s="675"/>
      <c r="E468" s="675"/>
      <c r="F468" s="675"/>
      <c r="G468" s="669"/>
      <c r="H468" s="669"/>
      <c r="I468" s="669"/>
      <c r="J468" s="669"/>
      <c r="K468" s="669"/>
      <c r="L468" s="669"/>
      <c r="M468" s="669"/>
      <c r="N468" s="669"/>
      <c r="O468" s="669"/>
      <c r="P468" s="669"/>
      <c r="Q468" s="669"/>
      <c r="R468" s="669"/>
      <c r="S468" s="669"/>
      <c r="T468" s="669"/>
      <c r="U468" s="669"/>
      <c r="V468" s="669"/>
      <c r="W468" s="669"/>
      <c r="X468" s="669"/>
      <c r="Y468" s="669"/>
      <c r="Z468" s="669"/>
    </row>
    <row r="469" spans="1:26" s="21" customFormat="1" ht="14.25" customHeight="1">
      <c r="A469" s="669"/>
      <c r="B469" s="669"/>
      <c r="C469" s="669"/>
      <c r="D469" s="675"/>
      <c r="E469" s="675"/>
      <c r="F469" s="675"/>
      <c r="G469" s="669"/>
      <c r="H469" s="669"/>
      <c r="I469" s="669"/>
      <c r="J469" s="669"/>
      <c r="K469" s="669"/>
      <c r="L469" s="669"/>
      <c r="M469" s="669"/>
      <c r="N469" s="669"/>
      <c r="O469" s="669"/>
      <c r="P469" s="669"/>
      <c r="Q469" s="669"/>
      <c r="R469" s="669"/>
      <c r="S469" s="669"/>
      <c r="T469" s="669"/>
      <c r="U469" s="669"/>
      <c r="V469" s="669"/>
      <c r="W469" s="669"/>
      <c r="X469" s="669"/>
      <c r="Y469" s="669"/>
      <c r="Z469" s="669"/>
    </row>
    <row r="470" spans="1:26" s="21" customFormat="1" ht="14.25" customHeight="1">
      <c r="A470" s="669"/>
      <c r="B470" s="669"/>
      <c r="C470" s="669"/>
      <c r="D470" s="675"/>
      <c r="E470" s="675"/>
      <c r="F470" s="675"/>
      <c r="G470" s="669"/>
      <c r="H470" s="669"/>
      <c r="I470" s="669"/>
      <c r="J470" s="669"/>
      <c r="K470" s="669"/>
      <c r="L470" s="669"/>
      <c r="M470" s="669"/>
      <c r="N470" s="669"/>
      <c r="O470" s="669"/>
      <c r="P470" s="669"/>
      <c r="Q470" s="669"/>
      <c r="R470" s="669"/>
      <c r="S470" s="669"/>
      <c r="T470" s="669"/>
      <c r="U470" s="669"/>
      <c r="V470" s="669"/>
      <c r="W470" s="669"/>
      <c r="X470" s="669"/>
      <c r="Y470" s="669"/>
      <c r="Z470" s="669"/>
    </row>
    <row r="471" spans="1:26" s="21" customFormat="1" ht="14.25" customHeight="1">
      <c r="A471" s="669"/>
      <c r="B471" s="669"/>
      <c r="C471" s="669"/>
      <c r="D471" s="675"/>
      <c r="E471" s="675"/>
      <c r="F471" s="675"/>
      <c r="G471" s="669"/>
      <c r="H471" s="669"/>
      <c r="I471" s="669"/>
      <c r="J471" s="669"/>
      <c r="K471" s="669"/>
      <c r="L471" s="669"/>
      <c r="M471" s="669"/>
      <c r="N471" s="669"/>
      <c r="O471" s="669"/>
      <c r="P471" s="669"/>
      <c r="Q471" s="669"/>
      <c r="R471" s="669"/>
      <c r="S471" s="669"/>
      <c r="T471" s="669"/>
      <c r="U471" s="669"/>
      <c r="V471" s="669"/>
      <c r="W471" s="669"/>
      <c r="X471" s="669"/>
      <c r="Y471" s="669"/>
      <c r="Z471" s="669"/>
    </row>
    <row r="472" spans="1:26" s="21" customFormat="1" ht="14.25" customHeight="1">
      <c r="A472" s="669"/>
      <c r="B472" s="669"/>
      <c r="C472" s="669"/>
      <c r="D472" s="675"/>
      <c r="E472" s="675"/>
      <c r="F472" s="675"/>
      <c r="G472" s="669"/>
      <c r="H472" s="669"/>
      <c r="I472" s="669"/>
      <c r="J472" s="669"/>
      <c r="K472" s="669"/>
      <c r="L472" s="669"/>
      <c r="M472" s="669"/>
      <c r="N472" s="669"/>
      <c r="O472" s="669"/>
      <c r="P472" s="669"/>
      <c r="Q472" s="669"/>
      <c r="R472" s="669"/>
      <c r="S472" s="669"/>
      <c r="T472" s="669"/>
      <c r="U472" s="669"/>
      <c r="V472" s="669"/>
      <c r="W472" s="669"/>
      <c r="X472" s="669"/>
      <c r="Y472" s="669"/>
      <c r="Z472" s="669"/>
    </row>
    <row r="473" spans="1:26" s="21" customFormat="1" ht="14.25" customHeight="1">
      <c r="A473" s="669"/>
      <c r="B473" s="669"/>
      <c r="C473" s="669"/>
      <c r="D473" s="675"/>
      <c r="E473" s="675"/>
      <c r="F473" s="675"/>
      <c r="G473" s="669"/>
      <c r="H473" s="669"/>
      <c r="I473" s="669"/>
      <c r="J473" s="669"/>
      <c r="K473" s="669"/>
      <c r="L473" s="669"/>
      <c r="M473" s="669"/>
      <c r="N473" s="669"/>
      <c r="O473" s="669"/>
      <c r="P473" s="669"/>
      <c r="Q473" s="669"/>
      <c r="R473" s="669"/>
      <c r="S473" s="669"/>
      <c r="T473" s="669"/>
      <c r="U473" s="669"/>
      <c r="V473" s="669"/>
      <c r="W473" s="669"/>
      <c r="X473" s="669"/>
      <c r="Y473" s="669"/>
      <c r="Z473" s="669"/>
    </row>
    <row r="474" spans="1:26" s="21" customFormat="1" ht="14.25" customHeight="1">
      <c r="A474" s="669"/>
      <c r="B474" s="669"/>
      <c r="C474" s="669"/>
      <c r="D474" s="675"/>
      <c r="E474" s="675"/>
      <c r="F474" s="675"/>
      <c r="G474" s="669"/>
      <c r="H474" s="669"/>
      <c r="I474" s="669"/>
      <c r="J474" s="669"/>
      <c r="K474" s="669"/>
      <c r="L474" s="669"/>
      <c r="M474" s="669"/>
      <c r="N474" s="669"/>
      <c r="O474" s="669"/>
      <c r="P474" s="669"/>
      <c r="Q474" s="669"/>
      <c r="R474" s="669"/>
      <c r="S474" s="669"/>
      <c r="T474" s="669"/>
      <c r="U474" s="669"/>
      <c r="V474" s="669"/>
      <c r="W474" s="669"/>
      <c r="X474" s="669"/>
      <c r="Y474" s="669"/>
      <c r="Z474" s="669"/>
    </row>
    <row r="475" spans="1:26" s="21" customFormat="1" ht="14.25" customHeight="1">
      <c r="A475" s="669"/>
      <c r="B475" s="669"/>
      <c r="C475" s="669"/>
      <c r="D475" s="675"/>
      <c r="E475" s="675"/>
      <c r="F475" s="675"/>
      <c r="G475" s="669"/>
      <c r="H475" s="669"/>
      <c r="I475" s="669"/>
      <c r="J475" s="669"/>
      <c r="K475" s="669"/>
      <c r="L475" s="669"/>
      <c r="M475" s="669"/>
      <c r="N475" s="669"/>
      <c r="O475" s="669"/>
      <c r="P475" s="669"/>
      <c r="Q475" s="669"/>
      <c r="R475" s="669"/>
      <c r="S475" s="669"/>
      <c r="T475" s="669"/>
      <c r="U475" s="669"/>
      <c r="V475" s="669"/>
      <c r="W475" s="669"/>
      <c r="X475" s="669"/>
      <c r="Y475" s="669"/>
      <c r="Z475" s="669"/>
    </row>
    <row r="476" spans="1:26" s="21" customFormat="1" ht="14.25" customHeight="1">
      <c r="A476" s="669"/>
      <c r="B476" s="669"/>
      <c r="C476" s="669"/>
      <c r="D476" s="675"/>
      <c r="E476" s="675"/>
      <c r="F476" s="675"/>
      <c r="G476" s="669"/>
      <c r="H476" s="669"/>
      <c r="I476" s="669"/>
      <c r="J476" s="669"/>
      <c r="K476" s="669"/>
      <c r="L476" s="669"/>
      <c r="M476" s="669"/>
      <c r="N476" s="669"/>
      <c r="O476" s="669"/>
      <c r="P476" s="669"/>
      <c r="Q476" s="669"/>
      <c r="R476" s="669"/>
      <c r="S476" s="669"/>
      <c r="T476" s="669"/>
      <c r="U476" s="669"/>
      <c r="V476" s="669"/>
      <c r="W476" s="669"/>
      <c r="X476" s="669"/>
      <c r="Y476" s="669"/>
      <c r="Z476" s="669"/>
    </row>
    <row r="477" spans="1:26" s="21" customFormat="1" ht="14.25" customHeight="1">
      <c r="A477" s="669"/>
      <c r="B477" s="669"/>
      <c r="C477" s="669"/>
      <c r="D477" s="675"/>
      <c r="E477" s="675"/>
      <c r="F477" s="675"/>
      <c r="G477" s="669"/>
      <c r="H477" s="669"/>
      <c r="I477" s="669"/>
      <c r="J477" s="669"/>
      <c r="K477" s="669"/>
      <c r="L477" s="669"/>
      <c r="M477" s="669"/>
      <c r="N477" s="669"/>
      <c r="O477" s="669"/>
      <c r="P477" s="669"/>
      <c r="Q477" s="669"/>
      <c r="R477" s="669"/>
      <c r="S477" s="669"/>
      <c r="T477" s="669"/>
      <c r="U477" s="669"/>
      <c r="V477" s="669"/>
      <c r="W477" s="669"/>
      <c r="X477" s="669"/>
      <c r="Y477" s="669"/>
      <c r="Z477" s="669"/>
    </row>
    <row r="478" spans="1:26" s="21" customFormat="1" ht="14.25" customHeight="1">
      <c r="A478" s="669"/>
      <c r="B478" s="669"/>
      <c r="C478" s="669"/>
      <c r="D478" s="675"/>
      <c r="E478" s="675"/>
      <c r="F478" s="675"/>
      <c r="G478" s="669"/>
      <c r="H478" s="669"/>
      <c r="I478" s="669"/>
      <c r="J478" s="669"/>
      <c r="K478" s="669"/>
      <c r="L478" s="669"/>
      <c r="M478" s="669"/>
      <c r="N478" s="669"/>
      <c r="O478" s="669"/>
      <c r="P478" s="669"/>
      <c r="Q478" s="669"/>
      <c r="R478" s="669"/>
      <c r="S478" s="669"/>
      <c r="T478" s="669"/>
      <c r="U478" s="669"/>
      <c r="V478" s="669"/>
      <c r="W478" s="669"/>
      <c r="X478" s="669"/>
      <c r="Y478" s="669"/>
      <c r="Z478" s="669"/>
    </row>
    <row r="479" spans="1:26" s="21" customFormat="1" ht="14.25" customHeight="1">
      <c r="A479" s="669"/>
      <c r="B479" s="669"/>
      <c r="C479" s="669"/>
      <c r="D479" s="675"/>
      <c r="E479" s="675"/>
      <c r="F479" s="675"/>
      <c r="G479" s="669"/>
      <c r="H479" s="669"/>
      <c r="I479" s="669"/>
      <c r="J479" s="669"/>
      <c r="K479" s="669"/>
      <c r="L479" s="669"/>
      <c r="M479" s="669"/>
      <c r="N479" s="669"/>
      <c r="O479" s="669"/>
      <c r="P479" s="669"/>
      <c r="Q479" s="669"/>
      <c r="R479" s="669"/>
      <c r="S479" s="669"/>
      <c r="T479" s="669"/>
      <c r="U479" s="669"/>
      <c r="V479" s="669"/>
      <c r="W479" s="669"/>
      <c r="X479" s="669"/>
      <c r="Y479" s="669"/>
      <c r="Z479" s="669"/>
    </row>
    <row r="480" spans="1:26" s="21" customFormat="1" ht="14.25" customHeight="1">
      <c r="A480" s="669"/>
      <c r="B480" s="669"/>
      <c r="C480" s="669"/>
      <c r="D480" s="675"/>
      <c r="E480" s="675"/>
      <c r="F480" s="675"/>
      <c r="G480" s="669"/>
      <c r="H480" s="669"/>
      <c r="I480" s="669"/>
      <c r="J480" s="669"/>
      <c r="K480" s="669"/>
      <c r="L480" s="669"/>
      <c r="M480" s="669"/>
      <c r="N480" s="669"/>
      <c r="O480" s="669"/>
      <c r="P480" s="669"/>
      <c r="Q480" s="669"/>
      <c r="R480" s="669"/>
      <c r="S480" s="669"/>
      <c r="T480" s="669"/>
      <c r="U480" s="669"/>
      <c r="V480" s="669"/>
      <c r="W480" s="669"/>
      <c r="X480" s="669"/>
      <c r="Y480" s="669"/>
      <c r="Z480" s="669"/>
    </row>
    <row r="481" spans="1:26" s="21" customFormat="1" ht="14.25" customHeight="1">
      <c r="A481" s="669"/>
      <c r="B481" s="669"/>
      <c r="C481" s="669"/>
      <c r="D481" s="675"/>
      <c r="E481" s="675"/>
      <c r="F481" s="675"/>
      <c r="G481" s="669"/>
      <c r="H481" s="669"/>
      <c r="I481" s="669"/>
      <c r="J481" s="669"/>
      <c r="K481" s="669"/>
      <c r="L481" s="669"/>
      <c r="M481" s="669"/>
      <c r="N481" s="669"/>
      <c r="O481" s="669"/>
      <c r="P481" s="669"/>
      <c r="Q481" s="669"/>
      <c r="R481" s="669"/>
      <c r="S481" s="669"/>
      <c r="T481" s="669"/>
      <c r="U481" s="669"/>
      <c r="V481" s="669"/>
      <c r="W481" s="669"/>
      <c r="X481" s="669"/>
      <c r="Y481" s="669"/>
      <c r="Z481" s="669"/>
    </row>
    <row r="482" spans="1:26" s="21" customFormat="1" ht="14.25" customHeight="1">
      <c r="A482" s="669"/>
      <c r="B482" s="669"/>
      <c r="C482" s="669"/>
      <c r="D482" s="675"/>
      <c r="E482" s="675"/>
      <c r="F482" s="675"/>
      <c r="G482" s="669"/>
      <c r="H482" s="669"/>
      <c r="I482" s="669"/>
      <c r="J482" s="669"/>
      <c r="K482" s="669"/>
      <c r="L482" s="669"/>
      <c r="M482" s="669"/>
      <c r="N482" s="669"/>
      <c r="O482" s="669"/>
      <c r="P482" s="669"/>
      <c r="Q482" s="669"/>
      <c r="R482" s="669"/>
      <c r="S482" s="669"/>
      <c r="T482" s="669"/>
      <c r="U482" s="669"/>
      <c r="V482" s="669"/>
      <c r="W482" s="669"/>
      <c r="X482" s="669"/>
      <c r="Y482" s="669"/>
      <c r="Z482" s="669"/>
    </row>
    <row r="483" spans="1:26" s="21" customFormat="1" ht="14.25" customHeight="1">
      <c r="A483" s="669"/>
      <c r="B483" s="669"/>
      <c r="C483" s="669"/>
      <c r="D483" s="675"/>
      <c r="E483" s="675"/>
      <c r="F483" s="675"/>
      <c r="G483" s="669"/>
      <c r="H483" s="669"/>
      <c r="I483" s="669"/>
      <c r="J483" s="669"/>
      <c r="K483" s="669"/>
      <c r="L483" s="669"/>
      <c r="M483" s="669"/>
      <c r="N483" s="669"/>
      <c r="O483" s="669"/>
      <c r="P483" s="669"/>
      <c r="Q483" s="669"/>
      <c r="R483" s="669"/>
      <c r="S483" s="669"/>
      <c r="T483" s="669"/>
      <c r="U483" s="669"/>
      <c r="V483" s="669"/>
      <c r="W483" s="669"/>
      <c r="X483" s="669"/>
      <c r="Y483" s="669"/>
      <c r="Z483" s="669"/>
    </row>
    <row r="484" spans="1:26" s="21" customFormat="1" ht="14.25" customHeight="1">
      <c r="A484" s="669"/>
      <c r="B484" s="669"/>
      <c r="C484" s="669"/>
      <c r="D484" s="675"/>
      <c r="E484" s="675"/>
      <c r="F484" s="675"/>
      <c r="G484" s="669"/>
      <c r="H484" s="669"/>
      <c r="I484" s="669"/>
      <c r="J484" s="669"/>
      <c r="K484" s="669"/>
      <c r="L484" s="669"/>
      <c r="M484" s="669"/>
      <c r="N484" s="669"/>
      <c r="O484" s="669"/>
      <c r="P484" s="669"/>
      <c r="Q484" s="669"/>
      <c r="R484" s="669"/>
      <c r="S484" s="669"/>
      <c r="T484" s="669"/>
      <c r="U484" s="669"/>
      <c r="V484" s="669"/>
      <c r="W484" s="669"/>
      <c r="X484" s="669"/>
      <c r="Y484" s="669"/>
      <c r="Z484" s="669"/>
    </row>
    <row r="485" spans="1:26" s="21" customFormat="1" ht="14.25" customHeight="1">
      <c r="A485" s="669"/>
      <c r="B485" s="669"/>
      <c r="C485" s="669"/>
      <c r="D485" s="675"/>
      <c r="E485" s="675"/>
      <c r="F485" s="675"/>
      <c r="G485" s="669"/>
      <c r="H485" s="669"/>
      <c r="I485" s="669"/>
      <c r="J485" s="669"/>
      <c r="K485" s="669"/>
      <c r="L485" s="669"/>
      <c r="M485" s="669"/>
      <c r="N485" s="669"/>
      <c r="O485" s="669"/>
      <c r="P485" s="669"/>
      <c r="Q485" s="669"/>
      <c r="R485" s="669"/>
      <c r="S485" s="669"/>
      <c r="T485" s="669"/>
      <c r="U485" s="669"/>
      <c r="V485" s="669"/>
      <c r="W485" s="669"/>
      <c r="X485" s="669"/>
      <c r="Y485" s="669"/>
      <c r="Z485" s="669"/>
    </row>
    <row r="486" spans="1:26" s="21" customFormat="1" ht="14.25" customHeight="1">
      <c r="A486" s="669"/>
      <c r="B486" s="669"/>
      <c r="C486" s="669"/>
      <c r="D486" s="675"/>
      <c r="E486" s="675"/>
      <c r="F486" s="675"/>
      <c r="G486" s="669"/>
      <c r="H486" s="669"/>
      <c r="I486" s="669"/>
      <c r="J486" s="669"/>
      <c r="K486" s="669"/>
      <c r="L486" s="669"/>
      <c r="M486" s="669"/>
      <c r="N486" s="669"/>
      <c r="O486" s="669"/>
      <c r="P486" s="669"/>
      <c r="Q486" s="669"/>
      <c r="R486" s="669"/>
      <c r="S486" s="669"/>
      <c r="T486" s="669"/>
      <c r="U486" s="669"/>
      <c r="V486" s="669"/>
      <c r="W486" s="669"/>
      <c r="X486" s="669"/>
      <c r="Y486" s="669"/>
      <c r="Z486" s="669"/>
    </row>
    <row r="487" spans="1:26" s="21" customFormat="1" ht="14.25" customHeight="1">
      <c r="A487" s="669"/>
      <c r="B487" s="669"/>
      <c r="C487" s="669"/>
      <c r="D487" s="675"/>
      <c r="E487" s="675"/>
      <c r="F487" s="675"/>
      <c r="G487" s="669"/>
      <c r="H487" s="669"/>
      <c r="I487" s="669"/>
      <c r="J487" s="669"/>
      <c r="K487" s="669"/>
      <c r="L487" s="669"/>
      <c r="M487" s="669"/>
      <c r="N487" s="669"/>
      <c r="O487" s="669"/>
      <c r="P487" s="669"/>
      <c r="Q487" s="669"/>
      <c r="R487" s="669"/>
      <c r="S487" s="669"/>
      <c r="T487" s="669"/>
      <c r="U487" s="669"/>
      <c r="V487" s="669"/>
      <c r="W487" s="669"/>
      <c r="X487" s="669"/>
      <c r="Y487" s="669"/>
      <c r="Z487" s="669"/>
    </row>
    <row r="488" spans="1:26" s="21" customFormat="1" ht="14.25" customHeight="1">
      <c r="A488" s="669"/>
      <c r="B488" s="669"/>
      <c r="C488" s="669"/>
      <c r="D488" s="675"/>
      <c r="E488" s="675"/>
      <c r="F488" s="675"/>
      <c r="G488" s="669"/>
      <c r="H488" s="669"/>
      <c r="I488" s="669"/>
      <c r="J488" s="669"/>
      <c r="K488" s="669"/>
      <c r="L488" s="669"/>
      <c r="M488" s="669"/>
      <c r="N488" s="669"/>
      <c r="O488" s="669"/>
      <c r="P488" s="669"/>
      <c r="Q488" s="669"/>
      <c r="R488" s="669"/>
      <c r="S488" s="669"/>
      <c r="T488" s="669"/>
      <c r="U488" s="669"/>
      <c r="V488" s="669"/>
      <c r="W488" s="669"/>
      <c r="X488" s="669"/>
      <c r="Y488" s="669"/>
      <c r="Z488" s="669"/>
    </row>
    <row r="489" spans="1:26" s="21" customFormat="1" ht="14.25" customHeight="1">
      <c r="A489" s="669"/>
      <c r="B489" s="669"/>
      <c r="C489" s="669"/>
      <c r="D489" s="675"/>
      <c r="E489" s="675"/>
      <c r="F489" s="675"/>
      <c r="G489" s="669"/>
      <c r="H489" s="669"/>
      <c r="I489" s="669"/>
      <c r="J489" s="669"/>
      <c r="K489" s="669"/>
      <c r="L489" s="669"/>
      <c r="M489" s="669"/>
      <c r="N489" s="669"/>
      <c r="O489" s="669"/>
      <c r="P489" s="669"/>
      <c r="Q489" s="669"/>
      <c r="R489" s="669"/>
      <c r="S489" s="669"/>
      <c r="T489" s="669"/>
      <c r="U489" s="669"/>
      <c r="V489" s="669"/>
      <c r="W489" s="669"/>
      <c r="X489" s="669"/>
      <c r="Y489" s="669"/>
      <c r="Z489" s="669"/>
    </row>
    <row r="490" spans="1:26" s="21" customFormat="1" ht="14.25" customHeight="1">
      <c r="A490" s="669"/>
      <c r="B490" s="669"/>
      <c r="C490" s="669"/>
      <c r="D490" s="675"/>
      <c r="E490" s="675"/>
      <c r="F490" s="675"/>
      <c r="G490" s="669"/>
      <c r="H490" s="669"/>
      <c r="I490" s="669"/>
      <c r="J490" s="669"/>
      <c r="K490" s="669"/>
      <c r="L490" s="669"/>
      <c r="M490" s="669"/>
      <c r="N490" s="669"/>
      <c r="O490" s="669"/>
      <c r="P490" s="669"/>
      <c r="Q490" s="669"/>
      <c r="R490" s="669"/>
      <c r="S490" s="669"/>
      <c r="T490" s="669"/>
      <c r="U490" s="669"/>
      <c r="V490" s="669"/>
      <c r="W490" s="669"/>
      <c r="X490" s="669"/>
      <c r="Y490" s="669"/>
      <c r="Z490" s="669"/>
    </row>
    <row r="491" spans="1:26" s="21" customFormat="1" ht="14.25" customHeight="1">
      <c r="A491" s="669"/>
      <c r="B491" s="669"/>
      <c r="C491" s="669"/>
      <c r="D491" s="675"/>
      <c r="E491" s="675"/>
      <c r="F491" s="675"/>
      <c r="G491" s="669"/>
      <c r="H491" s="669"/>
      <c r="I491" s="669"/>
      <c r="J491" s="669"/>
      <c r="K491" s="669"/>
      <c r="L491" s="669"/>
      <c r="M491" s="669"/>
      <c r="N491" s="669"/>
      <c r="O491" s="669"/>
      <c r="P491" s="669"/>
      <c r="Q491" s="669"/>
      <c r="R491" s="669"/>
      <c r="S491" s="669"/>
      <c r="T491" s="669"/>
      <c r="U491" s="669"/>
      <c r="V491" s="669"/>
      <c r="W491" s="669"/>
      <c r="X491" s="669"/>
      <c r="Y491" s="669"/>
      <c r="Z491" s="669"/>
    </row>
    <row r="492" spans="1:26" s="21" customFormat="1" ht="14.25" customHeight="1">
      <c r="A492" s="669"/>
      <c r="B492" s="669"/>
      <c r="C492" s="669"/>
      <c r="D492" s="675"/>
      <c r="E492" s="675"/>
      <c r="F492" s="675"/>
      <c r="G492" s="669"/>
      <c r="H492" s="669"/>
      <c r="I492" s="669"/>
      <c r="J492" s="669"/>
      <c r="K492" s="669"/>
      <c r="L492" s="669"/>
      <c r="M492" s="669"/>
      <c r="N492" s="669"/>
      <c r="O492" s="669"/>
      <c r="P492" s="669"/>
      <c r="Q492" s="669"/>
      <c r="R492" s="669"/>
      <c r="S492" s="669"/>
      <c r="T492" s="669"/>
      <c r="U492" s="669"/>
      <c r="V492" s="669"/>
      <c r="W492" s="669"/>
      <c r="X492" s="669"/>
      <c r="Y492" s="669"/>
      <c r="Z492" s="669"/>
    </row>
    <row r="493" spans="1:26" s="21" customFormat="1" ht="14.25" customHeight="1">
      <c r="A493" s="669"/>
      <c r="B493" s="669"/>
      <c r="C493" s="669"/>
      <c r="D493" s="675"/>
      <c r="E493" s="675"/>
      <c r="F493" s="675"/>
      <c r="G493" s="669"/>
      <c r="H493" s="669"/>
      <c r="I493" s="669"/>
      <c r="J493" s="669"/>
      <c r="K493" s="669"/>
      <c r="L493" s="669"/>
      <c r="M493" s="669"/>
      <c r="N493" s="669"/>
      <c r="O493" s="669"/>
      <c r="P493" s="669"/>
      <c r="Q493" s="669"/>
      <c r="R493" s="669"/>
      <c r="S493" s="669"/>
      <c r="T493" s="669"/>
      <c r="U493" s="669"/>
      <c r="V493" s="669"/>
      <c r="W493" s="669"/>
      <c r="X493" s="669"/>
      <c r="Y493" s="669"/>
      <c r="Z493" s="669"/>
    </row>
    <row r="494" spans="1:26" s="21" customFormat="1" ht="14.25" customHeight="1">
      <c r="A494" s="669"/>
      <c r="B494" s="669"/>
      <c r="C494" s="669"/>
      <c r="D494" s="675"/>
      <c r="E494" s="675"/>
      <c r="F494" s="675"/>
      <c r="G494" s="669"/>
      <c r="H494" s="669"/>
      <c r="I494" s="669"/>
      <c r="J494" s="669"/>
      <c r="K494" s="669"/>
      <c r="L494" s="669"/>
      <c r="M494" s="669"/>
      <c r="N494" s="669"/>
      <c r="O494" s="669"/>
      <c r="P494" s="669"/>
      <c r="Q494" s="669"/>
      <c r="R494" s="669"/>
      <c r="S494" s="669"/>
      <c r="T494" s="669"/>
      <c r="U494" s="669"/>
      <c r="V494" s="669"/>
      <c r="W494" s="669"/>
      <c r="X494" s="669"/>
      <c r="Y494" s="669"/>
      <c r="Z494" s="669"/>
    </row>
    <row r="495" spans="1:26" s="21" customFormat="1" ht="14.25" customHeight="1">
      <c r="A495" s="669"/>
      <c r="B495" s="669"/>
      <c r="C495" s="669"/>
      <c r="D495" s="675"/>
      <c r="E495" s="675"/>
      <c r="F495" s="675"/>
      <c r="G495" s="669"/>
      <c r="H495" s="669"/>
      <c r="I495" s="669"/>
      <c r="J495" s="669"/>
      <c r="K495" s="669"/>
      <c r="L495" s="669"/>
      <c r="M495" s="669"/>
      <c r="N495" s="669"/>
      <c r="O495" s="669"/>
      <c r="P495" s="669"/>
      <c r="Q495" s="669"/>
      <c r="R495" s="669"/>
      <c r="S495" s="669"/>
      <c r="T495" s="669"/>
      <c r="U495" s="669"/>
      <c r="V495" s="669"/>
      <c r="W495" s="669"/>
      <c r="X495" s="669"/>
      <c r="Y495" s="669"/>
      <c r="Z495" s="669"/>
    </row>
    <row r="496" spans="1:26" s="21" customFormat="1" ht="14.25" customHeight="1">
      <c r="A496" s="669"/>
      <c r="B496" s="669"/>
      <c r="C496" s="669"/>
      <c r="D496" s="675"/>
      <c r="E496" s="675"/>
      <c r="F496" s="675"/>
      <c r="G496" s="669"/>
      <c r="H496" s="669"/>
      <c r="I496" s="669"/>
      <c r="J496" s="669"/>
      <c r="K496" s="669"/>
      <c r="L496" s="669"/>
      <c r="M496" s="669"/>
      <c r="N496" s="669"/>
      <c r="O496" s="669"/>
      <c r="P496" s="669"/>
      <c r="Q496" s="669"/>
      <c r="R496" s="669"/>
      <c r="S496" s="669"/>
      <c r="T496" s="669"/>
      <c r="U496" s="669"/>
      <c r="V496" s="669"/>
      <c r="W496" s="669"/>
      <c r="X496" s="669"/>
      <c r="Y496" s="669"/>
      <c r="Z496" s="669"/>
    </row>
    <row r="497" spans="1:26" s="21" customFormat="1" ht="14.25" customHeight="1">
      <c r="A497" s="669"/>
      <c r="B497" s="669"/>
      <c r="C497" s="669"/>
      <c r="D497" s="675"/>
      <c r="E497" s="675"/>
      <c r="F497" s="675"/>
      <c r="G497" s="669"/>
      <c r="H497" s="669"/>
      <c r="I497" s="669"/>
      <c r="J497" s="669"/>
      <c r="K497" s="669"/>
      <c r="L497" s="669"/>
      <c r="M497" s="669"/>
      <c r="N497" s="669"/>
      <c r="O497" s="669"/>
      <c r="P497" s="669"/>
      <c r="Q497" s="669"/>
      <c r="R497" s="669"/>
      <c r="S497" s="669"/>
      <c r="T497" s="669"/>
      <c r="U497" s="669"/>
      <c r="V497" s="669"/>
      <c r="W497" s="669"/>
      <c r="X497" s="669"/>
      <c r="Y497" s="669"/>
      <c r="Z497" s="669"/>
    </row>
    <row r="498" spans="1:26" s="21" customFormat="1" ht="14.25" customHeight="1">
      <c r="A498" s="669"/>
      <c r="B498" s="669"/>
      <c r="C498" s="669"/>
      <c r="D498" s="675"/>
      <c r="E498" s="675"/>
      <c r="F498" s="675"/>
      <c r="G498" s="669"/>
      <c r="H498" s="669"/>
      <c r="I498" s="669"/>
      <c r="J498" s="669"/>
      <c r="K498" s="669"/>
      <c r="L498" s="669"/>
      <c r="M498" s="669"/>
      <c r="N498" s="669"/>
      <c r="O498" s="669"/>
      <c r="P498" s="669"/>
      <c r="Q498" s="669"/>
      <c r="R498" s="669"/>
      <c r="S498" s="669"/>
      <c r="T498" s="669"/>
      <c r="U498" s="669"/>
      <c r="V498" s="669"/>
      <c r="W498" s="669"/>
      <c r="X498" s="669"/>
      <c r="Y498" s="669"/>
      <c r="Z498" s="669"/>
    </row>
    <row r="499" spans="1:26" s="21" customFormat="1" ht="14.25" customHeight="1">
      <c r="A499" s="669"/>
      <c r="B499" s="669"/>
      <c r="C499" s="669"/>
      <c r="D499" s="675"/>
      <c r="E499" s="675"/>
      <c r="F499" s="675"/>
      <c r="G499" s="669"/>
      <c r="H499" s="669"/>
      <c r="I499" s="669"/>
      <c r="J499" s="669"/>
      <c r="K499" s="669"/>
      <c r="L499" s="669"/>
      <c r="M499" s="669"/>
      <c r="N499" s="669"/>
      <c r="O499" s="669"/>
      <c r="P499" s="669"/>
      <c r="Q499" s="669"/>
      <c r="R499" s="669"/>
      <c r="S499" s="669"/>
      <c r="T499" s="669"/>
      <c r="U499" s="669"/>
      <c r="V499" s="669"/>
      <c r="W499" s="669"/>
      <c r="X499" s="669"/>
      <c r="Y499" s="669"/>
      <c r="Z499" s="669"/>
    </row>
    <row r="500" spans="1:26" s="21" customFormat="1" ht="14.25" customHeight="1">
      <c r="A500" s="669"/>
      <c r="B500" s="669"/>
      <c r="C500" s="669"/>
      <c r="D500" s="675"/>
      <c r="E500" s="675"/>
      <c r="F500" s="675"/>
      <c r="G500" s="669"/>
      <c r="H500" s="669"/>
      <c r="I500" s="669"/>
      <c r="J500" s="669"/>
      <c r="K500" s="669"/>
      <c r="L500" s="669"/>
      <c r="M500" s="669"/>
      <c r="N500" s="669"/>
      <c r="O500" s="669"/>
      <c r="P500" s="669"/>
      <c r="Q500" s="669"/>
      <c r="R500" s="669"/>
      <c r="S500" s="669"/>
      <c r="T500" s="669"/>
      <c r="U500" s="669"/>
      <c r="V500" s="669"/>
      <c r="W500" s="669"/>
      <c r="X500" s="669"/>
      <c r="Y500" s="669"/>
      <c r="Z500" s="669"/>
    </row>
    <row r="501" spans="1:26" s="21" customFormat="1" ht="14.25" customHeight="1">
      <c r="A501" s="669"/>
      <c r="B501" s="669"/>
      <c r="C501" s="669"/>
      <c r="D501" s="675"/>
      <c r="E501" s="675"/>
      <c r="F501" s="675"/>
      <c r="G501" s="669"/>
      <c r="H501" s="669"/>
      <c r="I501" s="669"/>
      <c r="J501" s="669"/>
      <c r="K501" s="669"/>
      <c r="L501" s="669"/>
      <c r="M501" s="669"/>
      <c r="N501" s="669"/>
      <c r="O501" s="669"/>
      <c r="P501" s="669"/>
      <c r="Q501" s="669"/>
      <c r="R501" s="669"/>
      <c r="S501" s="669"/>
      <c r="T501" s="669"/>
      <c r="U501" s="669"/>
      <c r="V501" s="669"/>
      <c r="W501" s="669"/>
      <c r="X501" s="669"/>
      <c r="Y501" s="669"/>
      <c r="Z501" s="669"/>
    </row>
    <row r="502" spans="1:26" s="21" customFormat="1" ht="14.25" customHeight="1">
      <c r="A502" s="669"/>
      <c r="B502" s="669"/>
      <c r="C502" s="669"/>
      <c r="D502" s="675"/>
      <c r="E502" s="675"/>
      <c r="F502" s="675"/>
      <c r="G502" s="669"/>
      <c r="H502" s="669"/>
      <c r="I502" s="669"/>
      <c r="J502" s="669"/>
      <c r="K502" s="669"/>
      <c r="L502" s="669"/>
      <c r="M502" s="669"/>
      <c r="N502" s="669"/>
      <c r="O502" s="669"/>
      <c r="P502" s="669"/>
      <c r="Q502" s="669"/>
      <c r="R502" s="669"/>
      <c r="S502" s="669"/>
      <c r="T502" s="669"/>
      <c r="U502" s="669"/>
      <c r="V502" s="669"/>
      <c r="W502" s="669"/>
      <c r="X502" s="669"/>
      <c r="Y502" s="669"/>
      <c r="Z502" s="669"/>
    </row>
    <row r="503" spans="1:26" s="21" customFormat="1" ht="14.25" customHeight="1">
      <c r="A503" s="669"/>
      <c r="B503" s="669"/>
      <c r="C503" s="669"/>
      <c r="D503" s="675"/>
      <c r="E503" s="675"/>
      <c r="F503" s="675"/>
      <c r="G503" s="669"/>
      <c r="H503" s="669"/>
      <c r="I503" s="669"/>
      <c r="J503" s="669"/>
      <c r="K503" s="669"/>
      <c r="L503" s="669"/>
      <c r="M503" s="669"/>
      <c r="N503" s="669"/>
      <c r="O503" s="669"/>
      <c r="P503" s="669"/>
      <c r="Q503" s="669"/>
      <c r="R503" s="669"/>
      <c r="S503" s="669"/>
      <c r="T503" s="669"/>
      <c r="U503" s="669"/>
      <c r="V503" s="669"/>
      <c r="W503" s="669"/>
      <c r="X503" s="669"/>
      <c r="Y503" s="669"/>
      <c r="Z503" s="669"/>
    </row>
    <row r="504" spans="1:26" s="21" customFormat="1" ht="14.25" customHeight="1">
      <c r="A504" s="669"/>
      <c r="B504" s="669"/>
      <c r="C504" s="669"/>
      <c r="D504" s="675"/>
      <c r="E504" s="675"/>
      <c r="F504" s="675"/>
      <c r="G504" s="669"/>
      <c r="H504" s="669"/>
      <c r="I504" s="669"/>
      <c r="J504" s="669"/>
      <c r="K504" s="669"/>
      <c r="L504" s="669"/>
      <c r="M504" s="669"/>
      <c r="N504" s="669"/>
      <c r="O504" s="669"/>
      <c r="P504" s="669"/>
      <c r="Q504" s="669"/>
      <c r="R504" s="669"/>
      <c r="S504" s="669"/>
      <c r="T504" s="669"/>
      <c r="U504" s="669"/>
      <c r="V504" s="669"/>
      <c r="W504" s="669"/>
      <c r="X504" s="669"/>
      <c r="Y504" s="669"/>
      <c r="Z504" s="669"/>
    </row>
    <row r="505" spans="1:26" s="21" customFormat="1" ht="14.25" customHeight="1">
      <c r="A505" s="669"/>
      <c r="B505" s="669"/>
      <c r="C505" s="669"/>
      <c r="D505" s="675"/>
      <c r="E505" s="675"/>
      <c r="F505" s="675"/>
      <c r="G505" s="669"/>
      <c r="H505" s="669"/>
      <c r="I505" s="669"/>
      <c r="J505" s="669"/>
      <c r="K505" s="669"/>
      <c r="L505" s="669"/>
      <c r="M505" s="669"/>
      <c r="N505" s="669"/>
      <c r="O505" s="669"/>
      <c r="P505" s="669"/>
      <c r="Q505" s="669"/>
      <c r="R505" s="669"/>
      <c r="S505" s="669"/>
      <c r="T505" s="669"/>
      <c r="U505" s="669"/>
      <c r="V505" s="669"/>
      <c r="W505" s="669"/>
      <c r="X505" s="669"/>
      <c r="Y505" s="669"/>
      <c r="Z505" s="669"/>
    </row>
    <row r="506" spans="1:26" s="21" customFormat="1" ht="14.25" customHeight="1">
      <c r="A506" s="669"/>
      <c r="B506" s="669"/>
      <c r="C506" s="669"/>
      <c r="D506" s="675"/>
      <c r="E506" s="675"/>
      <c r="F506" s="675"/>
      <c r="G506" s="669"/>
      <c r="H506" s="669"/>
      <c r="I506" s="669"/>
      <c r="J506" s="669"/>
      <c r="K506" s="669"/>
      <c r="L506" s="669"/>
      <c r="M506" s="669"/>
      <c r="N506" s="669"/>
      <c r="O506" s="669"/>
      <c r="P506" s="669"/>
      <c r="Q506" s="669"/>
      <c r="R506" s="669"/>
      <c r="S506" s="669"/>
      <c r="T506" s="669"/>
      <c r="U506" s="669"/>
      <c r="V506" s="669"/>
      <c r="W506" s="669"/>
      <c r="X506" s="669"/>
      <c r="Y506" s="669"/>
      <c r="Z506" s="669"/>
    </row>
    <row r="507" spans="1:26" s="21" customFormat="1" ht="14.25" customHeight="1">
      <c r="A507" s="669"/>
      <c r="B507" s="669"/>
      <c r="C507" s="669"/>
      <c r="D507" s="675"/>
      <c r="E507" s="675"/>
      <c r="F507" s="675"/>
      <c r="G507" s="669"/>
      <c r="H507" s="669"/>
      <c r="I507" s="669"/>
      <c r="J507" s="669"/>
      <c r="K507" s="669"/>
      <c r="L507" s="669"/>
      <c r="M507" s="669"/>
      <c r="N507" s="669"/>
      <c r="O507" s="669"/>
      <c r="P507" s="669"/>
      <c r="Q507" s="669"/>
      <c r="R507" s="669"/>
      <c r="S507" s="669"/>
      <c r="T507" s="669"/>
      <c r="U507" s="669"/>
      <c r="V507" s="669"/>
      <c r="W507" s="669"/>
      <c r="X507" s="669"/>
      <c r="Y507" s="669"/>
      <c r="Z507" s="669"/>
    </row>
    <row r="508" spans="1:26" s="21" customFormat="1" ht="14.25" customHeight="1">
      <c r="A508" s="669"/>
      <c r="B508" s="669"/>
      <c r="C508" s="669"/>
      <c r="D508" s="675"/>
      <c r="E508" s="675"/>
      <c r="F508" s="675"/>
      <c r="G508" s="669"/>
      <c r="H508" s="669"/>
      <c r="I508" s="669"/>
      <c r="J508" s="669"/>
      <c r="K508" s="669"/>
      <c r="L508" s="669"/>
      <c r="M508" s="669"/>
      <c r="N508" s="669"/>
      <c r="O508" s="669"/>
      <c r="P508" s="669"/>
      <c r="Q508" s="669"/>
      <c r="R508" s="669"/>
      <c r="S508" s="669"/>
      <c r="T508" s="669"/>
      <c r="U508" s="669"/>
      <c r="V508" s="669"/>
      <c r="W508" s="669"/>
      <c r="X508" s="669"/>
      <c r="Y508" s="669"/>
      <c r="Z508" s="669"/>
    </row>
    <row r="509" spans="1:26" s="21" customFormat="1" ht="14.25" customHeight="1">
      <c r="A509" s="669"/>
      <c r="B509" s="669"/>
      <c r="C509" s="669"/>
      <c r="D509" s="675"/>
      <c r="E509" s="675"/>
      <c r="F509" s="675"/>
      <c r="G509" s="669"/>
      <c r="H509" s="669"/>
      <c r="I509" s="669"/>
      <c r="J509" s="669"/>
      <c r="K509" s="669"/>
      <c r="L509" s="669"/>
      <c r="M509" s="669"/>
      <c r="N509" s="669"/>
      <c r="O509" s="669"/>
      <c r="P509" s="669"/>
      <c r="Q509" s="669"/>
      <c r="R509" s="669"/>
      <c r="S509" s="669"/>
      <c r="T509" s="669"/>
      <c r="U509" s="669"/>
      <c r="V509" s="669"/>
      <c r="W509" s="669"/>
      <c r="X509" s="669"/>
      <c r="Y509" s="669"/>
      <c r="Z509" s="669"/>
    </row>
    <row r="510" spans="1:26" s="21" customFormat="1" ht="14.25" customHeight="1">
      <c r="A510" s="669"/>
      <c r="B510" s="669"/>
      <c r="C510" s="669"/>
      <c r="D510" s="675"/>
      <c r="E510" s="675"/>
      <c r="F510" s="675"/>
      <c r="G510" s="669"/>
      <c r="H510" s="669"/>
      <c r="I510" s="669"/>
      <c r="J510" s="669"/>
      <c r="K510" s="669"/>
      <c r="L510" s="669"/>
      <c r="M510" s="669"/>
      <c r="N510" s="669"/>
      <c r="O510" s="669"/>
      <c r="P510" s="669"/>
      <c r="Q510" s="669"/>
      <c r="R510" s="669"/>
      <c r="S510" s="669"/>
      <c r="T510" s="669"/>
      <c r="U510" s="669"/>
      <c r="V510" s="669"/>
      <c r="W510" s="669"/>
      <c r="X510" s="669"/>
      <c r="Y510" s="669"/>
      <c r="Z510" s="669"/>
    </row>
    <row r="511" spans="1:26" s="21" customFormat="1" ht="14.25" customHeight="1">
      <c r="A511" s="669"/>
      <c r="B511" s="669"/>
      <c r="C511" s="669"/>
      <c r="D511" s="675"/>
      <c r="E511" s="675"/>
      <c r="F511" s="675"/>
      <c r="G511" s="669"/>
      <c r="H511" s="669"/>
      <c r="I511" s="669"/>
      <c r="J511" s="669"/>
      <c r="K511" s="669"/>
      <c r="L511" s="669"/>
      <c r="M511" s="669"/>
      <c r="N511" s="669"/>
      <c r="O511" s="669"/>
      <c r="P511" s="669"/>
      <c r="Q511" s="669"/>
      <c r="R511" s="669"/>
      <c r="S511" s="669"/>
      <c r="T511" s="669"/>
      <c r="U511" s="669"/>
      <c r="V511" s="669"/>
      <c r="W511" s="669"/>
      <c r="X511" s="669"/>
      <c r="Y511" s="669"/>
      <c r="Z511" s="669"/>
    </row>
    <row r="512" spans="1:26" s="21" customFormat="1" ht="14.25" customHeight="1">
      <c r="A512" s="669"/>
      <c r="B512" s="669"/>
      <c r="C512" s="669"/>
      <c r="D512" s="675"/>
      <c r="E512" s="675"/>
      <c r="F512" s="675"/>
      <c r="G512" s="669"/>
      <c r="H512" s="669"/>
      <c r="I512" s="669"/>
      <c r="J512" s="669"/>
      <c r="K512" s="669"/>
      <c r="L512" s="669"/>
      <c r="M512" s="669"/>
      <c r="N512" s="669"/>
      <c r="O512" s="669"/>
      <c r="P512" s="669"/>
      <c r="Q512" s="669"/>
      <c r="R512" s="669"/>
      <c r="S512" s="669"/>
      <c r="T512" s="669"/>
      <c r="U512" s="669"/>
      <c r="V512" s="669"/>
      <c r="W512" s="669"/>
      <c r="X512" s="669"/>
      <c r="Y512" s="669"/>
      <c r="Z512" s="669"/>
    </row>
    <row r="513" spans="1:26" s="21" customFormat="1" ht="14.25" customHeight="1">
      <c r="A513" s="669"/>
      <c r="B513" s="669"/>
      <c r="C513" s="669"/>
      <c r="D513" s="675"/>
      <c r="E513" s="675"/>
      <c r="F513" s="675"/>
      <c r="G513" s="669"/>
      <c r="H513" s="669"/>
      <c r="I513" s="669"/>
      <c r="J513" s="669"/>
      <c r="K513" s="669"/>
      <c r="L513" s="669"/>
      <c r="M513" s="669"/>
      <c r="N513" s="669"/>
      <c r="O513" s="669"/>
      <c r="P513" s="669"/>
      <c r="Q513" s="669"/>
      <c r="R513" s="669"/>
      <c r="S513" s="669"/>
      <c r="T513" s="669"/>
      <c r="U513" s="669"/>
      <c r="V513" s="669"/>
      <c r="W513" s="669"/>
      <c r="X513" s="669"/>
      <c r="Y513" s="669"/>
      <c r="Z513" s="669"/>
    </row>
    <row r="514" spans="1:26" s="21" customFormat="1" ht="14.25" customHeight="1">
      <c r="A514" s="669"/>
      <c r="B514" s="669"/>
      <c r="C514" s="669"/>
      <c r="D514" s="675"/>
      <c r="E514" s="675"/>
      <c r="F514" s="675"/>
      <c r="G514" s="669"/>
      <c r="H514" s="669"/>
      <c r="I514" s="669"/>
      <c r="J514" s="669"/>
      <c r="K514" s="669"/>
      <c r="L514" s="669"/>
      <c r="M514" s="669"/>
      <c r="N514" s="669"/>
      <c r="O514" s="669"/>
      <c r="P514" s="669"/>
      <c r="Q514" s="669"/>
      <c r="R514" s="669"/>
      <c r="S514" s="669"/>
      <c r="T514" s="669"/>
      <c r="U514" s="669"/>
      <c r="V514" s="669"/>
      <c r="W514" s="669"/>
      <c r="X514" s="669"/>
      <c r="Y514" s="669"/>
      <c r="Z514" s="669"/>
    </row>
    <row r="515" spans="1:26" s="21" customFormat="1" ht="14.25" customHeight="1">
      <c r="A515" s="669"/>
      <c r="B515" s="669"/>
      <c r="C515" s="669"/>
      <c r="D515" s="675"/>
      <c r="E515" s="675"/>
      <c r="F515" s="675"/>
      <c r="G515" s="669"/>
      <c r="H515" s="669"/>
      <c r="I515" s="669"/>
      <c r="J515" s="669"/>
      <c r="K515" s="669"/>
      <c r="L515" s="669"/>
      <c r="M515" s="669"/>
      <c r="N515" s="669"/>
      <c r="O515" s="669"/>
      <c r="P515" s="669"/>
      <c r="Q515" s="669"/>
      <c r="R515" s="669"/>
      <c r="S515" s="669"/>
      <c r="T515" s="669"/>
      <c r="U515" s="669"/>
      <c r="V515" s="669"/>
      <c r="W515" s="669"/>
      <c r="X515" s="669"/>
      <c r="Y515" s="669"/>
      <c r="Z515" s="669"/>
    </row>
    <row r="516" spans="1:26" s="21" customFormat="1" ht="14.25" customHeight="1">
      <c r="A516" s="669"/>
      <c r="B516" s="669"/>
      <c r="C516" s="669"/>
      <c r="D516" s="675"/>
      <c r="E516" s="675"/>
      <c r="F516" s="675"/>
      <c r="G516" s="669"/>
      <c r="H516" s="669"/>
      <c r="I516" s="669"/>
      <c r="J516" s="669"/>
      <c r="K516" s="669"/>
      <c r="L516" s="669"/>
      <c r="M516" s="669"/>
      <c r="N516" s="669"/>
      <c r="O516" s="669"/>
      <c r="P516" s="669"/>
      <c r="Q516" s="669"/>
      <c r="R516" s="669"/>
      <c r="S516" s="669"/>
      <c r="T516" s="669"/>
      <c r="U516" s="669"/>
      <c r="V516" s="669"/>
      <c r="W516" s="669"/>
      <c r="X516" s="669"/>
      <c r="Y516" s="669"/>
      <c r="Z516" s="669"/>
    </row>
    <row r="517" spans="1:26" s="21" customFormat="1" ht="14.25" customHeight="1">
      <c r="A517" s="669"/>
      <c r="B517" s="669"/>
      <c r="C517" s="669"/>
      <c r="D517" s="675"/>
      <c r="E517" s="675"/>
      <c r="F517" s="675"/>
      <c r="G517" s="669"/>
      <c r="H517" s="669"/>
      <c r="I517" s="669"/>
      <c r="J517" s="669"/>
      <c r="K517" s="669"/>
      <c r="L517" s="669"/>
      <c r="M517" s="669"/>
      <c r="N517" s="669"/>
      <c r="O517" s="669"/>
      <c r="P517" s="669"/>
      <c r="Q517" s="669"/>
      <c r="R517" s="669"/>
      <c r="S517" s="669"/>
      <c r="T517" s="669"/>
      <c r="U517" s="669"/>
      <c r="V517" s="669"/>
      <c r="W517" s="669"/>
      <c r="X517" s="669"/>
      <c r="Y517" s="669"/>
      <c r="Z517" s="669"/>
    </row>
    <row r="518" spans="1:26" s="21" customFormat="1" ht="14.25" customHeight="1">
      <c r="A518" s="669"/>
      <c r="B518" s="669"/>
      <c r="C518" s="669"/>
      <c r="D518" s="675"/>
      <c r="E518" s="675"/>
      <c r="F518" s="675"/>
      <c r="G518" s="669"/>
      <c r="H518" s="669"/>
      <c r="I518" s="669"/>
      <c r="J518" s="669"/>
      <c r="K518" s="669"/>
      <c r="L518" s="669"/>
      <c r="M518" s="669"/>
      <c r="N518" s="669"/>
      <c r="O518" s="669"/>
      <c r="P518" s="669"/>
      <c r="Q518" s="669"/>
      <c r="R518" s="669"/>
      <c r="S518" s="669"/>
      <c r="T518" s="669"/>
      <c r="U518" s="669"/>
      <c r="V518" s="669"/>
      <c r="W518" s="669"/>
      <c r="X518" s="669"/>
      <c r="Y518" s="669"/>
      <c r="Z518" s="669"/>
    </row>
    <row r="519" spans="1:26" s="21" customFormat="1" ht="14.25" customHeight="1">
      <c r="A519" s="669"/>
      <c r="B519" s="669"/>
      <c r="C519" s="669"/>
      <c r="D519" s="675"/>
      <c r="E519" s="675"/>
      <c r="F519" s="675"/>
      <c r="G519" s="669"/>
      <c r="H519" s="669"/>
      <c r="I519" s="669"/>
      <c r="J519" s="669"/>
      <c r="K519" s="669"/>
      <c r="L519" s="669"/>
      <c r="M519" s="669"/>
      <c r="N519" s="669"/>
      <c r="O519" s="669"/>
      <c r="P519" s="669"/>
      <c r="Q519" s="669"/>
      <c r="R519" s="669"/>
      <c r="S519" s="669"/>
      <c r="T519" s="669"/>
      <c r="U519" s="669"/>
      <c r="V519" s="669"/>
      <c r="W519" s="669"/>
      <c r="X519" s="669"/>
      <c r="Y519" s="669"/>
      <c r="Z519" s="669"/>
    </row>
    <row r="520" spans="1:26" s="21" customFormat="1" ht="14.25" customHeight="1">
      <c r="A520" s="669"/>
      <c r="B520" s="669"/>
      <c r="C520" s="669"/>
      <c r="D520" s="675"/>
      <c r="E520" s="675"/>
      <c r="F520" s="675"/>
      <c r="G520" s="669"/>
      <c r="H520" s="669"/>
      <c r="I520" s="669"/>
      <c r="J520" s="669"/>
      <c r="K520" s="669"/>
      <c r="L520" s="669"/>
      <c r="M520" s="669"/>
      <c r="N520" s="669"/>
      <c r="O520" s="669"/>
      <c r="P520" s="669"/>
      <c r="Q520" s="669"/>
      <c r="R520" s="669"/>
      <c r="S520" s="669"/>
      <c r="T520" s="669"/>
      <c r="U520" s="669"/>
      <c r="V520" s="669"/>
      <c r="W520" s="669"/>
      <c r="X520" s="669"/>
      <c r="Y520" s="669"/>
      <c r="Z520" s="669"/>
    </row>
    <row r="521" spans="1:26" s="21" customFormat="1" ht="14.25" customHeight="1">
      <c r="A521" s="669"/>
      <c r="B521" s="669"/>
      <c r="C521" s="669"/>
      <c r="D521" s="675"/>
      <c r="E521" s="675"/>
      <c r="F521" s="675"/>
      <c r="G521" s="669"/>
      <c r="H521" s="669"/>
      <c r="I521" s="669"/>
      <c r="J521" s="669"/>
      <c r="K521" s="669"/>
      <c r="L521" s="669"/>
      <c r="M521" s="669"/>
      <c r="N521" s="669"/>
      <c r="O521" s="669"/>
      <c r="P521" s="669"/>
      <c r="Q521" s="669"/>
      <c r="R521" s="669"/>
      <c r="S521" s="669"/>
      <c r="T521" s="669"/>
      <c r="U521" s="669"/>
      <c r="V521" s="669"/>
      <c r="W521" s="669"/>
      <c r="X521" s="669"/>
      <c r="Y521" s="669"/>
      <c r="Z521" s="669"/>
    </row>
    <row r="522" spans="1:26" s="21" customFormat="1" ht="14.25" customHeight="1">
      <c r="A522" s="669"/>
      <c r="B522" s="669"/>
      <c r="C522" s="669"/>
      <c r="D522" s="675"/>
      <c r="E522" s="675"/>
      <c r="F522" s="675"/>
      <c r="G522" s="669"/>
      <c r="H522" s="669"/>
      <c r="I522" s="669"/>
      <c r="J522" s="669"/>
      <c r="K522" s="669"/>
      <c r="L522" s="669"/>
      <c r="M522" s="669"/>
      <c r="N522" s="669"/>
      <c r="O522" s="669"/>
      <c r="P522" s="669"/>
      <c r="Q522" s="669"/>
      <c r="R522" s="669"/>
      <c r="S522" s="669"/>
      <c r="T522" s="669"/>
      <c r="U522" s="669"/>
      <c r="V522" s="669"/>
      <c r="W522" s="669"/>
      <c r="X522" s="669"/>
      <c r="Y522" s="669"/>
      <c r="Z522" s="669"/>
    </row>
    <row r="523" spans="1:26" s="21" customFormat="1" ht="14.25" customHeight="1">
      <c r="A523" s="669"/>
      <c r="B523" s="669"/>
      <c r="C523" s="669"/>
      <c r="D523" s="675"/>
      <c r="E523" s="675"/>
      <c r="F523" s="675"/>
      <c r="G523" s="669"/>
      <c r="H523" s="669"/>
      <c r="I523" s="669"/>
      <c r="J523" s="669"/>
      <c r="K523" s="669"/>
      <c r="L523" s="669"/>
      <c r="M523" s="669"/>
      <c r="N523" s="669"/>
      <c r="O523" s="669"/>
      <c r="P523" s="669"/>
      <c r="Q523" s="669"/>
      <c r="R523" s="669"/>
      <c r="S523" s="669"/>
      <c r="T523" s="669"/>
      <c r="U523" s="669"/>
      <c r="V523" s="669"/>
      <c r="W523" s="669"/>
      <c r="X523" s="669"/>
      <c r="Y523" s="669"/>
      <c r="Z523" s="669"/>
    </row>
    <row r="524" spans="1:26" s="21" customFormat="1" ht="14.25" customHeight="1">
      <c r="A524" s="669"/>
      <c r="B524" s="669"/>
      <c r="C524" s="669"/>
      <c r="D524" s="675"/>
      <c r="E524" s="675"/>
      <c r="F524" s="675"/>
      <c r="G524" s="669"/>
      <c r="H524" s="669"/>
      <c r="I524" s="669"/>
      <c r="J524" s="669"/>
      <c r="K524" s="669"/>
      <c r="L524" s="669"/>
      <c r="M524" s="669"/>
      <c r="N524" s="669"/>
      <c r="O524" s="669"/>
      <c r="P524" s="669"/>
      <c r="Q524" s="669"/>
      <c r="R524" s="669"/>
      <c r="S524" s="669"/>
      <c r="T524" s="669"/>
      <c r="U524" s="669"/>
      <c r="V524" s="669"/>
      <c r="W524" s="669"/>
      <c r="X524" s="669"/>
      <c r="Y524" s="669"/>
      <c r="Z524" s="669"/>
    </row>
    <row r="525" spans="1:26" s="21" customFormat="1" ht="14.25" customHeight="1">
      <c r="A525" s="669"/>
      <c r="B525" s="669"/>
      <c r="C525" s="669"/>
      <c r="D525" s="675"/>
      <c r="E525" s="675"/>
      <c r="F525" s="675"/>
      <c r="G525" s="669"/>
      <c r="H525" s="669"/>
      <c r="I525" s="669"/>
      <c r="J525" s="669"/>
      <c r="K525" s="669"/>
      <c r="L525" s="669"/>
      <c r="M525" s="669"/>
      <c r="N525" s="669"/>
      <c r="O525" s="669"/>
      <c r="P525" s="669"/>
      <c r="Q525" s="669"/>
      <c r="R525" s="669"/>
      <c r="S525" s="669"/>
      <c r="T525" s="669"/>
      <c r="U525" s="669"/>
      <c r="V525" s="669"/>
      <c r="W525" s="669"/>
      <c r="X525" s="669"/>
      <c r="Y525" s="669"/>
      <c r="Z525" s="669"/>
    </row>
    <row r="526" spans="1:26" s="21" customFormat="1" ht="14.25" customHeight="1">
      <c r="A526" s="669"/>
      <c r="B526" s="669"/>
      <c r="C526" s="669"/>
      <c r="D526" s="675"/>
      <c r="E526" s="675"/>
      <c r="F526" s="675"/>
      <c r="G526" s="669"/>
      <c r="H526" s="669"/>
      <c r="I526" s="669"/>
      <c r="J526" s="669"/>
      <c r="K526" s="669"/>
      <c r="L526" s="669"/>
      <c r="M526" s="669"/>
      <c r="N526" s="669"/>
      <c r="O526" s="669"/>
      <c r="P526" s="669"/>
      <c r="Q526" s="669"/>
      <c r="R526" s="669"/>
      <c r="S526" s="669"/>
      <c r="T526" s="669"/>
      <c r="U526" s="669"/>
      <c r="V526" s="669"/>
      <c r="W526" s="669"/>
      <c r="X526" s="669"/>
      <c r="Y526" s="669"/>
      <c r="Z526" s="669"/>
    </row>
    <row r="527" spans="1:26" s="21" customFormat="1" ht="14.25" customHeight="1">
      <c r="A527" s="669"/>
      <c r="B527" s="669"/>
      <c r="C527" s="669"/>
      <c r="D527" s="675"/>
      <c r="E527" s="675"/>
      <c r="F527" s="675"/>
      <c r="G527" s="669"/>
      <c r="H527" s="669"/>
      <c r="I527" s="669"/>
      <c r="J527" s="669"/>
      <c r="K527" s="669"/>
      <c r="L527" s="669"/>
      <c r="M527" s="669"/>
      <c r="N527" s="669"/>
      <c r="O527" s="669"/>
      <c r="P527" s="669"/>
      <c r="Q527" s="669"/>
      <c r="R527" s="669"/>
      <c r="S527" s="669"/>
      <c r="T527" s="669"/>
      <c r="U527" s="669"/>
      <c r="V527" s="669"/>
      <c r="W527" s="669"/>
      <c r="X527" s="669"/>
      <c r="Y527" s="669"/>
      <c r="Z527" s="669"/>
    </row>
    <row r="528" spans="1:26" s="21" customFormat="1" ht="14.25" customHeight="1">
      <c r="A528" s="669"/>
      <c r="B528" s="669"/>
      <c r="C528" s="669"/>
      <c r="D528" s="675"/>
      <c r="E528" s="675"/>
      <c r="F528" s="675"/>
      <c r="G528" s="669"/>
      <c r="H528" s="669"/>
      <c r="I528" s="669"/>
      <c r="J528" s="669"/>
      <c r="K528" s="669"/>
      <c r="L528" s="669"/>
      <c r="M528" s="669"/>
      <c r="N528" s="669"/>
      <c r="O528" s="669"/>
      <c r="P528" s="669"/>
      <c r="Q528" s="669"/>
      <c r="R528" s="669"/>
      <c r="S528" s="669"/>
      <c r="T528" s="669"/>
      <c r="U528" s="669"/>
      <c r="V528" s="669"/>
      <c r="W528" s="669"/>
      <c r="X528" s="669"/>
      <c r="Y528" s="669"/>
      <c r="Z528" s="669"/>
    </row>
    <row r="529" spans="1:26" s="21" customFormat="1" ht="14.25" customHeight="1">
      <c r="A529" s="669"/>
      <c r="B529" s="669"/>
      <c r="C529" s="669"/>
      <c r="D529" s="675"/>
      <c r="E529" s="675"/>
      <c r="F529" s="675"/>
      <c r="G529" s="669"/>
      <c r="H529" s="669"/>
      <c r="I529" s="669"/>
      <c r="J529" s="669"/>
      <c r="K529" s="669"/>
      <c r="L529" s="669"/>
      <c r="M529" s="669"/>
      <c r="N529" s="669"/>
      <c r="O529" s="669"/>
      <c r="P529" s="669"/>
      <c r="Q529" s="669"/>
      <c r="R529" s="669"/>
      <c r="S529" s="669"/>
      <c r="T529" s="669"/>
      <c r="U529" s="669"/>
      <c r="V529" s="669"/>
      <c r="W529" s="669"/>
      <c r="X529" s="669"/>
      <c r="Y529" s="669"/>
      <c r="Z529" s="669"/>
    </row>
    <row r="530" spans="1:26" s="21" customFormat="1" ht="14.25" customHeight="1">
      <c r="A530" s="669"/>
      <c r="B530" s="669"/>
      <c r="C530" s="669"/>
      <c r="D530" s="675"/>
      <c r="E530" s="675"/>
      <c r="F530" s="675"/>
      <c r="G530" s="669"/>
      <c r="H530" s="669"/>
      <c r="I530" s="669"/>
      <c r="J530" s="669"/>
      <c r="K530" s="669"/>
      <c r="L530" s="669"/>
      <c r="M530" s="669"/>
      <c r="N530" s="669"/>
      <c r="O530" s="669"/>
      <c r="P530" s="669"/>
      <c r="Q530" s="669"/>
      <c r="R530" s="669"/>
      <c r="S530" s="669"/>
      <c r="T530" s="669"/>
      <c r="U530" s="669"/>
      <c r="V530" s="669"/>
      <c r="W530" s="669"/>
      <c r="X530" s="669"/>
      <c r="Y530" s="669"/>
      <c r="Z530" s="669"/>
    </row>
    <row r="531" spans="1:26" s="21" customFormat="1" ht="14.25" customHeight="1">
      <c r="A531" s="669"/>
      <c r="B531" s="669"/>
      <c r="C531" s="669"/>
      <c r="D531" s="675"/>
      <c r="E531" s="675"/>
      <c r="F531" s="675"/>
      <c r="G531" s="669"/>
      <c r="H531" s="669"/>
      <c r="I531" s="669"/>
      <c r="J531" s="669"/>
      <c r="K531" s="669"/>
      <c r="L531" s="669"/>
      <c r="M531" s="669"/>
      <c r="N531" s="669"/>
      <c r="O531" s="669"/>
      <c r="P531" s="669"/>
      <c r="Q531" s="669"/>
      <c r="R531" s="669"/>
      <c r="S531" s="669"/>
      <c r="T531" s="669"/>
      <c r="U531" s="669"/>
      <c r="V531" s="669"/>
      <c r="W531" s="669"/>
      <c r="X531" s="669"/>
      <c r="Y531" s="669"/>
      <c r="Z531" s="669"/>
    </row>
    <row r="532" spans="1:26" s="21" customFormat="1" ht="14.25" customHeight="1">
      <c r="A532" s="669"/>
      <c r="B532" s="669"/>
      <c r="C532" s="669"/>
      <c r="D532" s="675"/>
      <c r="E532" s="675"/>
      <c r="F532" s="675"/>
      <c r="G532" s="669"/>
      <c r="H532" s="669"/>
      <c r="I532" s="669"/>
      <c r="J532" s="669"/>
      <c r="K532" s="669"/>
      <c r="L532" s="669"/>
      <c r="M532" s="669"/>
      <c r="N532" s="669"/>
      <c r="O532" s="669"/>
      <c r="P532" s="669"/>
      <c r="Q532" s="669"/>
      <c r="R532" s="669"/>
      <c r="S532" s="669"/>
      <c r="T532" s="669"/>
      <c r="U532" s="669"/>
      <c r="V532" s="669"/>
      <c r="W532" s="669"/>
      <c r="X532" s="669"/>
      <c r="Y532" s="669"/>
      <c r="Z532" s="669"/>
    </row>
    <row r="533" spans="1:26" s="21" customFormat="1" ht="14.25" customHeight="1">
      <c r="A533" s="669"/>
      <c r="B533" s="669"/>
      <c r="C533" s="669"/>
      <c r="D533" s="675"/>
      <c r="E533" s="675"/>
      <c r="F533" s="675"/>
      <c r="G533" s="669"/>
      <c r="H533" s="669"/>
      <c r="I533" s="669"/>
      <c r="J533" s="669"/>
      <c r="K533" s="669"/>
      <c r="L533" s="669"/>
      <c r="M533" s="669"/>
      <c r="N533" s="669"/>
      <c r="O533" s="669"/>
      <c r="P533" s="669"/>
      <c r="Q533" s="669"/>
      <c r="R533" s="669"/>
      <c r="S533" s="669"/>
      <c r="T533" s="669"/>
      <c r="U533" s="669"/>
      <c r="V533" s="669"/>
      <c r="W533" s="669"/>
      <c r="X533" s="669"/>
      <c r="Y533" s="669"/>
      <c r="Z533" s="669"/>
    </row>
    <row r="534" spans="1:26" s="21" customFormat="1" ht="14.25" customHeight="1">
      <c r="A534" s="669"/>
      <c r="B534" s="669"/>
      <c r="C534" s="669"/>
      <c r="D534" s="675"/>
      <c r="E534" s="675"/>
      <c r="F534" s="675"/>
      <c r="G534" s="669"/>
      <c r="H534" s="669"/>
      <c r="I534" s="669"/>
      <c r="J534" s="669"/>
      <c r="K534" s="669"/>
      <c r="L534" s="669"/>
      <c r="M534" s="669"/>
      <c r="N534" s="669"/>
      <c r="O534" s="669"/>
      <c r="P534" s="669"/>
      <c r="Q534" s="669"/>
      <c r="R534" s="669"/>
      <c r="S534" s="669"/>
      <c r="T534" s="669"/>
      <c r="U534" s="669"/>
      <c r="V534" s="669"/>
      <c r="W534" s="669"/>
      <c r="X534" s="669"/>
      <c r="Y534" s="669"/>
      <c r="Z534" s="669"/>
    </row>
    <row r="535" spans="1:26" s="21" customFormat="1" ht="14.25" customHeight="1">
      <c r="A535" s="669"/>
      <c r="B535" s="669"/>
      <c r="C535" s="669"/>
      <c r="D535" s="675"/>
      <c r="E535" s="675"/>
      <c r="F535" s="675"/>
      <c r="G535" s="669"/>
      <c r="H535" s="669"/>
      <c r="I535" s="669"/>
      <c r="J535" s="669"/>
      <c r="K535" s="669"/>
      <c r="L535" s="669"/>
      <c r="M535" s="669"/>
      <c r="N535" s="669"/>
      <c r="O535" s="669"/>
      <c r="P535" s="669"/>
      <c r="Q535" s="669"/>
      <c r="R535" s="669"/>
      <c r="S535" s="669"/>
      <c r="T535" s="669"/>
      <c r="U535" s="669"/>
      <c r="V535" s="669"/>
      <c r="W535" s="669"/>
      <c r="X535" s="669"/>
      <c r="Y535" s="669"/>
      <c r="Z535" s="669"/>
    </row>
    <row r="536" spans="1:26" s="21" customFormat="1" ht="14.25" customHeight="1">
      <c r="A536" s="669"/>
      <c r="B536" s="669"/>
      <c r="C536" s="669"/>
      <c r="D536" s="675"/>
      <c r="E536" s="675"/>
      <c r="F536" s="675"/>
      <c r="G536" s="669"/>
      <c r="H536" s="669"/>
      <c r="I536" s="669"/>
      <c r="J536" s="669"/>
      <c r="K536" s="669"/>
      <c r="L536" s="669"/>
      <c r="M536" s="669"/>
      <c r="N536" s="669"/>
      <c r="O536" s="669"/>
      <c r="P536" s="669"/>
      <c r="Q536" s="669"/>
      <c r="R536" s="669"/>
      <c r="S536" s="669"/>
      <c r="T536" s="669"/>
      <c r="U536" s="669"/>
      <c r="V536" s="669"/>
      <c r="W536" s="669"/>
      <c r="X536" s="669"/>
      <c r="Y536" s="669"/>
      <c r="Z536" s="669"/>
    </row>
    <row r="537" spans="1:26" s="21" customFormat="1" ht="14.25" customHeight="1">
      <c r="A537" s="669"/>
      <c r="B537" s="669"/>
      <c r="C537" s="669"/>
      <c r="D537" s="675"/>
      <c r="E537" s="675"/>
      <c r="F537" s="675"/>
      <c r="G537" s="669"/>
      <c r="H537" s="669"/>
      <c r="I537" s="669"/>
      <c r="J537" s="669"/>
      <c r="K537" s="669"/>
      <c r="L537" s="669"/>
      <c r="M537" s="669"/>
      <c r="N537" s="669"/>
      <c r="O537" s="669"/>
      <c r="P537" s="669"/>
      <c r="Q537" s="669"/>
      <c r="R537" s="669"/>
      <c r="S537" s="669"/>
      <c r="T537" s="669"/>
      <c r="U537" s="669"/>
      <c r="V537" s="669"/>
      <c r="W537" s="669"/>
      <c r="X537" s="669"/>
      <c r="Y537" s="669"/>
      <c r="Z537" s="669"/>
    </row>
    <row r="538" spans="1:26" s="21" customFormat="1" ht="14.25" customHeight="1">
      <c r="A538" s="669"/>
      <c r="B538" s="669"/>
      <c r="C538" s="669"/>
      <c r="D538" s="675"/>
      <c r="E538" s="675"/>
      <c r="F538" s="675"/>
      <c r="G538" s="669"/>
      <c r="H538" s="669"/>
      <c r="I538" s="669"/>
      <c r="J538" s="669"/>
      <c r="K538" s="669"/>
      <c r="L538" s="669"/>
      <c r="M538" s="669"/>
      <c r="N538" s="669"/>
      <c r="O538" s="669"/>
      <c r="P538" s="669"/>
      <c r="Q538" s="669"/>
      <c r="R538" s="669"/>
      <c r="S538" s="669"/>
      <c r="T538" s="669"/>
      <c r="U538" s="669"/>
      <c r="V538" s="669"/>
      <c r="W538" s="669"/>
      <c r="X538" s="669"/>
      <c r="Y538" s="669"/>
      <c r="Z538" s="669"/>
    </row>
    <row r="539" spans="1:26" s="21" customFormat="1" ht="14.25" customHeight="1">
      <c r="A539" s="669"/>
      <c r="B539" s="669"/>
      <c r="C539" s="669"/>
      <c r="D539" s="675"/>
      <c r="E539" s="675"/>
      <c r="F539" s="675"/>
      <c r="G539" s="669"/>
      <c r="H539" s="669"/>
      <c r="I539" s="669"/>
      <c r="J539" s="669"/>
      <c r="K539" s="669"/>
      <c r="L539" s="669"/>
      <c r="M539" s="669"/>
      <c r="N539" s="669"/>
      <c r="O539" s="669"/>
      <c r="P539" s="669"/>
      <c r="Q539" s="669"/>
      <c r="R539" s="669"/>
      <c r="S539" s="669"/>
      <c r="T539" s="669"/>
      <c r="U539" s="669"/>
      <c r="V539" s="669"/>
      <c r="W539" s="669"/>
      <c r="X539" s="669"/>
      <c r="Y539" s="669"/>
      <c r="Z539" s="669"/>
    </row>
    <row r="540" spans="1:26" s="21" customFormat="1" ht="14.25" customHeight="1">
      <c r="A540" s="669"/>
      <c r="B540" s="669"/>
      <c r="C540" s="669"/>
      <c r="D540" s="675"/>
      <c r="E540" s="675"/>
      <c r="F540" s="675"/>
      <c r="G540" s="669"/>
      <c r="H540" s="669"/>
      <c r="I540" s="669"/>
      <c r="J540" s="669"/>
      <c r="K540" s="669"/>
      <c r="L540" s="669"/>
      <c r="M540" s="669"/>
      <c r="N540" s="669"/>
      <c r="O540" s="669"/>
      <c r="P540" s="669"/>
      <c r="Q540" s="669"/>
      <c r="R540" s="669"/>
      <c r="S540" s="669"/>
      <c r="T540" s="669"/>
      <c r="U540" s="669"/>
      <c r="V540" s="669"/>
      <c r="W540" s="669"/>
      <c r="X540" s="669"/>
      <c r="Y540" s="669"/>
      <c r="Z540" s="669"/>
    </row>
    <row r="541" spans="1:26" s="21" customFormat="1" ht="14.25" customHeight="1">
      <c r="A541" s="669"/>
      <c r="B541" s="669"/>
      <c r="C541" s="669"/>
      <c r="D541" s="675"/>
      <c r="E541" s="675"/>
      <c r="F541" s="675"/>
      <c r="G541" s="669"/>
      <c r="H541" s="669"/>
      <c r="I541" s="669"/>
      <c r="J541" s="669"/>
      <c r="K541" s="669"/>
      <c r="L541" s="669"/>
      <c r="M541" s="669"/>
      <c r="N541" s="669"/>
      <c r="O541" s="669"/>
      <c r="P541" s="669"/>
      <c r="Q541" s="669"/>
      <c r="R541" s="669"/>
      <c r="S541" s="669"/>
      <c r="T541" s="669"/>
      <c r="U541" s="669"/>
      <c r="V541" s="669"/>
      <c r="W541" s="669"/>
      <c r="X541" s="669"/>
      <c r="Y541" s="669"/>
      <c r="Z541" s="669"/>
    </row>
    <row r="542" spans="1:26" s="21" customFormat="1" ht="14.25" customHeight="1">
      <c r="A542" s="669"/>
      <c r="B542" s="669"/>
      <c r="C542" s="669"/>
      <c r="D542" s="675"/>
      <c r="E542" s="675"/>
      <c r="F542" s="675"/>
      <c r="G542" s="669"/>
      <c r="H542" s="669"/>
      <c r="I542" s="669"/>
      <c r="J542" s="669"/>
      <c r="K542" s="669"/>
      <c r="L542" s="669"/>
      <c r="M542" s="669"/>
      <c r="N542" s="669"/>
      <c r="O542" s="669"/>
      <c r="P542" s="669"/>
      <c r="Q542" s="669"/>
      <c r="R542" s="669"/>
      <c r="S542" s="669"/>
      <c r="T542" s="669"/>
      <c r="U542" s="669"/>
      <c r="V542" s="669"/>
      <c r="W542" s="669"/>
      <c r="X542" s="669"/>
      <c r="Y542" s="669"/>
      <c r="Z542" s="669"/>
    </row>
    <row r="543" spans="1:26" s="21" customFormat="1" ht="14.25" customHeight="1">
      <c r="A543" s="669"/>
      <c r="B543" s="669"/>
      <c r="C543" s="669"/>
      <c r="D543" s="675"/>
      <c r="E543" s="675"/>
      <c r="F543" s="675"/>
      <c r="G543" s="669"/>
      <c r="H543" s="669"/>
      <c r="I543" s="669"/>
      <c r="J543" s="669"/>
      <c r="K543" s="669"/>
      <c r="L543" s="669"/>
      <c r="M543" s="669"/>
      <c r="N543" s="669"/>
      <c r="O543" s="669"/>
      <c r="P543" s="669"/>
      <c r="Q543" s="669"/>
      <c r="R543" s="669"/>
      <c r="S543" s="669"/>
      <c r="T543" s="669"/>
      <c r="U543" s="669"/>
      <c r="V543" s="669"/>
      <c r="W543" s="669"/>
      <c r="X543" s="669"/>
      <c r="Y543" s="669"/>
      <c r="Z543" s="669"/>
    </row>
    <row r="544" spans="1:26" s="21" customFormat="1" ht="14.25" customHeight="1">
      <c r="A544" s="669"/>
      <c r="B544" s="669"/>
      <c r="C544" s="669"/>
      <c r="D544" s="675"/>
      <c r="E544" s="675"/>
      <c r="F544" s="675"/>
      <c r="G544" s="669"/>
      <c r="H544" s="669"/>
      <c r="I544" s="669"/>
      <c r="J544" s="669"/>
      <c r="K544" s="669"/>
      <c r="L544" s="669"/>
      <c r="M544" s="669"/>
      <c r="N544" s="669"/>
      <c r="O544" s="669"/>
      <c r="P544" s="669"/>
      <c r="Q544" s="669"/>
      <c r="R544" s="669"/>
      <c r="S544" s="669"/>
      <c r="T544" s="669"/>
      <c r="U544" s="669"/>
      <c r="V544" s="669"/>
      <c r="W544" s="669"/>
      <c r="X544" s="669"/>
      <c r="Y544" s="669"/>
      <c r="Z544" s="669"/>
    </row>
    <row r="545" spans="1:26" s="21" customFormat="1" ht="14.25" customHeight="1">
      <c r="A545" s="669"/>
      <c r="B545" s="669"/>
      <c r="C545" s="669"/>
      <c r="D545" s="675"/>
      <c r="E545" s="675"/>
      <c r="F545" s="675"/>
      <c r="G545" s="669"/>
      <c r="H545" s="669"/>
      <c r="I545" s="669"/>
      <c r="J545" s="669"/>
      <c r="K545" s="669"/>
      <c r="L545" s="669"/>
      <c r="M545" s="669"/>
      <c r="N545" s="669"/>
      <c r="O545" s="669"/>
      <c r="P545" s="669"/>
      <c r="Q545" s="669"/>
      <c r="R545" s="669"/>
      <c r="S545" s="669"/>
      <c r="T545" s="669"/>
      <c r="U545" s="669"/>
      <c r="V545" s="669"/>
      <c r="W545" s="669"/>
      <c r="X545" s="669"/>
      <c r="Y545" s="669"/>
      <c r="Z545" s="669"/>
    </row>
    <row r="546" spans="1:26" s="21" customFormat="1" ht="14.25" customHeight="1">
      <c r="A546" s="669"/>
      <c r="B546" s="669"/>
      <c r="C546" s="669"/>
      <c r="D546" s="675"/>
      <c r="E546" s="675"/>
      <c r="F546" s="675"/>
      <c r="G546" s="669"/>
      <c r="H546" s="669"/>
      <c r="I546" s="669"/>
      <c r="J546" s="669"/>
      <c r="K546" s="669"/>
      <c r="L546" s="669"/>
      <c r="M546" s="669"/>
      <c r="N546" s="669"/>
      <c r="O546" s="669"/>
      <c r="P546" s="669"/>
      <c r="Q546" s="669"/>
      <c r="R546" s="669"/>
      <c r="S546" s="669"/>
      <c r="T546" s="669"/>
      <c r="U546" s="669"/>
      <c r="V546" s="669"/>
      <c r="W546" s="669"/>
      <c r="X546" s="669"/>
      <c r="Y546" s="669"/>
      <c r="Z546" s="669"/>
    </row>
    <row r="547" spans="1:26" s="21" customFormat="1" ht="14.25" customHeight="1">
      <c r="A547" s="669"/>
      <c r="B547" s="669"/>
      <c r="C547" s="669"/>
      <c r="D547" s="675"/>
      <c r="E547" s="675"/>
      <c r="F547" s="675"/>
      <c r="G547" s="669"/>
      <c r="H547" s="669"/>
      <c r="I547" s="669"/>
      <c r="J547" s="669"/>
      <c r="K547" s="669"/>
      <c r="L547" s="669"/>
      <c r="M547" s="669"/>
      <c r="N547" s="669"/>
      <c r="O547" s="669"/>
      <c r="P547" s="669"/>
      <c r="Q547" s="669"/>
      <c r="R547" s="669"/>
      <c r="S547" s="669"/>
      <c r="T547" s="669"/>
      <c r="U547" s="669"/>
      <c r="V547" s="669"/>
      <c r="W547" s="669"/>
      <c r="X547" s="669"/>
      <c r="Y547" s="669"/>
      <c r="Z547" s="669"/>
    </row>
    <row r="548" spans="1:26" s="21" customFormat="1" ht="14.25" customHeight="1">
      <c r="A548" s="669"/>
      <c r="B548" s="669"/>
      <c r="C548" s="669"/>
      <c r="D548" s="675"/>
      <c r="E548" s="675"/>
      <c r="F548" s="675"/>
      <c r="G548" s="669"/>
      <c r="H548" s="669"/>
      <c r="I548" s="669"/>
      <c r="J548" s="669"/>
      <c r="K548" s="669"/>
      <c r="L548" s="669"/>
      <c r="M548" s="669"/>
      <c r="N548" s="669"/>
      <c r="O548" s="669"/>
      <c r="P548" s="669"/>
      <c r="Q548" s="669"/>
      <c r="R548" s="669"/>
      <c r="S548" s="669"/>
      <c r="T548" s="669"/>
      <c r="U548" s="669"/>
      <c r="V548" s="669"/>
      <c r="W548" s="669"/>
      <c r="X548" s="669"/>
      <c r="Y548" s="669"/>
      <c r="Z548" s="669"/>
    </row>
    <row r="549" spans="1:26" s="21" customFormat="1" ht="14.25" customHeight="1">
      <c r="A549" s="669"/>
      <c r="B549" s="669"/>
      <c r="C549" s="669"/>
      <c r="D549" s="675"/>
      <c r="E549" s="675"/>
      <c r="F549" s="675"/>
      <c r="G549" s="669"/>
      <c r="H549" s="669"/>
      <c r="I549" s="669"/>
      <c r="J549" s="669"/>
      <c r="K549" s="669"/>
      <c r="L549" s="669"/>
      <c r="M549" s="669"/>
      <c r="N549" s="669"/>
      <c r="O549" s="669"/>
      <c r="P549" s="669"/>
      <c r="Q549" s="669"/>
      <c r="R549" s="669"/>
      <c r="S549" s="669"/>
      <c r="T549" s="669"/>
      <c r="U549" s="669"/>
      <c r="V549" s="669"/>
      <c r="W549" s="669"/>
      <c r="X549" s="669"/>
      <c r="Y549" s="669"/>
      <c r="Z549" s="669"/>
    </row>
    <row r="550" spans="1:26" s="21" customFormat="1" ht="14.25" customHeight="1">
      <c r="A550" s="669"/>
      <c r="B550" s="669"/>
      <c r="C550" s="669"/>
      <c r="D550" s="675"/>
      <c r="E550" s="675"/>
      <c r="F550" s="675"/>
      <c r="G550" s="669"/>
      <c r="H550" s="669"/>
      <c r="I550" s="669"/>
      <c r="J550" s="669"/>
      <c r="K550" s="669"/>
      <c r="L550" s="669"/>
      <c r="M550" s="669"/>
      <c r="N550" s="669"/>
      <c r="O550" s="669"/>
      <c r="P550" s="669"/>
      <c r="Q550" s="669"/>
      <c r="R550" s="669"/>
      <c r="S550" s="669"/>
      <c r="T550" s="669"/>
      <c r="U550" s="669"/>
      <c r="V550" s="669"/>
      <c r="W550" s="669"/>
      <c r="X550" s="669"/>
      <c r="Y550" s="669"/>
      <c r="Z550" s="669"/>
    </row>
    <row r="551" spans="1:26" s="21" customFormat="1" ht="14.25" customHeight="1">
      <c r="A551" s="669"/>
      <c r="B551" s="669"/>
      <c r="C551" s="669"/>
      <c r="D551" s="675"/>
      <c r="E551" s="675"/>
      <c r="F551" s="675"/>
      <c r="G551" s="669"/>
      <c r="H551" s="669"/>
      <c r="I551" s="669"/>
      <c r="J551" s="669"/>
      <c r="K551" s="669"/>
      <c r="L551" s="669"/>
      <c r="M551" s="669"/>
      <c r="N551" s="669"/>
      <c r="O551" s="669"/>
      <c r="P551" s="669"/>
      <c r="Q551" s="669"/>
      <c r="R551" s="669"/>
      <c r="S551" s="669"/>
      <c r="T551" s="669"/>
      <c r="U551" s="669"/>
      <c r="V551" s="669"/>
      <c r="W551" s="669"/>
      <c r="X551" s="669"/>
      <c r="Y551" s="669"/>
      <c r="Z551" s="669"/>
    </row>
    <row r="552" spans="1:26" s="21" customFormat="1" ht="14.25" customHeight="1">
      <c r="A552" s="669"/>
      <c r="B552" s="669"/>
      <c r="C552" s="669"/>
      <c r="D552" s="675"/>
      <c r="E552" s="675"/>
      <c r="F552" s="675"/>
      <c r="G552" s="669"/>
      <c r="H552" s="669"/>
      <c r="I552" s="669"/>
      <c r="J552" s="669"/>
      <c r="K552" s="669"/>
      <c r="L552" s="669"/>
      <c r="M552" s="669"/>
      <c r="N552" s="669"/>
      <c r="O552" s="669"/>
      <c r="P552" s="669"/>
      <c r="Q552" s="669"/>
      <c r="R552" s="669"/>
      <c r="S552" s="669"/>
      <c r="T552" s="669"/>
      <c r="U552" s="669"/>
      <c r="V552" s="669"/>
      <c r="W552" s="669"/>
      <c r="X552" s="669"/>
      <c r="Y552" s="669"/>
      <c r="Z552" s="669"/>
    </row>
    <row r="553" spans="1:26" s="21" customFormat="1" ht="14.25" customHeight="1">
      <c r="A553" s="669"/>
      <c r="B553" s="669"/>
      <c r="C553" s="669"/>
      <c r="D553" s="675"/>
      <c r="E553" s="675"/>
      <c r="F553" s="675"/>
      <c r="G553" s="669"/>
      <c r="H553" s="669"/>
      <c r="I553" s="669"/>
      <c r="J553" s="669"/>
      <c r="K553" s="669"/>
      <c r="L553" s="669"/>
      <c r="M553" s="669"/>
      <c r="N553" s="669"/>
      <c r="O553" s="669"/>
      <c r="P553" s="669"/>
      <c r="Q553" s="669"/>
      <c r="R553" s="669"/>
      <c r="S553" s="669"/>
      <c r="T553" s="669"/>
      <c r="U553" s="669"/>
      <c r="V553" s="669"/>
      <c r="W553" s="669"/>
      <c r="X553" s="669"/>
      <c r="Y553" s="669"/>
      <c r="Z553" s="669"/>
    </row>
    <row r="554" spans="1:26" s="21" customFormat="1" ht="14.25" customHeight="1">
      <c r="A554" s="669"/>
      <c r="B554" s="669"/>
      <c r="C554" s="669"/>
      <c r="D554" s="675"/>
      <c r="E554" s="675"/>
      <c r="F554" s="675"/>
      <c r="G554" s="669"/>
      <c r="H554" s="669"/>
      <c r="I554" s="669"/>
      <c r="J554" s="669"/>
      <c r="K554" s="669"/>
      <c r="L554" s="669"/>
      <c r="M554" s="669"/>
      <c r="N554" s="669"/>
      <c r="O554" s="669"/>
      <c r="P554" s="669"/>
      <c r="Q554" s="669"/>
      <c r="R554" s="669"/>
      <c r="S554" s="669"/>
      <c r="T554" s="669"/>
      <c r="U554" s="669"/>
      <c r="V554" s="669"/>
      <c r="W554" s="669"/>
      <c r="X554" s="669"/>
      <c r="Y554" s="669"/>
      <c r="Z554" s="669"/>
    </row>
    <row r="555" spans="1:26" s="21" customFormat="1" ht="14.25" customHeight="1">
      <c r="A555" s="669"/>
      <c r="B555" s="669"/>
      <c r="C555" s="669"/>
      <c r="D555" s="675"/>
      <c r="E555" s="675"/>
      <c r="F555" s="675"/>
      <c r="G555" s="669"/>
      <c r="H555" s="669"/>
      <c r="I555" s="669"/>
      <c r="J555" s="669"/>
      <c r="K555" s="669"/>
      <c r="L555" s="669"/>
      <c r="M555" s="669"/>
      <c r="N555" s="669"/>
      <c r="O555" s="669"/>
      <c r="P555" s="669"/>
      <c r="Q555" s="669"/>
      <c r="R555" s="669"/>
      <c r="S555" s="669"/>
      <c r="T555" s="669"/>
      <c r="U555" s="669"/>
      <c r="V555" s="669"/>
      <c r="W555" s="669"/>
      <c r="X555" s="669"/>
      <c r="Y555" s="669"/>
      <c r="Z555" s="669"/>
    </row>
    <row r="556" spans="1:26" s="21" customFormat="1" ht="14.25" customHeight="1">
      <c r="A556" s="669"/>
      <c r="B556" s="669"/>
      <c r="C556" s="669"/>
      <c r="D556" s="675"/>
      <c r="E556" s="675"/>
      <c r="F556" s="675"/>
      <c r="G556" s="669"/>
      <c r="H556" s="669"/>
      <c r="I556" s="669"/>
      <c r="J556" s="669"/>
      <c r="K556" s="669"/>
      <c r="L556" s="669"/>
      <c r="M556" s="669"/>
      <c r="N556" s="669"/>
      <c r="O556" s="669"/>
      <c r="P556" s="669"/>
      <c r="Q556" s="669"/>
      <c r="R556" s="669"/>
      <c r="S556" s="669"/>
      <c r="T556" s="669"/>
      <c r="U556" s="669"/>
      <c r="V556" s="669"/>
      <c r="W556" s="669"/>
      <c r="X556" s="669"/>
      <c r="Y556" s="669"/>
      <c r="Z556" s="669"/>
    </row>
    <row r="557" spans="1:26" s="21" customFormat="1" ht="14.25" customHeight="1">
      <c r="A557" s="669"/>
      <c r="B557" s="669"/>
      <c r="C557" s="669"/>
      <c r="D557" s="675"/>
      <c r="E557" s="675"/>
      <c r="F557" s="675"/>
      <c r="G557" s="669"/>
      <c r="H557" s="669"/>
      <c r="I557" s="669"/>
      <c r="J557" s="669"/>
      <c r="K557" s="669"/>
      <c r="L557" s="669"/>
      <c r="M557" s="669"/>
      <c r="N557" s="669"/>
      <c r="O557" s="669"/>
      <c r="P557" s="669"/>
      <c r="Q557" s="669"/>
      <c r="R557" s="669"/>
      <c r="S557" s="669"/>
      <c r="T557" s="669"/>
      <c r="U557" s="669"/>
      <c r="V557" s="669"/>
      <c r="W557" s="669"/>
      <c r="X557" s="669"/>
      <c r="Y557" s="669"/>
      <c r="Z557" s="669"/>
    </row>
    <row r="558" spans="1:26" s="21" customFormat="1" ht="14.25" customHeight="1">
      <c r="A558" s="669"/>
      <c r="B558" s="669"/>
      <c r="C558" s="669"/>
      <c r="D558" s="675"/>
      <c r="E558" s="675"/>
      <c r="F558" s="675"/>
      <c r="G558" s="669"/>
      <c r="H558" s="669"/>
      <c r="I558" s="669"/>
      <c r="J558" s="669"/>
      <c r="K558" s="669"/>
      <c r="L558" s="669"/>
      <c r="M558" s="669"/>
      <c r="N558" s="669"/>
      <c r="O558" s="669"/>
      <c r="P558" s="669"/>
      <c r="Q558" s="669"/>
      <c r="R558" s="669"/>
      <c r="S558" s="669"/>
      <c r="T558" s="669"/>
      <c r="U558" s="669"/>
      <c r="V558" s="669"/>
      <c r="W558" s="669"/>
      <c r="X558" s="669"/>
      <c r="Y558" s="669"/>
      <c r="Z558" s="669"/>
    </row>
    <row r="559" spans="1:26" s="21" customFormat="1" ht="14.25" customHeight="1">
      <c r="A559" s="669"/>
      <c r="B559" s="669"/>
      <c r="C559" s="669"/>
      <c r="D559" s="675"/>
      <c r="E559" s="675"/>
      <c r="F559" s="675"/>
      <c r="G559" s="669"/>
      <c r="H559" s="669"/>
      <c r="I559" s="669"/>
      <c r="J559" s="669"/>
      <c r="K559" s="669"/>
      <c r="L559" s="669"/>
      <c r="M559" s="669"/>
      <c r="N559" s="669"/>
      <c r="O559" s="669"/>
      <c r="P559" s="669"/>
      <c r="Q559" s="669"/>
      <c r="R559" s="669"/>
      <c r="S559" s="669"/>
      <c r="T559" s="669"/>
      <c r="U559" s="669"/>
      <c r="V559" s="669"/>
      <c r="W559" s="669"/>
      <c r="X559" s="669"/>
      <c r="Y559" s="669"/>
      <c r="Z559" s="669"/>
    </row>
    <row r="560" spans="1:26" s="21" customFormat="1" ht="14.25" customHeight="1">
      <c r="A560" s="669"/>
      <c r="B560" s="669"/>
      <c r="C560" s="669"/>
      <c r="D560" s="675"/>
      <c r="E560" s="675"/>
      <c r="F560" s="675"/>
      <c r="G560" s="669"/>
      <c r="H560" s="669"/>
      <c r="I560" s="669"/>
      <c r="J560" s="669"/>
      <c r="K560" s="669"/>
      <c r="L560" s="669"/>
      <c r="M560" s="669"/>
      <c r="N560" s="669"/>
      <c r="O560" s="669"/>
      <c r="P560" s="669"/>
      <c r="Q560" s="669"/>
      <c r="R560" s="669"/>
      <c r="S560" s="669"/>
      <c r="T560" s="669"/>
      <c r="U560" s="669"/>
      <c r="V560" s="669"/>
      <c r="W560" s="669"/>
      <c r="X560" s="669"/>
      <c r="Y560" s="669"/>
      <c r="Z560" s="669"/>
    </row>
    <row r="561" spans="1:26" s="21" customFormat="1" ht="14.25" customHeight="1">
      <c r="A561" s="669"/>
      <c r="B561" s="669"/>
      <c r="C561" s="669"/>
      <c r="D561" s="675"/>
      <c r="E561" s="675"/>
      <c r="F561" s="675"/>
      <c r="G561" s="669"/>
      <c r="H561" s="669"/>
      <c r="I561" s="669"/>
      <c r="J561" s="669"/>
      <c r="K561" s="669"/>
      <c r="L561" s="669"/>
      <c r="M561" s="669"/>
      <c r="N561" s="669"/>
      <c r="O561" s="669"/>
      <c r="P561" s="669"/>
      <c r="Q561" s="669"/>
      <c r="R561" s="669"/>
      <c r="S561" s="669"/>
      <c r="T561" s="669"/>
      <c r="U561" s="669"/>
      <c r="V561" s="669"/>
      <c r="W561" s="669"/>
      <c r="X561" s="669"/>
      <c r="Y561" s="669"/>
      <c r="Z561" s="669"/>
    </row>
    <row r="562" spans="1:26" s="21" customFormat="1" ht="14.25" customHeight="1">
      <c r="A562" s="669"/>
      <c r="B562" s="669"/>
      <c r="C562" s="669"/>
      <c r="D562" s="675"/>
      <c r="E562" s="675"/>
      <c r="F562" s="675"/>
      <c r="G562" s="669"/>
      <c r="H562" s="669"/>
      <c r="I562" s="669"/>
      <c r="J562" s="669"/>
      <c r="K562" s="669"/>
      <c r="L562" s="669"/>
      <c r="M562" s="669"/>
      <c r="N562" s="669"/>
      <c r="O562" s="669"/>
      <c r="P562" s="669"/>
      <c r="Q562" s="669"/>
      <c r="R562" s="669"/>
      <c r="S562" s="669"/>
      <c r="T562" s="669"/>
      <c r="U562" s="669"/>
      <c r="V562" s="669"/>
      <c r="W562" s="669"/>
      <c r="X562" s="669"/>
      <c r="Y562" s="669"/>
      <c r="Z562" s="669"/>
    </row>
    <row r="563" spans="1:26" s="21" customFormat="1" ht="14.25" customHeight="1">
      <c r="A563" s="669"/>
      <c r="B563" s="669"/>
      <c r="C563" s="669"/>
      <c r="D563" s="675"/>
      <c r="E563" s="675"/>
      <c r="F563" s="675"/>
      <c r="G563" s="669"/>
      <c r="H563" s="669"/>
      <c r="I563" s="669"/>
      <c r="J563" s="669"/>
      <c r="K563" s="669"/>
      <c r="L563" s="669"/>
      <c r="M563" s="669"/>
      <c r="N563" s="669"/>
      <c r="O563" s="669"/>
      <c r="P563" s="669"/>
      <c r="Q563" s="669"/>
      <c r="R563" s="669"/>
      <c r="S563" s="669"/>
      <c r="T563" s="669"/>
      <c r="U563" s="669"/>
      <c r="V563" s="669"/>
      <c r="W563" s="669"/>
      <c r="X563" s="669"/>
      <c r="Y563" s="669"/>
      <c r="Z563" s="669"/>
    </row>
    <row r="564" spans="1:26" s="21" customFormat="1" ht="14.25" customHeight="1">
      <c r="A564" s="669"/>
      <c r="B564" s="669"/>
      <c r="C564" s="669"/>
      <c r="D564" s="675"/>
      <c r="E564" s="675"/>
      <c r="F564" s="675"/>
      <c r="G564" s="669"/>
      <c r="H564" s="669"/>
      <c r="I564" s="669"/>
      <c r="J564" s="669"/>
      <c r="K564" s="669"/>
      <c r="L564" s="669"/>
      <c r="M564" s="669"/>
      <c r="N564" s="669"/>
      <c r="O564" s="669"/>
      <c r="P564" s="669"/>
      <c r="Q564" s="669"/>
      <c r="R564" s="669"/>
      <c r="S564" s="669"/>
      <c r="T564" s="669"/>
      <c r="U564" s="669"/>
      <c r="V564" s="669"/>
      <c r="W564" s="669"/>
      <c r="X564" s="669"/>
      <c r="Y564" s="669"/>
      <c r="Z564" s="669"/>
    </row>
    <row r="565" spans="1:26" s="21" customFormat="1" ht="14.25" customHeight="1">
      <c r="A565" s="669"/>
      <c r="B565" s="669"/>
      <c r="C565" s="669"/>
      <c r="D565" s="675"/>
      <c r="E565" s="675"/>
      <c r="F565" s="675"/>
      <c r="G565" s="669"/>
      <c r="H565" s="669"/>
      <c r="I565" s="669"/>
      <c r="J565" s="669"/>
      <c r="K565" s="669"/>
      <c r="L565" s="669"/>
      <c r="M565" s="669"/>
      <c r="N565" s="669"/>
      <c r="O565" s="669"/>
      <c r="P565" s="669"/>
      <c r="Q565" s="669"/>
      <c r="R565" s="669"/>
      <c r="S565" s="669"/>
      <c r="T565" s="669"/>
      <c r="U565" s="669"/>
      <c r="V565" s="669"/>
      <c r="W565" s="669"/>
      <c r="X565" s="669"/>
      <c r="Y565" s="669"/>
      <c r="Z565" s="669"/>
    </row>
    <row r="566" spans="1:26" s="21" customFormat="1" ht="14.25" customHeight="1">
      <c r="A566" s="669"/>
      <c r="B566" s="669"/>
      <c r="C566" s="669"/>
      <c r="D566" s="675"/>
      <c r="E566" s="675"/>
      <c r="F566" s="675"/>
      <c r="G566" s="669"/>
      <c r="H566" s="669"/>
      <c r="I566" s="669"/>
      <c r="J566" s="669"/>
      <c r="K566" s="669"/>
      <c r="L566" s="669"/>
      <c r="M566" s="669"/>
      <c r="N566" s="669"/>
      <c r="O566" s="669"/>
      <c r="P566" s="669"/>
      <c r="Q566" s="669"/>
      <c r="R566" s="669"/>
      <c r="S566" s="669"/>
      <c r="T566" s="669"/>
      <c r="U566" s="669"/>
      <c r="V566" s="669"/>
      <c r="W566" s="669"/>
      <c r="X566" s="669"/>
      <c r="Y566" s="669"/>
      <c r="Z566" s="669"/>
    </row>
    <row r="567" spans="1:26" s="21" customFormat="1" ht="14.25" customHeight="1">
      <c r="A567" s="669"/>
      <c r="B567" s="669"/>
      <c r="C567" s="669"/>
      <c r="D567" s="675"/>
      <c r="E567" s="675"/>
      <c r="F567" s="675"/>
      <c r="G567" s="669"/>
      <c r="H567" s="669"/>
      <c r="I567" s="669"/>
      <c r="J567" s="669"/>
      <c r="K567" s="669"/>
      <c r="L567" s="669"/>
      <c r="M567" s="669"/>
      <c r="N567" s="669"/>
      <c r="O567" s="669"/>
      <c r="P567" s="669"/>
      <c r="Q567" s="669"/>
      <c r="R567" s="669"/>
      <c r="S567" s="669"/>
      <c r="T567" s="669"/>
      <c r="U567" s="669"/>
      <c r="V567" s="669"/>
      <c r="W567" s="669"/>
      <c r="X567" s="669"/>
      <c r="Y567" s="669"/>
      <c r="Z567" s="669"/>
    </row>
    <row r="568" spans="1:26" s="21" customFormat="1" ht="14.25" customHeight="1">
      <c r="A568" s="669"/>
      <c r="B568" s="669"/>
      <c r="C568" s="669"/>
      <c r="D568" s="675"/>
      <c r="E568" s="675"/>
      <c r="F568" s="675"/>
      <c r="G568" s="669"/>
      <c r="H568" s="669"/>
      <c r="I568" s="669"/>
      <c r="J568" s="669"/>
      <c r="K568" s="669"/>
      <c r="L568" s="669"/>
      <c r="M568" s="669"/>
      <c r="N568" s="669"/>
      <c r="O568" s="669"/>
      <c r="P568" s="669"/>
      <c r="Q568" s="669"/>
      <c r="R568" s="669"/>
      <c r="S568" s="669"/>
      <c r="T568" s="669"/>
      <c r="U568" s="669"/>
      <c r="V568" s="669"/>
      <c r="W568" s="669"/>
      <c r="X568" s="669"/>
      <c r="Y568" s="669"/>
      <c r="Z568" s="669"/>
    </row>
    <row r="569" spans="1:26" s="21" customFormat="1" ht="14.25" customHeight="1">
      <c r="A569" s="669"/>
      <c r="B569" s="669"/>
      <c r="C569" s="669"/>
      <c r="D569" s="675"/>
      <c r="E569" s="675"/>
      <c r="F569" s="675"/>
      <c r="G569" s="669"/>
      <c r="H569" s="669"/>
      <c r="I569" s="669"/>
      <c r="J569" s="669"/>
      <c r="K569" s="669"/>
      <c r="L569" s="669"/>
      <c r="M569" s="669"/>
      <c r="N569" s="669"/>
      <c r="O569" s="669"/>
      <c r="P569" s="669"/>
      <c r="Q569" s="669"/>
      <c r="R569" s="669"/>
      <c r="S569" s="669"/>
      <c r="T569" s="669"/>
      <c r="U569" s="669"/>
      <c r="V569" s="669"/>
      <c r="W569" s="669"/>
      <c r="X569" s="669"/>
      <c r="Y569" s="669"/>
      <c r="Z569" s="669"/>
    </row>
    <row r="570" spans="1:26" s="21" customFormat="1" ht="14.25" customHeight="1">
      <c r="A570" s="669"/>
      <c r="B570" s="669"/>
      <c r="C570" s="669"/>
      <c r="D570" s="675"/>
      <c r="E570" s="675"/>
      <c r="F570" s="675"/>
      <c r="G570" s="669"/>
      <c r="H570" s="669"/>
      <c r="I570" s="669"/>
      <c r="J570" s="669"/>
      <c r="K570" s="669"/>
      <c r="L570" s="669"/>
      <c r="M570" s="669"/>
      <c r="N570" s="669"/>
      <c r="O570" s="669"/>
      <c r="P570" s="669"/>
      <c r="Q570" s="669"/>
      <c r="R570" s="669"/>
      <c r="S570" s="669"/>
      <c r="T570" s="669"/>
      <c r="U570" s="669"/>
      <c r="V570" s="669"/>
      <c r="W570" s="669"/>
      <c r="X570" s="669"/>
      <c r="Y570" s="669"/>
      <c r="Z570" s="669"/>
    </row>
    <row r="571" spans="1:26" s="21" customFormat="1" ht="14.25" customHeight="1">
      <c r="A571" s="669"/>
      <c r="B571" s="669"/>
      <c r="C571" s="669"/>
      <c r="D571" s="675"/>
      <c r="E571" s="675"/>
      <c r="F571" s="675"/>
      <c r="G571" s="669"/>
      <c r="H571" s="669"/>
      <c r="I571" s="669"/>
      <c r="J571" s="669"/>
      <c r="K571" s="669"/>
      <c r="L571" s="669"/>
      <c r="M571" s="669"/>
      <c r="N571" s="669"/>
      <c r="O571" s="669"/>
      <c r="P571" s="669"/>
      <c r="Q571" s="669"/>
      <c r="R571" s="669"/>
      <c r="S571" s="669"/>
      <c r="T571" s="669"/>
      <c r="U571" s="669"/>
      <c r="V571" s="669"/>
      <c r="W571" s="669"/>
      <c r="X571" s="669"/>
      <c r="Y571" s="669"/>
      <c r="Z571" s="669"/>
    </row>
    <row r="572" spans="1:26" s="21" customFormat="1" ht="14.25" customHeight="1">
      <c r="A572" s="669"/>
      <c r="B572" s="669"/>
      <c r="C572" s="669"/>
      <c r="D572" s="675"/>
      <c r="E572" s="675"/>
      <c r="F572" s="675"/>
      <c r="G572" s="669"/>
      <c r="H572" s="669"/>
      <c r="I572" s="669"/>
      <c r="J572" s="669"/>
      <c r="K572" s="669"/>
      <c r="L572" s="669"/>
      <c r="M572" s="669"/>
      <c r="N572" s="669"/>
      <c r="O572" s="669"/>
      <c r="P572" s="669"/>
      <c r="Q572" s="669"/>
      <c r="R572" s="669"/>
      <c r="S572" s="669"/>
      <c r="T572" s="669"/>
      <c r="U572" s="669"/>
      <c r="V572" s="669"/>
      <c r="W572" s="669"/>
      <c r="X572" s="669"/>
      <c r="Y572" s="669"/>
      <c r="Z572" s="669"/>
    </row>
    <row r="573" spans="1:26" s="21" customFormat="1" ht="14.25" customHeight="1">
      <c r="A573" s="669"/>
      <c r="B573" s="669"/>
      <c r="C573" s="669"/>
      <c r="D573" s="675"/>
      <c r="E573" s="675"/>
      <c r="F573" s="675"/>
      <c r="G573" s="669"/>
      <c r="H573" s="669"/>
      <c r="I573" s="669"/>
      <c r="J573" s="669"/>
      <c r="K573" s="669"/>
      <c r="L573" s="669"/>
      <c r="M573" s="669"/>
      <c r="N573" s="669"/>
      <c r="O573" s="669"/>
      <c r="P573" s="669"/>
      <c r="Q573" s="669"/>
      <c r="R573" s="669"/>
      <c r="S573" s="669"/>
      <c r="T573" s="669"/>
      <c r="U573" s="669"/>
      <c r="V573" s="669"/>
      <c r="W573" s="669"/>
      <c r="X573" s="669"/>
      <c r="Y573" s="669"/>
      <c r="Z573" s="669"/>
    </row>
    <row r="574" spans="1:26" s="21" customFormat="1" ht="14.25" customHeight="1">
      <c r="A574" s="669"/>
      <c r="B574" s="669"/>
      <c r="C574" s="669"/>
      <c r="D574" s="675"/>
      <c r="E574" s="675"/>
      <c r="F574" s="675"/>
      <c r="G574" s="669"/>
      <c r="H574" s="669"/>
      <c r="I574" s="669"/>
      <c r="J574" s="669"/>
      <c r="K574" s="669"/>
      <c r="L574" s="669"/>
      <c r="M574" s="669"/>
      <c r="N574" s="669"/>
      <c r="O574" s="669"/>
      <c r="P574" s="669"/>
      <c r="Q574" s="669"/>
      <c r="R574" s="669"/>
      <c r="S574" s="669"/>
      <c r="T574" s="669"/>
      <c r="U574" s="669"/>
      <c r="V574" s="669"/>
      <c r="W574" s="669"/>
      <c r="X574" s="669"/>
      <c r="Y574" s="669"/>
      <c r="Z574" s="669"/>
    </row>
    <row r="575" spans="1:26" s="21" customFormat="1" ht="14.25" customHeight="1">
      <c r="A575" s="669"/>
      <c r="B575" s="669"/>
      <c r="C575" s="669"/>
      <c r="D575" s="675"/>
      <c r="E575" s="675"/>
      <c r="F575" s="675"/>
      <c r="G575" s="669"/>
      <c r="H575" s="669"/>
      <c r="I575" s="669"/>
      <c r="J575" s="669"/>
      <c r="K575" s="669"/>
      <c r="L575" s="669"/>
      <c r="M575" s="669"/>
      <c r="N575" s="669"/>
      <c r="O575" s="669"/>
      <c r="P575" s="669"/>
      <c r="Q575" s="669"/>
      <c r="R575" s="669"/>
      <c r="S575" s="669"/>
      <c r="T575" s="669"/>
      <c r="U575" s="669"/>
      <c r="V575" s="669"/>
      <c r="W575" s="669"/>
      <c r="X575" s="669"/>
      <c r="Y575" s="669"/>
      <c r="Z575" s="669"/>
    </row>
    <row r="576" spans="1:26" s="21" customFormat="1" ht="14.25" customHeight="1">
      <c r="A576" s="669"/>
      <c r="B576" s="669"/>
      <c r="C576" s="669"/>
      <c r="D576" s="675"/>
      <c r="E576" s="675"/>
      <c r="F576" s="675"/>
      <c r="G576" s="669"/>
      <c r="H576" s="669"/>
      <c r="I576" s="669"/>
      <c r="J576" s="669"/>
      <c r="K576" s="669"/>
      <c r="L576" s="669"/>
      <c r="M576" s="669"/>
      <c r="N576" s="669"/>
      <c r="O576" s="669"/>
      <c r="P576" s="669"/>
      <c r="Q576" s="669"/>
      <c r="R576" s="669"/>
      <c r="S576" s="669"/>
      <c r="T576" s="669"/>
      <c r="U576" s="669"/>
      <c r="V576" s="669"/>
      <c r="W576" s="669"/>
      <c r="X576" s="669"/>
      <c r="Y576" s="669"/>
      <c r="Z576" s="669"/>
    </row>
    <row r="577" spans="1:26" s="21" customFormat="1" ht="14.25" customHeight="1">
      <c r="A577" s="669"/>
      <c r="B577" s="669"/>
      <c r="C577" s="669"/>
      <c r="D577" s="675"/>
      <c r="E577" s="675"/>
      <c r="F577" s="675"/>
      <c r="G577" s="669"/>
      <c r="H577" s="669"/>
      <c r="I577" s="669"/>
      <c r="J577" s="669"/>
      <c r="K577" s="669"/>
      <c r="L577" s="669"/>
      <c r="M577" s="669"/>
      <c r="N577" s="669"/>
      <c r="O577" s="669"/>
      <c r="P577" s="669"/>
      <c r="Q577" s="669"/>
      <c r="R577" s="669"/>
      <c r="S577" s="669"/>
      <c r="T577" s="669"/>
      <c r="U577" s="669"/>
      <c r="V577" s="669"/>
      <c r="W577" s="669"/>
      <c r="X577" s="669"/>
      <c r="Y577" s="669"/>
      <c r="Z577" s="669"/>
    </row>
    <row r="578" spans="1:26" s="21" customFormat="1" ht="14.25" customHeight="1">
      <c r="A578" s="669"/>
      <c r="B578" s="669"/>
      <c r="C578" s="669"/>
      <c r="D578" s="675"/>
      <c r="E578" s="675"/>
      <c r="F578" s="675"/>
      <c r="G578" s="669"/>
      <c r="H578" s="669"/>
      <c r="I578" s="669"/>
      <c r="J578" s="669"/>
      <c r="K578" s="669"/>
      <c r="L578" s="669"/>
      <c r="M578" s="669"/>
      <c r="N578" s="669"/>
      <c r="O578" s="669"/>
      <c r="P578" s="669"/>
      <c r="Q578" s="669"/>
      <c r="R578" s="669"/>
      <c r="S578" s="669"/>
      <c r="T578" s="669"/>
      <c r="U578" s="669"/>
      <c r="V578" s="669"/>
      <c r="W578" s="669"/>
      <c r="X578" s="669"/>
      <c r="Y578" s="669"/>
      <c r="Z578" s="669"/>
    </row>
    <row r="579" spans="1:26" s="21" customFormat="1" ht="14.25" customHeight="1">
      <c r="A579" s="669"/>
      <c r="B579" s="669"/>
      <c r="C579" s="669"/>
      <c r="D579" s="675"/>
      <c r="E579" s="675"/>
      <c r="F579" s="675"/>
      <c r="G579" s="669"/>
      <c r="H579" s="669"/>
      <c r="I579" s="669"/>
      <c r="J579" s="669"/>
      <c r="K579" s="669"/>
      <c r="L579" s="669"/>
      <c r="M579" s="669"/>
      <c r="N579" s="669"/>
      <c r="O579" s="669"/>
      <c r="P579" s="669"/>
      <c r="Q579" s="669"/>
      <c r="R579" s="669"/>
      <c r="S579" s="669"/>
      <c r="T579" s="669"/>
      <c r="U579" s="669"/>
      <c r="V579" s="669"/>
      <c r="W579" s="669"/>
      <c r="X579" s="669"/>
      <c r="Y579" s="669"/>
      <c r="Z579" s="669"/>
    </row>
    <row r="580" spans="1:26" s="21" customFormat="1" ht="14.25" customHeight="1">
      <c r="A580" s="669"/>
      <c r="B580" s="669"/>
      <c r="C580" s="669"/>
      <c r="D580" s="675"/>
      <c r="E580" s="675"/>
      <c r="F580" s="675"/>
      <c r="G580" s="669"/>
      <c r="H580" s="669"/>
      <c r="I580" s="669"/>
      <c r="J580" s="669"/>
      <c r="K580" s="669"/>
      <c r="L580" s="669"/>
      <c r="M580" s="669"/>
      <c r="N580" s="669"/>
      <c r="O580" s="669"/>
      <c r="P580" s="669"/>
      <c r="Q580" s="669"/>
      <c r="R580" s="669"/>
      <c r="S580" s="669"/>
      <c r="T580" s="669"/>
      <c r="U580" s="669"/>
      <c r="V580" s="669"/>
      <c r="W580" s="669"/>
      <c r="X580" s="669"/>
      <c r="Y580" s="669"/>
      <c r="Z580" s="669"/>
    </row>
    <row r="581" spans="1:26" s="21" customFormat="1" ht="14.25" customHeight="1">
      <c r="A581" s="669"/>
      <c r="B581" s="669"/>
      <c r="C581" s="669"/>
      <c r="D581" s="675"/>
      <c r="E581" s="675"/>
      <c r="F581" s="675"/>
      <c r="G581" s="669"/>
      <c r="H581" s="669"/>
      <c r="I581" s="669"/>
      <c r="J581" s="669"/>
      <c r="K581" s="669"/>
      <c r="L581" s="669"/>
      <c r="M581" s="669"/>
      <c r="N581" s="669"/>
      <c r="O581" s="669"/>
      <c r="P581" s="669"/>
      <c r="Q581" s="669"/>
      <c r="R581" s="669"/>
      <c r="S581" s="669"/>
      <c r="T581" s="669"/>
      <c r="U581" s="669"/>
      <c r="V581" s="669"/>
      <c r="W581" s="669"/>
      <c r="X581" s="669"/>
      <c r="Y581" s="669"/>
      <c r="Z581" s="669"/>
    </row>
    <row r="582" spans="1:26" s="21" customFormat="1" ht="14.25" customHeight="1">
      <c r="A582" s="669"/>
      <c r="B582" s="669"/>
      <c r="C582" s="669"/>
      <c r="D582" s="675"/>
      <c r="E582" s="675"/>
      <c r="F582" s="675"/>
      <c r="G582" s="669"/>
      <c r="H582" s="669"/>
      <c r="I582" s="669"/>
      <c r="J582" s="669"/>
      <c r="K582" s="669"/>
      <c r="L582" s="669"/>
      <c r="M582" s="669"/>
      <c r="N582" s="669"/>
      <c r="O582" s="669"/>
      <c r="P582" s="669"/>
      <c r="Q582" s="669"/>
      <c r="R582" s="669"/>
      <c r="S582" s="669"/>
      <c r="T582" s="669"/>
      <c r="U582" s="669"/>
      <c r="V582" s="669"/>
      <c r="W582" s="669"/>
      <c r="X582" s="669"/>
      <c r="Y582" s="669"/>
      <c r="Z582" s="669"/>
    </row>
    <row r="583" spans="1:26" s="21" customFormat="1" ht="14.25" customHeight="1">
      <c r="A583" s="669"/>
      <c r="B583" s="669"/>
      <c r="C583" s="669"/>
      <c r="D583" s="675"/>
      <c r="E583" s="675"/>
      <c r="F583" s="675"/>
      <c r="G583" s="669"/>
      <c r="H583" s="669"/>
      <c r="I583" s="669"/>
      <c r="J583" s="669"/>
      <c r="K583" s="669"/>
      <c r="L583" s="669"/>
      <c r="M583" s="669"/>
      <c r="N583" s="669"/>
      <c r="O583" s="669"/>
      <c r="P583" s="669"/>
      <c r="Q583" s="669"/>
      <c r="R583" s="669"/>
      <c r="S583" s="669"/>
      <c r="T583" s="669"/>
      <c r="U583" s="669"/>
      <c r="V583" s="669"/>
      <c r="W583" s="669"/>
      <c r="X583" s="669"/>
      <c r="Y583" s="669"/>
      <c r="Z583" s="669"/>
    </row>
    <row r="584" spans="1:26" s="21" customFormat="1" ht="14.25" customHeight="1">
      <c r="A584" s="669"/>
      <c r="B584" s="669"/>
      <c r="C584" s="669"/>
      <c r="D584" s="675"/>
      <c r="E584" s="675"/>
      <c r="F584" s="675"/>
      <c r="G584" s="669"/>
      <c r="H584" s="669"/>
      <c r="I584" s="669"/>
      <c r="J584" s="669"/>
      <c r="K584" s="669"/>
      <c r="L584" s="669"/>
      <c r="M584" s="669"/>
      <c r="N584" s="669"/>
      <c r="O584" s="669"/>
      <c r="P584" s="669"/>
      <c r="Q584" s="669"/>
      <c r="R584" s="669"/>
      <c r="S584" s="669"/>
      <c r="T584" s="669"/>
      <c r="U584" s="669"/>
      <c r="V584" s="669"/>
      <c r="W584" s="669"/>
      <c r="X584" s="669"/>
      <c r="Y584" s="669"/>
      <c r="Z584" s="669"/>
    </row>
    <row r="585" spans="1:26" s="21" customFormat="1" ht="14.25" customHeight="1">
      <c r="A585" s="669"/>
      <c r="B585" s="669"/>
      <c r="C585" s="669"/>
      <c r="D585" s="675"/>
      <c r="E585" s="675"/>
      <c r="F585" s="675"/>
      <c r="G585" s="669"/>
      <c r="H585" s="669"/>
      <c r="I585" s="669"/>
      <c r="J585" s="669"/>
      <c r="K585" s="669"/>
      <c r="L585" s="669"/>
      <c r="M585" s="669"/>
      <c r="N585" s="669"/>
      <c r="O585" s="669"/>
      <c r="P585" s="669"/>
      <c r="Q585" s="669"/>
      <c r="R585" s="669"/>
      <c r="S585" s="669"/>
      <c r="T585" s="669"/>
      <c r="U585" s="669"/>
      <c r="V585" s="669"/>
      <c r="W585" s="669"/>
      <c r="X585" s="669"/>
      <c r="Y585" s="669"/>
      <c r="Z585" s="669"/>
    </row>
    <row r="586" spans="1:26" s="21" customFormat="1" ht="14.25" customHeight="1">
      <c r="A586" s="669"/>
      <c r="B586" s="669"/>
      <c r="C586" s="669"/>
      <c r="D586" s="675"/>
      <c r="E586" s="675"/>
      <c r="F586" s="675"/>
      <c r="G586" s="669"/>
      <c r="H586" s="669"/>
      <c r="I586" s="669"/>
      <c r="J586" s="669"/>
      <c r="K586" s="669"/>
      <c r="L586" s="669"/>
      <c r="M586" s="669"/>
      <c r="N586" s="669"/>
      <c r="O586" s="669"/>
      <c r="P586" s="669"/>
      <c r="Q586" s="669"/>
      <c r="R586" s="669"/>
      <c r="S586" s="669"/>
      <c r="T586" s="669"/>
      <c r="U586" s="669"/>
      <c r="V586" s="669"/>
      <c r="W586" s="669"/>
      <c r="X586" s="669"/>
      <c r="Y586" s="669"/>
      <c r="Z586" s="669"/>
    </row>
    <row r="587" spans="1:26" s="21" customFormat="1" ht="14.25" customHeight="1">
      <c r="A587" s="669"/>
      <c r="B587" s="669"/>
      <c r="C587" s="669"/>
      <c r="D587" s="675"/>
      <c r="E587" s="675"/>
      <c r="F587" s="675"/>
      <c r="G587" s="669"/>
      <c r="H587" s="669"/>
      <c r="I587" s="669"/>
      <c r="J587" s="669"/>
      <c r="K587" s="669"/>
      <c r="L587" s="669"/>
      <c r="M587" s="669"/>
      <c r="N587" s="669"/>
      <c r="O587" s="669"/>
      <c r="P587" s="669"/>
      <c r="Q587" s="669"/>
      <c r="R587" s="669"/>
      <c r="S587" s="669"/>
      <c r="T587" s="669"/>
      <c r="U587" s="669"/>
      <c r="V587" s="669"/>
      <c r="W587" s="669"/>
      <c r="X587" s="669"/>
      <c r="Y587" s="669"/>
      <c r="Z587" s="669"/>
    </row>
    <row r="588" spans="1:26" s="21" customFormat="1" ht="14.25" customHeight="1">
      <c r="A588" s="669"/>
      <c r="B588" s="669"/>
      <c r="C588" s="669"/>
      <c r="D588" s="675"/>
      <c r="E588" s="675"/>
      <c r="F588" s="675"/>
      <c r="G588" s="669"/>
      <c r="H588" s="669"/>
      <c r="I588" s="669"/>
      <c r="J588" s="669"/>
      <c r="K588" s="669"/>
      <c r="L588" s="669"/>
      <c r="M588" s="669"/>
      <c r="N588" s="669"/>
      <c r="O588" s="669"/>
      <c r="P588" s="669"/>
      <c r="Q588" s="669"/>
      <c r="R588" s="669"/>
      <c r="S588" s="669"/>
      <c r="T588" s="669"/>
      <c r="U588" s="669"/>
      <c r="V588" s="669"/>
      <c r="W588" s="669"/>
      <c r="X588" s="669"/>
      <c r="Y588" s="669"/>
      <c r="Z588" s="669"/>
    </row>
    <row r="589" spans="1:26" s="21" customFormat="1" ht="14.25" customHeight="1">
      <c r="A589" s="669"/>
      <c r="B589" s="669"/>
      <c r="C589" s="669"/>
      <c r="D589" s="675"/>
      <c r="E589" s="675"/>
      <c r="F589" s="675"/>
      <c r="G589" s="669"/>
      <c r="H589" s="669"/>
      <c r="I589" s="669"/>
      <c r="J589" s="669"/>
      <c r="K589" s="669"/>
      <c r="L589" s="669"/>
      <c r="M589" s="669"/>
      <c r="N589" s="669"/>
      <c r="O589" s="669"/>
      <c r="P589" s="669"/>
      <c r="Q589" s="669"/>
      <c r="R589" s="669"/>
      <c r="S589" s="669"/>
      <c r="T589" s="669"/>
      <c r="U589" s="669"/>
      <c r="V589" s="669"/>
      <c r="W589" s="669"/>
      <c r="X589" s="669"/>
      <c r="Y589" s="669"/>
      <c r="Z589" s="669"/>
    </row>
    <row r="590" spans="1:26" s="21" customFormat="1" ht="14.25" customHeight="1">
      <c r="A590" s="669"/>
      <c r="B590" s="669"/>
      <c r="C590" s="669"/>
      <c r="D590" s="675"/>
      <c r="E590" s="675"/>
      <c r="F590" s="675"/>
      <c r="G590" s="669"/>
      <c r="H590" s="669"/>
      <c r="I590" s="669"/>
      <c r="J590" s="669"/>
      <c r="K590" s="669"/>
      <c r="L590" s="669"/>
      <c r="M590" s="669"/>
      <c r="N590" s="669"/>
      <c r="O590" s="669"/>
      <c r="P590" s="669"/>
      <c r="Q590" s="669"/>
      <c r="R590" s="669"/>
      <c r="S590" s="669"/>
      <c r="T590" s="669"/>
      <c r="U590" s="669"/>
      <c r="V590" s="669"/>
      <c r="W590" s="669"/>
      <c r="X590" s="669"/>
      <c r="Y590" s="669"/>
      <c r="Z590" s="669"/>
    </row>
    <row r="591" spans="1:26" s="21" customFormat="1" ht="14.25" customHeight="1">
      <c r="A591" s="669"/>
      <c r="B591" s="669"/>
      <c r="C591" s="669"/>
      <c r="D591" s="675"/>
      <c r="E591" s="675"/>
      <c r="F591" s="675"/>
      <c r="G591" s="669"/>
      <c r="H591" s="669"/>
      <c r="I591" s="669"/>
      <c r="J591" s="669"/>
      <c r="K591" s="669"/>
      <c r="L591" s="669"/>
      <c r="M591" s="669"/>
      <c r="N591" s="669"/>
      <c r="O591" s="669"/>
      <c r="P591" s="669"/>
      <c r="Q591" s="669"/>
      <c r="R591" s="669"/>
      <c r="S591" s="669"/>
      <c r="T591" s="669"/>
      <c r="U591" s="669"/>
      <c r="V591" s="669"/>
      <c r="W591" s="669"/>
      <c r="X591" s="669"/>
      <c r="Y591" s="669"/>
      <c r="Z591" s="669"/>
    </row>
    <row r="592" spans="1:26" s="21" customFormat="1" ht="14.25" customHeight="1">
      <c r="A592" s="669"/>
      <c r="B592" s="669"/>
      <c r="C592" s="669"/>
      <c r="D592" s="675"/>
      <c r="E592" s="675"/>
      <c r="F592" s="675"/>
      <c r="G592" s="669"/>
      <c r="H592" s="669"/>
      <c r="I592" s="669"/>
      <c r="J592" s="669"/>
      <c r="K592" s="669"/>
      <c r="L592" s="669"/>
      <c r="M592" s="669"/>
      <c r="N592" s="669"/>
      <c r="O592" s="669"/>
      <c r="P592" s="669"/>
      <c r="Q592" s="669"/>
      <c r="R592" s="669"/>
      <c r="S592" s="669"/>
      <c r="T592" s="669"/>
      <c r="U592" s="669"/>
      <c r="V592" s="669"/>
      <c r="W592" s="669"/>
      <c r="X592" s="669"/>
      <c r="Y592" s="669"/>
      <c r="Z592" s="669"/>
    </row>
    <row r="593" spans="1:26" s="21" customFormat="1" ht="14.25" customHeight="1">
      <c r="A593" s="669"/>
      <c r="B593" s="669"/>
      <c r="C593" s="669"/>
      <c r="D593" s="675"/>
      <c r="E593" s="675"/>
      <c r="F593" s="675"/>
      <c r="G593" s="669"/>
      <c r="H593" s="669"/>
      <c r="I593" s="669"/>
      <c r="J593" s="669"/>
      <c r="K593" s="669"/>
      <c r="L593" s="669"/>
      <c r="M593" s="669"/>
      <c r="N593" s="669"/>
      <c r="O593" s="669"/>
      <c r="P593" s="669"/>
      <c r="Q593" s="669"/>
      <c r="R593" s="669"/>
      <c r="S593" s="669"/>
      <c r="T593" s="669"/>
      <c r="U593" s="669"/>
      <c r="V593" s="669"/>
      <c r="W593" s="669"/>
      <c r="X593" s="669"/>
      <c r="Y593" s="669"/>
      <c r="Z593" s="669"/>
    </row>
    <row r="594" spans="1:26" s="21" customFormat="1" ht="14.25" customHeight="1">
      <c r="A594" s="669"/>
      <c r="B594" s="669"/>
      <c r="C594" s="669"/>
      <c r="D594" s="675"/>
      <c r="E594" s="675"/>
      <c r="F594" s="675"/>
      <c r="G594" s="669"/>
      <c r="H594" s="669"/>
      <c r="I594" s="669"/>
      <c r="J594" s="669"/>
      <c r="K594" s="669"/>
      <c r="L594" s="669"/>
      <c r="M594" s="669"/>
      <c r="N594" s="669"/>
      <c r="O594" s="669"/>
      <c r="P594" s="669"/>
      <c r="Q594" s="669"/>
      <c r="R594" s="669"/>
      <c r="S594" s="669"/>
      <c r="T594" s="669"/>
      <c r="U594" s="669"/>
      <c r="V594" s="669"/>
      <c r="W594" s="669"/>
      <c r="X594" s="669"/>
      <c r="Y594" s="669"/>
      <c r="Z594" s="669"/>
    </row>
    <row r="595" spans="1:26" s="21" customFormat="1" ht="14.25" customHeight="1">
      <c r="A595" s="669"/>
      <c r="B595" s="669"/>
      <c r="C595" s="669"/>
      <c r="D595" s="675"/>
      <c r="E595" s="675"/>
      <c r="F595" s="675"/>
      <c r="G595" s="669"/>
      <c r="H595" s="669"/>
      <c r="I595" s="669"/>
      <c r="J595" s="669"/>
      <c r="K595" s="669"/>
      <c r="L595" s="669"/>
      <c r="M595" s="669"/>
      <c r="N595" s="669"/>
      <c r="O595" s="669"/>
      <c r="P595" s="669"/>
      <c r="Q595" s="669"/>
      <c r="R595" s="669"/>
      <c r="S595" s="669"/>
      <c r="T595" s="669"/>
      <c r="U595" s="669"/>
      <c r="V595" s="669"/>
      <c r="W595" s="669"/>
      <c r="X595" s="669"/>
      <c r="Y595" s="669"/>
      <c r="Z595" s="669"/>
    </row>
    <row r="596" spans="1:26" s="21" customFormat="1" ht="14.25" customHeight="1">
      <c r="A596" s="669"/>
      <c r="B596" s="669"/>
      <c r="C596" s="669"/>
      <c r="D596" s="675"/>
      <c r="E596" s="675"/>
      <c r="F596" s="675"/>
      <c r="G596" s="669"/>
      <c r="H596" s="669"/>
      <c r="I596" s="669"/>
      <c r="J596" s="669"/>
      <c r="K596" s="669"/>
      <c r="L596" s="669"/>
      <c r="M596" s="669"/>
      <c r="N596" s="669"/>
      <c r="O596" s="669"/>
      <c r="P596" s="669"/>
      <c r="Q596" s="669"/>
      <c r="R596" s="669"/>
      <c r="S596" s="669"/>
      <c r="T596" s="669"/>
      <c r="U596" s="669"/>
      <c r="V596" s="669"/>
      <c r="W596" s="669"/>
      <c r="X596" s="669"/>
      <c r="Y596" s="669"/>
      <c r="Z596" s="669"/>
    </row>
    <row r="597" spans="1:26" s="21" customFormat="1" ht="14.25" customHeight="1">
      <c r="A597" s="669"/>
      <c r="B597" s="669"/>
      <c r="C597" s="669"/>
      <c r="D597" s="675"/>
      <c r="E597" s="675"/>
      <c r="F597" s="675"/>
      <c r="G597" s="669"/>
      <c r="H597" s="669"/>
      <c r="I597" s="669"/>
      <c r="J597" s="669"/>
      <c r="K597" s="669"/>
      <c r="L597" s="669"/>
      <c r="M597" s="669"/>
      <c r="N597" s="669"/>
      <c r="O597" s="669"/>
      <c r="P597" s="669"/>
      <c r="Q597" s="669"/>
      <c r="R597" s="669"/>
      <c r="S597" s="669"/>
      <c r="T597" s="669"/>
      <c r="U597" s="669"/>
      <c r="V597" s="669"/>
      <c r="W597" s="669"/>
      <c r="X597" s="669"/>
      <c r="Y597" s="669"/>
      <c r="Z597" s="669"/>
    </row>
    <row r="598" spans="1:26" s="21" customFormat="1" ht="14.25" customHeight="1">
      <c r="A598" s="669"/>
      <c r="B598" s="669"/>
      <c r="C598" s="669"/>
      <c r="D598" s="675"/>
      <c r="E598" s="675"/>
      <c r="F598" s="675"/>
      <c r="G598" s="669"/>
      <c r="H598" s="669"/>
      <c r="I598" s="669"/>
      <c r="J598" s="669"/>
      <c r="K598" s="669"/>
      <c r="L598" s="669"/>
      <c r="M598" s="669"/>
      <c r="N598" s="669"/>
      <c r="O598" s="669"/>
      <c r="P598" s="669"/>
      <c r="Q598" s="669"/>
      <c r="R598" s="669"/>
      <c r="S598" s="669"/>
      <c r="T598" s="669"/>
      <c r="U598" s="669"/>
      <c r="V598" s="669"/>
      <c r="W598" s="669"/>
      <c r="X598" s="669"/>
      <c r="Y598" s="669"/>
      <c r="Z598" s="669"/>
    </row>
    <row r="599" spans="1:26" s="21" customFormat="1" ht="14.25" customHeight="1">
      <c r="A599" s="669"/>
      <c r="B599" s="669"/>
      <c r="C599" s="669"/>
      <c r="D599" s="675"/>
      <c r="E599" s="675"/>
      <c r="F599" s="675"/>
      <c r="G599" s="669"/>
      <c r="H599" s="669"/>
      <c r="I599" s="669"/>
      <c r="J599" s="669"/>
      <c r="K599" s="669"/>
      <c r="L599" s="669"/>
      <c r="M599" s="669"/>
      <c r="N599" s="669"/>
      <c r="O599" s="669"/>
      <c r="P599" s="669"/>
      <c r="Q599" s="669"/>
      <c r="R599" s="669"/>
      <c r="S599" s="669"/>
      <c r="T599" s="669"/>
      <c r="U599" s="669"/>
      <c r="V599" s="669"/>
      <c r="W599" s="669"/>
      <c r="X599" s="669"/>
      <c r="Y599" s="669"/>
      <c r="Z599" s="669"/>
    </row>
    <row r="600" spans="1:26" s="21" customFormat="1" ht="14.25" customHeight="1">
      <c r="A600" s="669"/>
      <c r="B600" s="669"/>
      <c r="C600" s="669"/>
      <c r="D600" s="675"/>
      <c r="E600" s="675"/>
      <c r="F600" s="675"/>
      <c r="G600" s="669"/>
      <c r="H600" s="669"/>
      <c r="I600" s="669"/>
      <c r="J600" s="669"/>
      <c r="K600" s="669"/>
      <c r="L600" s="669"/>
      <c r="M600" s="669"/>
      <c r="N600" s="669"/>
      <c r="O600" s="669"/>
      <c r="P600" s="669"/>
      <c r="Q600" s="669"/>
      <c r="R600" s="669"/>
      <c r="S600" s="669"/>
      <c r="T600" s="669"/>
      <c r="U600" s="669"/>
      <c r="V600" s="669"/>
      <c r="W600" s="669"/>
      <c r="X600" s="669"/>
      <c r="Y600" s="669"/>
      <c r="Z600" s="669"/>
    </row>
    <row r="601" spans="1:26" s="21" customFormat="1" ht="14.25" customHeight="1">
      <c r="A601" s="669"/>
      <c r="B601" s="669"/>
      <c r="C601" s="669"/>
      <c r="D601" s="675"/>
      <c r="E601" s="675"/>
      <c r="F601" s="675"/>
      <c r="G601" s="669"/>
      <c r="H601" s="669"/>
      <c r="I601" s="669"/>
      <c r="J601" s="669"/>
      <c r="K601" s="669"/>
      <c r="L601" s="669"/>
      <c r="M601" s="669"/>
      <c r="N601" s="669"/>
      <c r="O601" s="669"/>
      <c r="P601" s="669"/>
      <c r="Q601" s="669"/>
      <c r="R601" s="669"/>
      <c r="S601" s="669"/>
      <c r="T601" s="669"/>
      <c r="U601" s="669"/>
      <c r="V601" s="669"/>
      <c r="W601" s="669"/>
      <c r="X601" s="669"/>
      <c r="Y601" s="669"/>
      <c r="Z601" s="669"/>
    </row>
    <row r="602" spans="1:26" s="21" customFormat="1" ht="14.25" customHeight="1">
      <c r="A602" s="669"/>
      <c r="B602" s="669"/>
      <c r="C602" s="669"/>
      <c r="D602" s="675"/>
      <c r="E602" s="675"/>
      <c r="F602" s="675"/>
      <c r="G602" s="669"/>
      <c r="H602" s="669"/>
      <c r="I602" s="669"/>
      <c r="J602" s="669"/>
      <c r="K602" s="669"/>
      <c r="L602" s="669"/>
      <c r="M602" s="669"/>
      <c r="N602" s="669"/>
      <c r="O602" s="669"/>
      <c r="P602" s="669"/>
      <c r="Q602" s="669"/>
      <c r="R602" s="669"/>
      <c r="S602" s="669"/>
      <c r="T602" s="669"/>
      <c r="U602" s="669"/>
      <c r="V602" s="669"/>
      <c r="W602" s="669"/>
      <c r="X602" s="669"/>
      <c r="Y602" s="669"/>
      <c r="Z602" s="669"/>
    </row>
    <row r="603" spans="1:26" s="21" customFormat="1" ht="14.25" customHeight="1">
      <c r="A603" s="669"/>
      <c r="B603" s="669"/>
      <c r="C603" s="669"/>
      <c r="D603" s="675"/>
      <c r="E603" s="675"/>
      <c r="F603" s="675"/>
      <c r="G603" s="669"/>
      <c r="H603" s="669"/>
      <c r="I603" s="669"/>
      <c r="J603" s="669"/>
      <c r="K603" s="669"/>
      <c r="L603" s="669"/>
      <c r="M603" s="669"/>
      <c r="N603" s="669"/>
      <c r="O603" s="669"/>
      <c r="P603" s="669"/>
      <c r="Q603" s="669"/>
      <c r="R603" s="669"/>
      <c r="S603" s="669"/>
      <c r="T603" s="669"/>
      <c r="U603" s="669"/>
      <c r="V603" s="669"/>
      <c r="W603" s="669"/>
      <c r="X603" s="669"/>
      <c r="Y603" s="669"/>
      <c r="Z603" s="669"/>
    </row>
    <row r="604" spans="1:26" s="21" customFormat="1" ht="14.25" customHeight="1">
      <c r="A604" s="669"/>
      <c r="B604" s="669"/>
      <c r="C604" s="669"/>
      <c r="D604" s="675"/>
      <c r="E604" s="675"/>
      <c r="F604" s="675"/>
      <c r="G604" s="669"/>
      <c r="H604" s="669"/>
      <c r="I604" s="669"/>
      <c r="J604" s="669"/>
      <c r="K604" s="669"/>
      <c r="L604" s="669"/>
      <c r="M604" s="669"/>
      <c r="N604" s="669"/>
      <c r="O604" s="669"/>
      <c r="P604" s="669"/>
      <c r="Q604" s="669"/>
      <c r="R604" s="669"/>
      <c r="S604" s="669"/>
      <c r="T604" s="669"/>
      <c r="U604" s="669"/>
      <c r="V604" s="669"/>
      <c r="W604" s="669"/>
      <c r="X604" s="669"/>
      <c r="Y604" s="669"/>
      <c r="Z604" s="669"/>
    </row>
    <row r="605" spans="1:26" s="21" customFormat="1" ht="14.25" customHeight="1">
      <c r="A605" s="669"/>
      <c r="B605" s="669"/>
      <c r="C605" s="669"/>
      <c r="D605" s="675"/>
      <c r="E605" s="675"/>
      <c r="F605" s="675"/>
      <c r="G605" s="669"/>
      <c r="H605" s="669"/>
      <c r="I605" s="669"/>
      <c r="J605" s="669"/>
      <c r="K605" s="669"/>
      <c r="L605" s="669"/>
      <c r="M605" s="669"/>
      <c r="N605" s="669"/>
      <c r="O605" s="669"/>
      <c r="P605" s="669"/>
      <c r="Q605" s="669"/>
      <c r="R605" s="669"/>
      <c r="S605" s="669"/>
      <c r="T605" s="669"/>
      <c r="U605" s="669"/>
      <c r="V605" s="669"/>
      <c r="W605" s="669"/>
      <c r="X605" s="669"/>
      <c r="Y605" s="669"/>
      <c r="Z605" s="669"/>
    </row>
    <row r="606" spans="1:26" s="21" customFormat="1" ht="14.25" customHeight="1">
      <c r="A606" s="669"/>
      <c r="B606" s="669"/>
      <c r="C606" s="669"/>
      <c r="D606" s="675"/>
      <c r="E606" s="675"/>
      <c r="F606" s="675"/>
      <c r="G606" s="669"/>
      <c r="H606" s="669"/>
      <c r="I606" s="669"/>
      <c r="J606" s="669"/>
      <c r="K606" s="669"/>
      <c r="L606" s="669"/>
      <c r="M606" s="669"/>
      <c r="N606" s="669"/>
      <c r="O606" s="669"/>
      <c r="P606" s="669"/>
      <c r="Q606" s="669"/>
      <c r="R606" s="669"/>
      <c r="S606" s="669"/>
      <c r="T606" s="669"/>
      <c r="U606" s="669"/>
      <c r="V606" s="669"/>
      <c r="W606" s="669"/>
      <c r="X606" s="669"/>
      <c r="Y606" s="669"/>
      <c r="Z606" s="669"/>
    </row>
    <row r="607" spans="1:26" s="21" customFormat="1" ht="14.25" customHeight="1">
      <c r="A607" s="669"/>
      <c r="B607" s="669"/>
      <c r="C607" s="669"/>
      <c r="D607" s="675"/>
      <c r="E607" s="675"/>
      <c r="F607" s="675"/>
      <c r="G607" s="669"/>
      <c r="H607" s="669"/>
      <c r="I607" s="669"/>
      <c r="J607" s="669"/>
      <c r="K607" s="669"/>
      <c r="L607" s="669"/>
      <c r="M607" s="669"/>
      <c r="N607" s="669"/>
      <c r="O607" s="669"/>
      <c r="P607" s="669"/>
      <c r="Q607" s="669"/>
      <c r="R607" s="669"/>
      <c r="S607" s="669"/>
      <c r="T607" s="669"/>
      <c r="U607" s="669"/>
      <c r="V607" s="669"/>
      <c r="W607" s="669"/>
      <c r="X607" s="669"/>
      <c r="Y607" s="669"/>
      <c r="Z607" s="669"/>
    </row>
    <row r="608" spans="1:26" s="21" customFormat="1" ht="14.25" customHeight="1">
      <c r="A608" s="669"/>
      <c r="B608" s="669"/>
      <c r="C608" s="669"/>
      <c r="D608" s="675"/>
      <c r="E608" s="675"/>
      <c r="F608" s="675"/>
      <c r="G608" s="669"/>
      <c r="H608" s="669"/>
      <c r="I608" s="669"/>
      <c r="J608" s="669"/>
      <c r="K608" s="669"/>
      <c r="L608" s="669"/>
      <c r="M608" s="669"/>
      <c r="N608" s="669"/>
      <c r="O608" s="669"/>
      <c r="P608" s="669"/>
      <c r="Q608" s="669"/>
      <c r="R608" s="669"/>
      <c r="S608" s="669"/>
      <c r="T608" s="669"/>
      <c r="U608" s="669"/>
      <c r="V608" s="669"/>
      <c r="W608" s="669"/>
      <c r="X608" s="669"/>
      <c r="Y608" s="669"/>
      <c r="Z608" s="669"/>
    </row>
    <row r="609" spans="1:26" s="21" customFormat="1" ht="14.25" customHeight="1">
      <c r="A609" s="669"/>
      <c r="B609" s="669"/>
      <c r="C609" s="669"/>
      <c r="D609" s="675"/>
      <c r="E609" s="675"/>
      <c r="F609" s="675"/>
      <c r="G609" s="669"/>
      <c r="H609" s="669"/>
      <c r="I609" s="669"/>
      <c r="J609" s="669"/>
      <c r="K609" s="669"/>
      <c r="L609" s="669"/>
      <c r="M609" s="669"/>
      <c r="N609" s="669"/>
      <c r="O609" s="669"/>
      <c r="P609" s="669"/>
      <c r="Q609" s="669"/>
      <c r="R609" s="669"/>
      <c r="S609" s="669"/>
      <c r="T609" s="669"/>
      <c r="U609" s="669"/>
      <c r="V609" s="669"/>
      <c r="W609" s="669"/>
      <c r="X609" s="669"/>
      <c r="Y609" s="669"/>
      <c r="Z609" s="669"/>
    </row>
    <row r="610" spans="1:26" s="21" customFormat="1" ht="14.25" customHeight="1">
      <c r="A610" s="669"/>
      <c r="B610" s="669"/>
      <c r="C610" s="669"/>
      <c r="D610" s="675"/>
      <c r="E610" s="675"/>
      <c r="F610" s="675"/>
      <c r="G610" s="669"/>
      <c r="H610" s="669"/>
      <c r="I610" s="669"/>
      <c r="J610" s="669"/>
      <c r="K610" s="669"/>
      <c r="L610" s="669"/>
      <c r="M610" s="669"/>
      <c r="N610" s="669"/>
      <c r="O610" s="669"/>
      <c r="P610" s="669"/>
      <c r="Q610" s="669"/>
      <c r="R610" s="669"/>
      <c r="S610" s="669"/>
      <c r="T610" s="669"/>
      <c r="U610" s="669"/>
      <c r="V610" s="669"/>
      <c r="W610" s="669"/>
      <c r="X610" s="669"/>
      <c r="Y610" s="669"/>
      <c r="Z610" s="669"/>
    </row>
    <row r="611" spans="1:26" s="21" customFormat="1" ht="14.25" customHeight="1">
      <c r="A611" s="669"/>
      <c r="B611" s="669"/>
      <c r="C611" s="669"/>
      <c r="D611" s="675"/>
      <c r="E611" s="675"/>
      <c r="F611" s="675"/>
      <c r="G611" s="669"/>
      <c r="H611" s="669"/>
      <c r="I611" s="669"/>
      <c r="J611" s="669"/>
      <c r="K611" s="669"/>
      <c r="L611" s="669"/>
      <c r="M611" s="669"/>
      <c r="N611" s="669"/>
      <c r="O611" s="669"/>
      <c r="P611" s="669"/>
      <c r="Q611" s="669"/>
      <c r="R611" s="669"/>
      <c r="S611" s="669"/>
      <c r="T611" s="669"/>
      <c r="U611" s="669"/>
      <c r="V611" s="669"/>
      <c r="W611" s="669"/>
      <c r="X611" s="669"/>
      <c r="Y611" s="669"/>
      <c r="Z611" s="669"/>
    </row>
    <row r="612" spans="1:26" s="21" customFormat="1" ht="14.25" customHeight="1">
      <c r="A612" s="669"/>
      <c r="B612" s="669"/>
      <c r="C612" s="669"/>
      <c r="D612" s="675"/>
      <c r="E612" s="675"/>
      <c r="F612" s="675"/>
      <c r="G612" s="669"/>
      <c r="H612" s="669"/>
      <c r="I612" s="669"/>
      <c r="J612" s="669"/>
      <c r="K612" s="669"/>
      <c r="L612" s="669"/>
      <c r="M612" s="669"/>
      <c r="N612" s="669"/>
      <c r="O612" s="669"/>
      <c r="P612" s="669"/>
      <c r="Q612" s="669"/>
      <c r="R612" s="669"/>
      <c r="S612" s="669"/>
      <c r="T612" s="669"/>
      <c r="U612" s="669"/>
      <c r="V612" s="669"/>
      <c r="W612" s="669"/>
      <c r="X612" s="669"/>
      <c r="Y612" s="669"/>
      <c r="Z612" s="669"/>
    </row>
    <row r="613" spans="1:26" s="21" customFormat="1" ht="14.25" customHeight="1">
      <c r="A613" s="669"/>
      <c r="B613" s="669"/>
      <c r="C613" s="669"/>
      <c r="D613" s="675"/>
      <c r="E613" s="675"/>
      <c r="F613" s="675"/>
      <c r="G613" s="669"/>
      <c r="H613" s="669"/>
      <c r="I613" s="669"/>
      <c r="J613" s="669"/>
      <c r="K613" s="669"/>
      <c r="L613" s="669"/>
      <c r="M613" s="669"/>
      <c r="N613" s="669"/>
      <c r="O613" s="669"/>
      <c r="P613" s="669"/>
      <c r="Q613" s="669"/>
      <c r="R613" s="669"/>
      <c r="S613" s="669"/>
      <c r="T613" s="669"/>
      <c r="U613" s="669"/>
      <c r="V613" s="669"/>
      <c r="W613" s="669"/>
      <c r="X613" s="669"/>
      <c r="Y613" s="669"/>
      <c r="Z613" s="669"/>
    </row>
    <row r="614" spans="1:26" s="21" customFormat="1" ht="14.25" customHeight="1">
      <c r="A614" s="669"/>
      <c r="B614" s="669"/>
      <c r="C614" s="669"/>
      <c r="D614" s="675"/>
      <c r="E614" s="675"/>
      <c r="F614" s="675"/>
      <c r="G614" s="669"/>
      <c r="H614" s="669"/>
      <c r="I614" s="669"/>
      <c r="J614" s="669"/>
      <c r="K614" s="669"/>
      <c r="L614" s="669"/>
      <c r="M614" s="669"/>
      <c r="N614" s="669"/>
      <c r="O614" s="669"/>
      <c r="P614" s="669"/>
      <c r="Q614" s="669"/>
      <c r="R614" s="669"/>
      <c r="S614" s="669"/>
      <c r="T614" s="669"/>
      <c r="U614" s="669"/>
      <c r="V614" s="669"/>
      <c r="W614" s="669"/>
      <c r="X614" s="669"/>
      <c r="Y614" s="669"/>
      <c r="Z614" s="669"/>
    </row>
    <row r="615" spans="1:26" s="21" customFormat="1" ht="14.25" customHeight="1">
      <c r="A615" s="669"/>
      <c r="B615" s="669"/>
      <c r="C615" s="669"/>
      <c r="D615" s="675"/>
      <c r="E615" s="675"/>
      <c r="F615" s="675"/>
      <c r="G615" s="669"/>
      <c r="H615" s="669"/>
      <c r="I615" s="669"/>
      <c r="J615" s="669"/>
      <c r="K615" s="669"/>
      <c r="L615" s="669"/>
      <c r="M615" s="669"/>
      <c r="N615" s="669"/>
      <c r="O615" s="669"/>
      <c r="P615" s="669"/>
      <c r="Q615" s="669"/>
      <c r="R615" s="669"/>
      <c r="S615" s="669"/>
      <c r="T615" s="669"/>
      <c r="U615" s="669"/>
      <c r="V615" s="669"/>
      <c r="W615" s="669"/>
      <c r="X615" s="669"/>
      <c r="Y615" s="669"/>
      <c r="Z615" s="669"/>
    </row>
    <row r="616" spans="1:26" s="21" customFormat="1" ht="14.25" customHeight="1">
      <c r="A616" s="669"/>
      <c r="B616" s="669"/>
      <c r="C616" s="669"/>
      <c r="D616" s="675"/>
      <c r="E616" s="675"/>
      <c r="F616" s="675"/>
      <c r="G616" s="669"/>
      <c r="H616" s="669"/>
      <c r="I616" s="669"/>
      <c r="J616" s="669"/>
      <c r="K616" s="669"/>
      <c r="L616" s="669"/>
      <c r="M616" s="669"/>
      <c r="N616" s="669"/>
      <c r="O616" s="669"/>
      <c r="P616" s="669"/>
      <c r="Q616" s="669"/>
      <c r="R616" s="669"/>
      <c r="S616" s="669"/>
      <c r="T616" s="669"/>
      <c r="U616" s="669"/>
      <c r="V616" s="669"/>
      <c r="W616" s="669"/>
      <c r="X616" s="669"/>
      <c r="Y616" s="669"/>
      <c r="Z616" s="669"/>
    </row>
    <row r="617" spans="1:26" s="21" customFormat="1" ht="14.25" customHeight="1">
      <c r="A617" s="669"/>
      <c r="B617" s="669"/>
      <c r="C617" s="669"/>
      <c r="D617" s="675"/>
      <c r="E617" s="675"/>
      <c r="F617" s="675"/>
      <c r="G617" s="669"/>
      <c r="H617" s="669"/>
      <c r="I617" s="669"/>
      <c r="J617" s="669"/>
      <c r="K617" s="669"/>
      <c r="L617" s="669"/>
      <c r="M617" s="669"/>
      <c r="N617" s="669"/>
      <c r="O617" s="669"/>
      <c r="P617" s="669"/>
      <c r="Q617" s="669"/>
      <c r="R617" s="669"/>
      <c r="S617" s="669"/>
      <c r="T617" s="669"/>
      <c r="U617" s="669"/>
      <c r="V617" s="669"/>
      <c r="W617" s="669"/>
      <c r="X617" s="669"/>
      <c r="Y617" s="669"/>
      <c r="Z617" s="669"/>
    </row>
    <row r="618" spans="1:26" s="21" customFormat="1" ht="14.25" customHeight="1">
      <c r="A618" s="669"/>
      <c r="B618" s="669"/>
      <c r="C618" s="669"/>
      <c r="D618" s="675"/>
      <c r="E618" s="675"/>
      <c r="F618" s="675"/>
      <c r="G618" s="669"/>
      <c r="H618" s="669"/>
      <c r="I618" s="669"/>
      <c r="J618" s="669"/>
      <c r="K618" s="669"/>
      <c r="L618" s="669"/>
      <c r="M618" s="669"/>
      <c r="N618" s="669"/>
      <c r="O618" s="669"/>
      <c r="P618" s="669"/>
      <c r="Q618" s="669"/>
      <c r="R618" s="669"/>
      <c r="S618" s="669"/>
      <c r="T618" s="669"/>
      <c r="U618" s="669"/>
      <c r="V618" s="669"/>
      <c r="W618" s="669"/>
      <c r="X618" s="669"/>
      <c r="Y618" s="669"/>
      <c r="Z618" s="669"/>
    </row>
    <row r="619" spans="1:26" s="21" customFormat="1" ht="14.25" customHeight="1">
      <c r="A619" s="669"/>
      <c r="B619" s="669"/>
      <c r="C619" s="669"/>
      <c r="D619" s="675"/>
      <c r="E619" s="675"/>
      <c r="F619" s="675"/>
      <c r="G619" s="669"/>
      <c r="H619" s="669"/>
      <c r="I619" s="669"/>
      <c r="J619" s="669"/>
      <c r="K619" s="669"/>
      <c r="L619" s="669"/>
      <c r="M619" s="669"/>
      <c r="N619" s="669"/>
      <c r="O619" s="669"/>
      <c r="P619" s="669"/>
      <c r="Q619" s="669"/>
      <c r="R619" s="669"/>
      <c r="S619" s="669"/>
      <c r="T619" s="669"/>
      <c r="U619" s="669"/>
      <c r="V619" s="669"/>
      <c r="W619" s="669"/>
      <c r="X619" s="669"/>
      <c r="Y619" s="669"/>
      <c r="Z619" s="669"/>
    </row>
    <row r="620" spans="1:26" s="21" customFormat="1" ht="14.25" customHeight="1">
      <c r="A620" s="669"/>
      <c r="B620" s="669"/>
      <c r="C620" s="669"/>
      <c r="D620" s="675"/>
      <c r="E620" s="675"/>
      <c r="F620" s="675"/>
      <c r="G620" s="669"/>
      <c r="H620" s="669"/>
      <c r="I620" s="669"/>
      <c r="J620" s="669"/>
      <c r="K620" s="669"/>
      <c r="L620" s="669"/>
      <c r="M620" s="669"/>
      <c r="N620" s="669"/>
      <c r="O620" s="669"/>
      <c r="P620" s="669"/>
      <c r="Q620" s="669"/>
      <c r="R620" s="669"/>
      <c r="S620" s="669"/>
      <c r="T620" s="669"/>
      <c r="U620" s="669"/>
      <c r="V620" s="669"/>
      <c r="W620" s="669"/>
      <c r="X620" s="669"/>
      <c r="Y620" s="669"/>
      <c r="Z620" s="669"/>
    </row>
    <row r="621" spans="1:26" s="21" customFormat="1" ht="14.25" customHeight="1">
      <c r="A621" s="669"/>
      <c r="B621" s="669"/>
      <c r="C621" s="669"/>
      <c r="D621" s="675"/>
      <c r="E621" s="675"/>
      <c r="F621" s="675"/>
      <c r="G621" s="669"/>
      <c r="H621" s="669"/>
      <c r="I621" s="669"/>
      <c r="J621" s="669"/>
      <c r="K621" s="669"/>
      <c r="L621" s="669"/>
      <c r="M621" s="669"/>
      <c r="N621" s="669"/>
      <c r="O621" s="669"/>
      <c r="P621" s="669"/>
      <c r="Q621" s="669"/>
      <c r="R621" s="669"/>
      <c r="S621" s="669"/>
      <c r="T621" s="669"/>
      <c r="U621" s="669"/>
      <c r="V621" s="669"/>
      <c r="W621" s="669"/>
      <c r="X621" s="669"/>
      <c r="Y621" s="669"/>
      <c r="Z621" s="669"/>
    </row>
    <row r="622" spans="1:26" s="21" customFormat="1" ht="14.25" customHeight="1">
      <c r="A622" s="669"/>
      <c r="B622" s="669"/>
      <c r="C622" s="669"/>
      <c r="D622" s="675"/>
      <c r="E622" s="675"/>
      <c r="F622" s="675"/>
      <c r="G622" s="669"/>
      <c r="H622" s="669"/>
      <c r="I622" s="669"/>
      <c r="J622" s="669"/>
      <c r="K622" s="669"/>
      <c r="L622" s="669"/>
      <c r="M622" s="669"/>
      <c r="N622" s="669"/>
      <c r="O622" s="669"/>
      <c r="P622" s="669"/>
      <c r="Q622" s="669"/>
      <c r="R622" s="669"/>
      <c r="S622" s="669"/>
      <c r="T622" s="669"/>
      <c r="U622" s="669"/>
      <c r="V622" s="669"/>
      <c r="W622" s="669"/>
      <c r="X622" s="669"/>
      <c r="Y622" s="669"/>
      <c r="Z622" s="669"/>
    </row>
    <row r="623" spans="1:26" s="21" customFormat="1" ht="14.25" customHeight="1">
      <c r="A623" s="669"/>
      <c r="B623" s="669"/>
      <c r="C623" s="669"/>
      <c r="D623" s="675"/>
      <c r="E623" s="675"/>
      <c r="F623" s="675"/>
      <c r="G623" s="669"/>
      <c r="H623" s="669"/>
      <c r="I623" s="669"/>
      <c r="J623" s="669"/>
      <c r="K623" s="669"/>
      <c r="L623" s="669"/>
      <c r="M623" s="669"/>
      <c r="N623" s="669"/>
      <c r="O623" s="669"/>
      <c r="P623" s="669"/>
      <c r="Q623" s="669"/>
      <c r="R623" s="669"/>
      <c r="S623" s="669"/>
      <c r="T623" s="669"/>
      <c r="U623" s="669"/>
      <c r="V623" s="669"/>
      <c r="W623" s="669"/>
      <c r="X623" s="669"/>
      <c r="Y623" s="669"/>
      <c r="Z623" s="669"/>
    </row>
    <row r="624" spans="1:26" s="21" customFormat="1" ht="14.25" customHeight="1">
      <c r="A624" s="669"/>
      <c r="B624" s="669"/>
      <c r="C624" s="669"/>
      <c r="D624" s="675"/>
      <c r="E624" s="675"/>
      <c r="F624" s="675"/>
      <c r="G624" s="669"/>
      <c r="H624" s="669"/>
      <c r="I624" s="669"/>
      <c r="J624" s="669"/>
      <c r="K624" s="669"/>
      <c r="L624" s="669"/>
      <c r="M624" s="669"/>
      <c r="N624" s="669"/>
      <c r="O624" s="669"/>
      <c r="P624" s="669"/>
      <c r="Q624" s="669"/>
      <c r="R624" s="669"/>
      <c r="S624" s="669"/>
      <c r="T624" s="669"/>
      <c r="U624" s="669"/>
      <c r="V624" s="669"/>
      <c r="W624" s="669"/>
      <c r="X624" s="669"/>
      <c r="Y624" s="669"/>
      <c r="Z624" s="669"/>
    </row>
    <row r="625" spans="1:26" s="21" customFormat="1" ht="14.25" customHeight="1">
      <c r="A625" s="669"/>
      <c r="B625" s="669"/>
      <c r="C625" s="669"/>
      <c r="D625" s="675"/>
      <c r="E625" s="675"/>
      <c r="F625" s="675"/>
      <c r="G625" s="669"/>
      <c r="H625" s="669"/>
      <c r="I625" s="669"/>
      <c r="J625" s="669"/>
      <c r="K625" s="669"/>
      <c r="L625" s="669"/>
      <c r="M625" s="669"/>
      <c r="N625" s="669"/>
      <c r="O625" s="669"/>
      <c r="P625" s="669"/>
      <c r="Q625" s="669"/>
      <c r="R625" s="669"/>
      <c r="S625" s="669"/>
      <c r="T625" s="669"/>
      <c r="U625" s="669"/>
      <c r="V625" s="669"/>
      <c r="W625" s="669"/>
      <c r="X625" s="669"/>
      <c r="Y625" s="669"/>
      <c r="Z625" s="669"/>
    </row>
    <row r="626" spans="1:26" s="21" customFormat="1" ht="14.25" customHeight="1">
      <c r="A626" s="669"/>
      <c r="B626" s="669"/>
      <c r="C626" s="669"/>
      <c r="D626" s="675"/>
      <c r="E626" s="675"/>
      <c r="F626" s="675"/>
      <c r="G626" s="669"/>
      <c r="H626" s="669"/>
      <c r="I626" s="669"/>
      <c r="J626" s="669"/>
      <c r="K626" s="669"/>
      <c r="L626" s="669"/>
      <c r="M626" s="669"/>
      <c r="N626" s="669"/>
      <c r="O626" s="669"/>
      <c r="P626" s="669"/>
      <c r="Q626" s="669"/>
      <c r="R626" s="669"/>
      <c r="S626" s="669"/>
      <c r="T626" s="669"/>
      <c r="U626" s="669"/>
      <c r="V626" s="669"/>
      <c r="W626" s="669"/>
      <c r="X626" s="669"/>
      <c r="Y626" s="669"/>
      <c r="Z626" s="669"/>
    </row>
    <row r="627" spans="1:26" s="21" customFormat="1" ht="14.25" customHeight="1">
      <c r="A627" s="669"/>
      <c r="B627" s="669"/>
      <c r="C627" s="669"/>
      <c r="D627" s="675"/>
      <c r="E627" s="675"/>
      <c r="F627" s="675"/>
      <c r="G627" s="669"/>
      <c r="H627" s="669"/>
      <c r="I627" s="669"/>
      <c r="J627" s="669"/>
      <c r="K627" s="669"/>
      <c r="L627" s="669"/>
      <c r="M627" s="669"/>
      <c r="N627" s="669"/>
      <c r="O627" s="669"/>
      <c r="P627" s="669"/>
      <c r="Q627" s="669"/>
      <c r="R627" s="669"/>
      <c r="S627" s="669"/>
      <c r="T627" s="669"/>
      <c r="U627" s="669"/>
      <c r="V627" s="669"/>
      <c r="W627" s="669"/>
      <c r="X627" s="669"/>
      <c r="Y627" s="669"/>
      <c r="Z627" s="669"/>
    </row>
    <row r="628" spans="1:26" s="21" customFormat="1" ht="14.25" customHeight="1">
      <c r="A628" s="669"/>
      <c r="B628" s="669"/>
      <c r="C628" s="669"/>
      <c r="D628" s="675"/>
      <c r="E628" s="675"/>
      <c r="F628" s="675"/>
      <c r="G628" s="669"/>
      <c r="H628" s="669"/>
      <c r="I628" s="669"/>
      <c r="J628" s="669"/>
      <c r="K628" s="669"/>
      <c r="L628" s="669"/>
      <c r="M628" s="669"/>
      <c r="N628" s="669"/>
      <c r="O628" s="669"/>
      <c r="P628" s="669"/>
      <c r="Q628" s="669"/>
      <c r="R628" s="669"/>
      <c r="S628" s="669"/>
      <c r="T628" s="669"/>
      <c r="U628" s="669"/>
      <c r="V628" s="669"/>
      <c r="W628" s="669"/>
      <c r="X628" s="669"/>
      <c r="Y628" s="669"/>
      <c r="Z628" s="669"/>
    </row>
    <row r="629" spans="1:26" s="21" customFormat="1" ht="14.25" customHeight="1">
      <c r="A629" s="669"/>
      <c r="B629" s="669"/>
      <c r="C629" s="669"/>
      <c r="D629" s="675"/>
      <c r="E629" s="675"/>
      <c r="F629" s="675"/>
      <c r="G629" s="669"/>
      <c r="H629" s="669"/>
      <c r="I629" s="669"/>
      <c r="J629" s="669"/>
      <c r="K629" s="669"/>
      <c r="L629" s="669"/>
      <c r="M629" s="669"/>
      <c r="N629" s="669"/>
      <c r="O629" s="669"/>
      <c r="P629" s="669"/>
      <c r="Q629" s="669"/>
      <c r="R629" s="669"/>
      <c r="S629" s="669"/>
      <c r="T629" s="669"/>
      <c r="U629" s="669"/>
      <c r="V629" s="669"/>
      <c r="W629" s="669"/>
      <c r="X629" s="669"/>
      <c r="Y629" s="669"/>
      <c r="Z629" s="669"/>
    </row>
    <row r="630" spans="1:26" s="21" customFormat="1" ht="14.25" customHeight="1">
      <c r="A630" s="669"/>
      <c r="B630" s="669"/>
      <c r="C630" s="669"/>
      <c r="D630" s="675"/>
      <c r="E630" s="675"/>
      <c r="F630" s="675"/>
      <c r="G630" s="669"/>
      <c r="H630" s="669"/>
      <c r="I630" s="669"/>
      <c r="J630" s="669"/>
      <c r="K630" s="669"/>
      <c r="L630" s="669"/>
      <c r="M630" s="669"/>
      <c r="N630" s="669"/>
      <c r="O630" s="669"/>
      <c r="P630" s="669"/>
      <c r="Q630" s="669"/>
      <c r="R630" s="669"/>
      <c r="S630" s="669"/>
      <c r="T630" s="669"/>
      <c r="U630" s="669"/>
      <c r="V630" s="669"/>
      <c r="W630" s="669"/>
      <c r="X630" s="669"/>
      <c r="Y630" s="669"/>
      <c r="Z630" s="669"/>
    </row>
    <row r="631" spans="1:26" s="21" customFormat="1" ht="14.25" customHeight="1">
      <c r="A631" s="669"/>
      <c r="B631" s="669"/>
      <c r="C631" s="669"/>
      <c r="D631" s="675"/>
      <c r="E631" s="675"/>
      <c r="F631" s="675"/>
      <c r="G631" s="669"/>
      <c r="H631" s="669"/>
      <c r="I631" s="669"/>
      <c r="J631" s="669"/>
      <c r="K631" s="669"/>
      <c r="L631" s="669"/>
      <c r="M631" s="669"/>
      <c r="N631" s="669"/>
      <c r="O631" s="669"/>
      <c r="P631" s="669"/>
      <c r="Q631" s="669"/>
      <c r="R631" s="669"/>
      <c r="S631" s="669"/>
      <c r="T631" s="669"/>
      <c r="U631" s="669"/>
      <c r="V631" s="669"/>
      <c r="W631" s="669"/>
      <c r="X631" s="669"/>
      <c r="Y631" s="669"/>
      <c r="Z631" s="669"/>
    </row>
    <row r="632" spans="1:26" s="21" customFormat="1" ht="14.25" customHeight="1">
      <c r="A632" s="669"/>
      <c r="B632" s="669"/>
      <c r="C632" s="669"/>
      <c r="D632" s="675"/>
      <c r="E632" s="675"/>
      <c r="F632" s="675"/>
      <c r="G632" s="669"/>
      <c r="H632" s="669"/>
      <c r="I632" s="669"/>
      <c r="J632" s="669"/>
      <c r="K632" s="669"/>
      <c r="L632" s="669"/>
      <c r="M632" s="669"/>
      <c r="N632" s="669"/>
      <c r="O632" s="669"/>
      <c r="P632" s="669"/>
      <c r="Q632" s="669"/>
      <c r="R632" s="669"/>
      <c r="S632" s="669"/>
      <c r="T632" s="669"/>
      <c r="U632" s="669"/>
      <c r="V632" s="669"/>
      <c r="W632" s="669"/>
      <c r="X632" s="669"/>
      <c r="Y632" s="669"/>
      <c r="Z632" s="669"/>
    </row>
    <row r="633" spans="1:26" s="21" customFormat="1" ht="14.25" customHeight="1">
      <c r="A633" s="669"/>
      <c r="B633" s="669"/>
      <c r="C633" s="669"/>
      <c r="D633" s="675"/>
      <c r="E633" s="675"/>
      <c r="F633" s="675"/>
      <c r="G633" s="669"/>
      <c r="H633" s="669"/>
      <c r="I633" s="669"/>
      <c r="J633" s="669"/>
      <c r="K633" s="669"/>
      <c r="L633" s="669"/>
      <c r="M633" s="669"/>
      <c r="N633" s="669"/>
      <c r="O633" s="669"/>
      <c r="P633" s="669"/>
      <c r="Q633" s="669"/>
      <c r="R633" s="669"/>
      <c r="S633" s="669"/>
      <c r="T633" s="669"/>
      <c r="U633" s="669"/>
      <c r="V633" s="669"/>
      <c r="W633" s="669"/>
      <c r="X633" s="669"/>
      <c r="Y633" s="669"/>
      <c r="Z633" s="669"/>
    </row>
    <row r="634" spans="1:26" s="21" customFormat="1" ht="14.25" customHeight="1">
      <c r="A634" s="669"/>
      <c r="B634" s="669"/>
      <c r="C634" s="669"/>
      <c r="D634" s="675"/>
      <c r="E634" s="675"/>
      <c r="F634" s="675"/>
      <c r="G634" s="669"/>
      <c r="H634" s="669"/>
      <c r="I634" s="669"/>
      <c r="J634" s="669"/>
      <c r="K634" s="669"/>
      <c r="L634" s="669"/>
      <c r="M634" s="669"/>
      <c r="N634" s="669"/>
      <c r="O634" s="669"/>
      <c r="P634" s="669"/>
      <c r="Q634" s="669"/>
      <c r="R634" s="669"/>
      <c r="S634" s="669"/>
      <c r="T634" s="669"/>
      <c r="U634" s="669"/>
      <c r="V634" s="669"/>
      <c r="W634" s="669"/>
      <c r="X634" s="669"/>
      <c r="Y634" s="669"/>
      <c r="Z634" s="669"/>
    </row>
    <row r="635" spans="1:26" s="21" customFormat="1" ht="14.25" customHeight="1">
      <c r="A635" s="669"/>
      <c r="B635" s="669"/>
      <c r="C635" s="669"/>
      <c r="D635" s="675"/>
      <c r="E635" s="675"/>
      <c r="F635" s="675"/>
      <c r="G635" s="669"/>
      <c r="H635" s="669"/>
      <c r="I635" s="669"/>
      <c r="J635" s="669"/>
      <c r="K635" s="669"/>
      <c r="L635" s="669"/>
      <c r="M635" s="669"/>
      <c r="N635" s="669"/>
      <c r="O635" s="669"/>
      <c r="P635" s="669"/>
      <c r="Q635" s="669"/>
      <c r="R635" s="669"/>
      <c r="S635" s="669"/>
      <c r="T635" s="669"/>
      <c r="U635" s="669"/>
      <c r="V635" s="669"/>
      <c r="W635" s="669"/>
      <c r="X635" s="669"/>
      <c r="Y635" s="669"/>
      <c r="Z635" s="669"/>
    </row>
    <row r="636" spans="1:26" s="21" customFormat="1" ht="14.25" customHeight="1">
      <c r="A636" s="669"/>
      <c r="B636" s="669"/>
      <c r="C636" s="669"/>
      <c r="D636" s="675"/>
      <c r="E636" s="675"/>
      <c r="F636" s="675"/>
      <c r="G636" s="669"/>
      <c r="H636" s="669"/>
      <c r="I636" s="669"/>
      <c r="J636" s="669"/>
      <c r="K636" s="669"/>
      <c r="L636" s="669"/>
      <c r="M636" s="669"/>
      <c r="N636" s="669"/>
      <c r="O636" s="669"/>
      <c r="P636" s="669"/>
      <c r="Q636" s="669"/>
      <c r="R636" s="669"/>
      <c r="S636" s="669"/>
      <c r="T636" s="669"/>
      <c r="U636" s="669"/>
      <c r="V636" s="669"/>
      <c r="W636" s="669"/>
      <c r="X636" s="669"/>
      <c r="Y636" s="669"/>
      <c r="Z636" s="669"/>
    </row>
    <row r="637" spans="1:26" s="21" customFormat="1" ht="14.25" customHeight="1">
      <c r="A637" s="669"/>
      <c r="B637" s="669"/>
      <c r="C637" s="669"/>
      <c r="D637" s="675"/>
      <c r="E637" s="675"/>
      <c r="F637" s="675"/>
      <c r="G637" s="669"/>
      <c r="H637" s="669"/>
      <c r="I637" s="669"/>
      <c r="J637" s="669"/>
      <c r="K637" s="669"/>
      <c r="L637" s="669"/>
      <c r="M637" s="669"/>
      <c r="N637" s="669"/>
      <c r="O637" s="669"/>
      <c r="P637" s="669"/>
      <c r="Q637" s="669"/>
      <c r="R637" s="669"/>
      <c r="S637" s="669"/>
      <c r="T637" s="669"/>
      <c r="U637" s="669"/>
      <c r="V637" s="669"/>
      <c r="W637" s="669"/>
      <c r="X637" s="669"/>
      <c r="Y637" s="669"/>
      <c r="Z637" s="669"/>
    </row>
    <row r="638" spans="1:26" s="21" customFormat="1" ht="14.25" customHeight="1">
      <c r="A638" s="669"/>
      <c r="B638" s="669"/>
      <c r="C638" s="669"/>
      <c r="D638" s="675"/>
      <c r="E638" s="675"/>
      <c r="F638" s="675"/>
      <c r="G638" s="669"/>
      <c r="H638" s="669"/>
      <c r="I638" s="669"/>
      <c r="J638" s="669"/>
      <c r="K638" s="669"/>
      <c r="L638" s="669"/>
      <c r="M638" s="669"/>
      <c r="N638" s="669"/>
      <c r="O638" s="669"/>
      <c r="P638" s="669"/>
      <c r="Q638" s="669"/>
      <c r="R638" s="669"/>
      <c r="S638" s="669"/>
      <c r="T638" s="669"/>
      <c r="U638" s="669"/>
      <c r="V638" s="669"/>
      <c r="W638" s="669"/>
      <c r="X638" s="669"/>
      <c r="Y638" s="669"/>
      <c r="Z638" s="669"/>
    </row>
    <row r="639" spans="1:26" s="21" customFormat="1" ht="14.25" customHeight="1">
      <c r="A639" s="669"/>
      <c r="B639" s="669"/>
      <c r="C639" s="669"/>
      <c r="D639" s="675"/>
      <c r="E639" s="675"/>
      <c r="F639" s="675"/>
      <c r="G639" s="669"/>
      <c r="H639" s="669"/>
      <c r="I639" s="669"/>
      <c r="J639" s="669"/>
      <c r="K639" s="669"/>
      <c r="L639" s="669"/>
      <c r="M639" s="669"/>
      <c r="N639" s="669"/>
      <c r="O639" s="669"/>
      <c r="P639" s="669"/>
      <c r="Q639" s="669"/>
      <c r="R639" s="669"/>
      <c r="S639" s="669"/>
      <c r="T639" s="669"/>
      <c r="U639" s="669"/>
      <c r="V639" s="669"/>
      <c r="W639" s="669"/>
      <c r="X639" s="669"/>
      <c r="Y639" s="669"/>
      <c r="Z639" s="669"/>
    </row>
    <row r="640" spans="1:26" s="21" customFormat="1" ht="14.25" customHeight="1">
      <c r="A640" s="669"/>
      <c r="B640" s="669"/>
      <c r="C640" s="669"/>
      <c r="D640" s="675"/>
      <c r="E640" s="675"/>
      <c r="F640" s="675"/>
      <c r="G640" s="669"/>
      <c r="H640" s="669"/>
      <c r="I640" s="669"/>
      <c r="J640" s="669"/>
      <c r="K640" s="669"/>
      <c r="L640" s="669"/>
      <c r="M640" s="669"/>
      <c r="N640" s="669"/>
      <c r="O640" s="669"/>
      <c r="P640" s="669"/>
      <c r="Q640" s="669"/>
      <c r="R640" s="669"/>
      <c r="S640" s="669"/>
      <c r="T640" s="669"/>
      <c r="U640" s="669"/>
      <c r="V640" s="669"/>
      <c r="W640" s="669"/>
      <c r="X640" s="669"/>
      <c r="Y640" s="669"/>
      <c r="Z640" s="669"/>
    </row>
    <row r="641" spans="1:26" s="21" customFormat="1" ht="14.25" customHeight="1">
      <c r="A641" s="669"/>
      <c r="B641" s="669"/>
      <c r="C641" s="669"/>
      <c r="D641" s="675"/>
      <c r="E641" s="675"/>
      <c r="F641" s="675"/>
      <c r="G641" s="669"/>
      <c r="H641" s="669"/>
      <c r="I641" s="669"/>
      <c r="J641" s="669"/>
      <c r="K641" s="669"/>
      <c r="L641" s="669"/>
      <c r="M641" s="669"/>
      <c r="N641" s="669"/>
      <c r="O641" s="669"/>
      <c r="P641" s="669"/>
      <c r="Q641" s="669"/>
      <c r="R641" s="669"/>
      <c r="S641" s="669"/>
      <c r="T641" s="669"/>
      <c r="U641" s="669"/>
      <c r="V641" s="669"/>
      <c r="W641" s="669"/>
      <c r="X641" s="669"/>
      <c r="Y641" s="669"/>
      <c r="Z641" s="669"/>
    </row>
    <row r="642" spans="1:26" s="21" customFormat="1" ht="14.25" customHeight="1">
      <c r="A642" s="669"/>
      <c r="B642" s="669"/>
      <c r="C642" s="669"/>
      <c r="D642" s="675"/>
      <c r="E642" s="675"/>
      <c r="F642" s="675"/>
      <c r="G642" s="669"/>
      <c r="H642" s="669"/>
      <c r="I642" s="669"/>
      <c r="J642" s="669"/>
      <c r="K642" s="669"/>
      <c r="L642" s="669"/>
      <c r="M642" s="669"/>
      <c r="N642" s="669"/>
      <c r="O642" s="669"/>
      <c r="P642" s="669"/>
      <c r="Q642" s="669"/>
      <c r="R642" s="669"/>
      <c r="S642" s="669"/>
      <c r="T642" s="669"/>
      <c r="U642" s="669"/>
      <c r="V642" s="669"/>
      <c r="W642" s="669"/>
      <c r="X642" s="669"/>
      <c r="Y642" s="669"/>
      <c r="Z642" s="669"/>
    </row>
    <row r="643" spans="1:26" s="21" customFormat="1" ht="14.25" customHeight="1">
      <c r="A643" s="669"/>
      <c r="B643" s="669"/>
      <c r="C643" s="669"/>
      <c r="D643" s="675"/>
      <c r="E643" s="675"/>
      <c r="F643" s="675"/>
      <c r="G643" s="669"/>
      <c r="H643" s="669"/>
      <c r="I643" s="669"/>
      <c r="J643" s="669"/>
      <c r="K643" s="669"/>
      <c r="L643" s="669"/>
      <c r="M643" s="669"/>
      <c r="N643" s="669"/>
      <c r="O643" s="669"/>
      <c r="P643" s="669"/>
      <c r="Q643" s="669"/>
      <c r="R643" s="669"/>
      <c r="S643" s="669"/>
      <c r="T643" s="669"/>
      <c r="U643" s="669"/>
      <c r="V643" s="669"/>
      <c r="W643" s="669"/>
      <c r="X643" s="669"/>
      <c r="Y643" s="669"/>
      <c r="Z643" s="669"/>
    </row>
    <row r="644" spans="1:26" s="21" customFormat="1" ht="14.25" customHeight="1">
      <c r="A644" s="669"/>
      <c r="B644" s="669"/>
      <c r="C644" s="669"/>
      <c r="D644" s="675"/>
      <c r="E644" s="675"/>
      <c r="F644" s="675"/>
      <c r="G644" s="669"/>
      <c r="H644" s="669"/>
      <c r="I644" s="669"/>
      <c r="J644" s="669"/>
      <c r="K644" s="669"/>
      <c r="L644" s="669"/>
      <c r="M644" s="669"/>
      <c r="N644" s="669"/>
      <c r="O644" s="669"/>
      <c r="P644" s="669"/>
      <c r="Q644" s="669"/>
      <c r="R644" s="669"/>
      <c r="S644" s="669"/>
      <c r="T644" s="669"/>
      <c r="U644" s="669"/>
      <c r="V644" s="669"/>
      <c r="W644" s="669"/>
      <c r="X644" s="669"/>
      <c r="Y644" s="669"/>
      <c r="Z644" s="669"/>
    </row>
    <row r="645" spans="1:26" s="21" customFormat="1" ht="14.25" customHeight="1">
      <c r="A645" s="669"/>
      <c r="B645" s="669"/>
      <c r="C645" s="669"/>
      <c r="D645" s="675"/>
      <c r="E645" s="675"/>
      <c r="F645" s="675"/>
      <c r="G645" s="669"/>
      <c r="H645" s="669"/>
      <c r="I645" s="669"/>
      <c r="J645" s="669"/>
      <c r="K645" s="669"/>
      <c r="L645" s="669"/>
      <c r="M645" s="669"/>
      <c r="N645" s="669"/>
      <c r="O645" s="669"/>
      <c r="P645" s="669"/>
      <c r="Q645" s="669"/>
      <c r="R645" s="669"/>
      <c r="S645" s="669"/>
      <c r="T645" s="669"/>
      <c r="U645" s="669"/>
      <c r="V645" s="669"/>
      <c r="W645" s="669"/>
      <c r="X645" s="669"/>
      <c r="Y645" s="669"/>
      <c r="Z645" s="669"/>
    </row>
    <row r="646" spans="1:26" s="21" customFormat="1" ht="14.25" customHeight="1">
      <c r="A646" s="669"/>
      <c r="B646" s="669"/>
      <c r="C646" s="669"/>
      <c r="D646" s="675"/>
      <c r="E646" s="675"/>
      <c r="F646" s="675"/>
      <c r="G646" s="669"/>
      <c r="H646" s="669"/>
      <c r="I646" s="669"/>
      <c r="J646" s="669"/>
      <c r="K646" s="669"/>
      <c r="L646" s="669"/>
      <c r="M646" s="669"/>
      <c r="N646" s="669"/>
      <c r="O646" s="669"/>
      <c r="P646" s="669"/>
      <c r="Q646" s="669"/>
      <c r="R646" s="669"/>
      <c r="S646" s="669"/>
      <c r="T646" s="669"/>
      <c r="U646" s="669"/>
      <c r="V646" s="669"/>
      <c r="W646" s="669"/>
      <c r="X646" s="669"/>
      <c r="Y646" s="669"/>
      <c r="Z646" s="669"/>
    </row>
    <row r="647" spans="1:26" s="21" customFormat="1" ht="14.25" customHeight="1">
      <c r="A647" s="669"/>
      <c r="B647" s="669"/>
      <c r="C647" s="669"/>
      <c r="D647" s="675"/>
      <c r="E647" s="675"/>
      <c r="F647" s="675"/>
      <c r="G647" s="669"/>
      <c r="H647" s="669"/>
      <c r="I647" s="669"/>
      <c r="J647" s="669"/>
      <c r="K647" s="669"/>
      <c r="L647" s="669"/>
      <c r="M647" s="669"/>
      <c r="N647" s="669"/>
      <c r="O647" s="669"/>
      <c r="P647" s="669"/>
      <c r="Q647" s="669"/>
      <c r="R647" s="669"/>
      <c r="S647" s="669"/>
      <c r="T647" s="669"/>
      <c r="U647" s="669"/>
      <c r="V647" s="669"/>
      <c r="W647" s="669"/>
      <c r="X647" s="669"/>
      <c r="Y647" s="669"/>
      <c r="Z647" s="669"/>
    </row>
    <row r="648" spans="1:26" s="21" customFormat="1" ht="14.25" customHeight="1">
      <c r="A648" s="669"/>
      <c r="B648" s="669"/>
      <c r="C648" s="669"/>
      <c r="D648" s="675"/>
      <c r="E648" s="675"/>
      <c r="F648" s="675"/>
      <c r="G648" s="669"/>
      <c r="H648" s="669"/>
      <c r="I648" s="669"/>
      <c r="J648" s="669"/>
      <c r="K648" s="669"/>
      <c r="L648" s="669"/>
      <c r="M648" s="669"/>
      <c r="N648" s="669"/>
      <c r="O648" s="669"/>
      <c r="P648" s="669"/>
      <c r="Q648" s="669"/>
      <c r="R648" s="669"/>
      <c r="S648" s="669"/>
      <c r="T648" s="669"/>
      <c r="U648" s="669"/>
      <c r="V648" s="669"/>
      <c r="W648" s="669"/>
      <c r="X648" s="669"/>
      <c r="Y648" s="669"/>
      <c r="Z648" s="669"/>
    </row>
    <row r="649" spans="1:26" s="21" customFormat="1" ht="14.25" customHeight="1">
      <c r="A649" s="669"/>
      <c r="B649" s="669"/>
      <c r="C649" s="669"/>
      <c r="D649" s="675"/>
      <c r="E649" s="675"/>
      <c r="F649" s="675"/>
      <c r="G649" s="669"/>
      <c r="H649" s="669"/>
      <c r="I649" s="669"/>
      <c r="J649" s="669"/>
      <c r="K649" s="669"/>
      <c r="L649" s="669"/>
      <c r="M649" s="669"/>
      <c r="N649" s="669"/>
      <c r="O649" s="669"/>
      <c r="P649" s="669"/>
      <c r="Q649" s="669"/>
      <c r="R649" s="669"/>
      <c r="S649" s="669"/>
      <c r="T649" s="669"/>
      <c r="U649" s="669"/>
      <c r="V649" s="669"/>
      <c r="W649" s="669"/>
      <c r="X649" s="669"/>
      <c r="Y649" s="669"/>
      <c r="Z649" s="669"/>
    </row>
    <row r="650" spans="1:26" s="21" customFormat="1" ht="14.25" customHeight="1">
      <c r="A650" s="669"/>
      <c r="B650" s="669"/>
      <c r="C650" s="669"/>
      <c r="D650" s="675"/>
      <c r="E650" s="675"/>
      <c r="F650" s="675"/>
      <c r="G650" s="669"/>
      <c r="H650" s="669"/>
      <c r="I650" s="669"/>
      <c r="J650" s="669"/>
      <c r="K650" s="669"/>
      <c r="L650" s="669"/>
      <c r="M650" s="669"/>
      <c r="N650" s="669"/>
      <c r="O650" s="669"/>
      <c r="P650" s="669"/>
      <c r="Q650" s="669"/>
      <c r="R650" s="669"/>
      <c r="S650" s="669"/>
      <c r="T650" s="669"/>
      <c r="U650" s="669"/>
      <c r="V650" s="669"/>
      <c r="W650" s="669"/>
      <c r="X650" s="669"/>
      <c r="Y650" s="669"/>
      <c r="Z650" s="669"/>
    </row>
    <row r="651" spans="1:26" s="21" customFormat="1" ht="14.25" customHeight="1">
      <c r="A651" s="669"/>
      <c r="B651" s="669"/>
      <c r="C651" s="669"/>
      <c r="D651" s="675"/>
      <c r="E651" s="675"/>
      <c r="F651" s="675"/>
      <c r="G651" s="669"/>
      <c r="H651" s="669"/>
      <c r="I651" s="669"/>
      <c r="J651" s="669"/>
      <c r="K651" s="669"/>
      <c r="L651" s="669"/>
      <c r="M651" s="669"/>
      <c r="N651" s="669"/>
      <c r="O651" s="669"/>
      <c r="P651" s="669"/>
      <c r="Q651" s="669"/>
      <c r="R651" s="669"/>
      <c r="S651" s="669"/>
      <c r="T651" s="669"/>
      <c r="U651" s="669"/>
      <c r="V651" s="669"/>
      <c r="W651" s="669"/>
      <c r="X651" s="669"/>
      <c r="Y651" s="669"/>
      <c r="Z651" s="669"/>
    </row>
    <row r="652" spans="1:26" s="21" customFormat="1" ht="14.25" customHeight="1">
      <c r="A652" s="669"/>
      <c r="B652" s="669"/>
      <c r="C652" s="669"/>
      <c r="D652" s="675"/>
      <c r="E652" s="675"/>
      <c r="F652" s="675"/>
      <c r="G652" s="669"/>
      <c r="H652" s="669"/>
      <c r="I652" s="669"/>
      <c r="J652" s="669"/>
      <c r="K652" s="669"/>
      <c r="L652" s="669"/>
      <c r="M652" s="669"/>
      <c r="N652" s="669"/>
      <c r="O652" s="669"/>
      <c r="P652" s="669"/>
      <c r="Q652" s="669"/>
      <c r="R652" s="669"/>
      <c r="S652" s="669"/>
      <c r="T652" s="669"/>
      <c r="U652" s="669"/>
      <c r="V652" s="669"/>
      <c r="W652" s="669"/>
      <c r="X652" s="669"/>
      <c r="Y652" s="669"/>
      <c r="Z652" s="669"/>
    </row>
    <row r="653" spans="1:26" s="21" customFormat="1" ht="14.25" customHeight="1">
      <c r="A653" s="669"/>
      <c r="B653" s="669"/>
      <c r="C653" s="669"/>
      <c r="D653" s="675"/>
      <c r="E653" s="675"/>
      <c r="F653" s="675"/>
      <c r="G653" s="669"/>
      <c r="H653" s="669"/>
      <c r="I653" s="669"/>
      <c r="J653" s="669"/>
      <c r="K653" s="669"/>
      <c r="L653" s="669"/>
      <c r="M653" s="669"/>
      <c r="N653" s="669"/>
      <c r="O653" s="669"/>
      <c r="P653" s="669"/>
      <c r="Q653" s="669"/>
      <c r="R653" s="669"/>
      <c r="S653" s="669"/>
      <c r="T653" s="669"/>
      <c r="U653" s="669"/>
      <c r="V653" s="669"/>
      <c r="W653" s="669"/>
      <c r="X653" s="669"/>
      <c r="Y653" s="669"/>
      <c r="Z653" s="669"/>
    </row>
    <row r="654" spans="1:26" s="21" customFormat="1" ht="14.25" customHeight="1">
      <c r="A654" s="669"/>
      <c r="B654" s="669"/>
      <c r="C654" s="669"/>
      <c r="D654" s="675"/>
      <c r="E654" s="675"/>
      <c r="F654" s="675"/>
      <c r="G654" s="669"/>
      <c r="H654" s="669"/>
      <c r="I654" s="669"/>
      <c r="J654" s="669"/>
      <c r="K654" s="669"/>
      <c r="L654" s="669"/>
      <c r="M654" s="669"/>
      <c r="N654" s="669"/>
      <c r="O654" s="669"/>
      <c r="P654" s="669"/>
      <c r="Q654" s="669"/>
      <c r="R654" s="669"/>
      <c r="S654" s="669"/>
      <c r="T654" s="669"/>
      <c r="U654" s="669"/>
      <c r="V654" s="669"/>
      <c r="W654" s="669"/>
      <c r="X654" s="669"/>
      <c r="Y654" s="669"/>
      <c r="Z654" s="669"/>
    </row>
    <row r="655" spans="1:26" s="21" customFormat="1" ht="14.25" customHeight="1">
      <c r="A655" s="669"/>
      <c r="B655" s="669"/>
      <c r="C655" s="669"/>
      <c r="D655" s="675"/>
      <c r="E655" s="675"/>
      <c r="F655" s="675"/>
      <c r="G655" s="669"/>
      <c r="H655" s="669"/>
      <c r="I655" s="669"/>
      <c r="J655" s="669"/>
      <c r="K655" s="669"/>
      <c r="L655" s="669"/>
      <c r="M655" s="669"/>
      <c r="N655" s="669"/>
      <c r="O655" s="669"/>
      <c r="P655" s="669"/>
      <c r="Q655" s="669"/>
      <c r="R655" s="669"/>
      <c r="S655" s="669"/>
      <c r="T655" s="669"/>
      <c r="U655" s="669"/>
      <c r="V655" s="669"/>
      <c r="W655" s="669"/>
      <c r="X655" s="669"/>
      <c r="Y655" s="669"/>
      <c r="Z655" s="669"/>
    </row>
    <row r="656" spans="1:26" s="21" customFormat="1" ht="14.25" customHeight="1">
      <c r="A656" s="669"/>
      <c r="B656" s="669"/>
      <c r="C656" s="669"/>
      <c r="D656" s="675"/>
      <c r="E656" s="675"/>
      <c r="F656" s="675"/>
      <c r="G656" s="669"/>
      <c r="H656" s="669"/>
      <c r="I656" s="669"/>
      <c r="J656" s="669"/>
      <c r="K656" s="669"/>
      <c r="L656" s="669"/>
      <c r="M656" s="669"/>
      <c r="N656" s="669"/>
      <c r="O656" s="669"/>
      <c r="P656" s="669"/>
      <c r="Q656" s="669"/>
      <c r="R656" s="669"/>
      <c r="S656" s="669"/>
      <c r="T656" s="669"/>
      <c r="U656" s="669"/>
      <c r="V656" s="669"/>
      <c r="W656" s="669"/>
      <c r="X656" s="669"/>
      <c r="Y656" s="669"/>
      <c r="Z656" s="669"/>
    </row>
    <row r="657" spans="1:26" s="21" customFormat="1" ht="14.25" customHeight="1">
      <c r="A657" s="669"/>
      <c r="B657" s="669"/>
      <c r="C657" s="669"/>
      <c r="D657" s="675"/>
      <c r="E657" s="675"/>
      <c r="F657" s="675"/>
      <c r="G657" s="669"/>
      <c r="H657" s="669"/>
      <c r="I657" s="669"/>
      <c r="J657" s="669"/>
      <c r="K657" s="669"/>
      <c r="L657" s="669"/>
      <c r="M657" s="669"/>
      <c r="N657" s="669"/>
      <c r="O657" s="669"/>
      <c r="P657" s="669"/>
      <c r="Q657" s="669"/>
      <c r="R657" s="669"/>
      <c r="S657" s="669"/>
      <c r="T657" s="669"/>
      <c r="U657" s="669"/>
      <c r="V657" s="669"/>
      <c r="W657" s="669"/>
      <c r="X657" s="669"/>
      <c r="Y657" s="669"/>
      <c r="Z657" s="669"/>
    </row>
    <row r="658" spans="1:26" s="21" customFormat="1" ht="14.25" customHeight="1">
      <c r="A658" s="669"/>
      <c r="B658" s="669"/>
      <c r="C658" s="669"/>
      <c r="D658" s="675"/>
      <c r="E658" s="675"/>
      <c r="F658" s="675"/>
      <c r="G658" s="669"/>
      <c r="H658" s="669"/>
      <c r="I658" s="669"/>
      <c r="J658" s="669"/>
      <c r="K658" s="669"/>
      <c r="L658" s="669"/>
      <c r="M658" s="669"/>
      <c r="N658" s="669"/>
      <c r="O658" s="669"/>
      <c r="P658" s="669"/>
      <c r="Q658" s="669"/>
      <c r="R658" s="669"/>
      <c r="S658" s="669"/>
      <c r="T658" s="669"/>
      <c r="U658" s="669"/>
      <c r="V658" s="669"/>
      <c r="W658" s="669"/>
      <c r="X658" s="669"/>
      <c r="Y658" s="669"/>
      <c r="Z658" s="669"/>
    </row>
    <row r="659" spans="1:26" s="21" customFormat="1" ht="14.25" customHeight="1">
      <c r="A659" s="669"/>
      <c r="B659" s="669"/>
      <c r="C659" s="669"/>
      <c r="D659" s="675"/>
      <c r="E659" s="675"/>
      <c r="F659" s="675"/>
      <c r="G659" s="669"/>
      <c r="H659" s="669"/>
      <c r="I659" s="669"/>
      <c r="J659" s="669"/>
      <c r="K659" s="669"/>
      <c r="L659" s="669"/>
      <c r="M659" s="669"/>
      <c r="N659" s="669"/>
      <c r="O659" s="669"/>
      <c r="P659" s="669"/>
      <c r="Q659" s="669"/>
      <c r="R659" s="669"/>
      <c r="S659" s="669"/>
      <c r="T659" s="669"/>
      <c r="U659" s="669"/>
      <c r="V659" s="669"/>
      <c r="W659" s="669"/>
      <c r="X659" s="669"/>
      <c r="Y659" s="669"/>
      <c r="Z659" s="669"/>
    </row>
    <row r="660" spans="1:26" s="21" customFormat="1" ht="14.25" customHeight="1">
      <c r="A660" s="669"/>
      <c r="B660" s="669"/>
      <c r="C660" s="669"/>
      <c r="D660" s="675"/>
      <c r="E660" s="675"/>
      <c r="F660" s="675"/>
      <c r="G660" s="669"/>
      <c r="H660" s="669"/>
      <c r="I660" s="669"/>
      <c r="J660" s="669"/>
      <c r="K660" s="669"/>
      <c r="L660" s="669"/>
      <c r="M660" s="669"/>
      <c r="N660" s="669"/>
      <c r="O660" s="669"/>
      <c r="P660" s="669"/>
      <c r="Q660" s="669"/>
      <c r="R660" s="669"/>
      <c r="S660" s="669"/>
      <c r="T660" s="669"/>
      <c r="U660" s="669"/>
      <c r="V660" s="669"/>
      <c r="W660" s="669"/>
      <c r="X660" s="669"/>
      <c r="Y660" s="669"/>
      <c r="Z660" s="669"/>
    </row>
    <row r="661" spans="1:26" s="21" customFormat="1" ht="14.25" customHeight="1">
      <c r="A661" s="669"/>
      <c r="B661" s="669"/>
      <c r="C661" s="669"/>
      <c r="D661" s="675"/>
      <c r="E661" s="675"/>
      <c r="F661" s="675"/>
      <c r="G661" s="669"/>
      <c r="H661" s="669"/>
      <c r="I661" s="669"/>
      <c r="J661" s="669"/>
      <c r="K661" s="669"/>
      <c r="L661" s="669"/>
      <c r="M661" s="669"/>
      <c r="N661" s="669"/>
      <c r="O661" s="669"/>
      <c r="P661" s="669"/>
      <c r="Q661" s="669"/>
      <c r="R661" s="669"/>
      <c r="S661" s="669"/>
      <c r="T661" s="669"/>
      <c r="U661" s="669"/>
      <c r="V661" s="669"/>
      <c r="W661" s="669"/>
      <c r="X661" s="669"/>
      <c r="Y661" s="669"/>
      <c r="Z661" s="669"/>
    </row>
    <row r="662" spans="1:26" s="21" customFormat="1" ht="14.25" customHeight="1">
      <c r="A662" s="669"/>
      <c r="B662" s="669"/>
      <c r="C662" s="669"/>
      <c r="D662" s="675"/>
      <c r="E662" s="675"/>
      <c r="F662" s="675"/>
      <c r="G662" s="669"/>
      <c r="H662" s="669"/>
      <c r="I662" s="669"/>
      <c r="J662" s="669"/>
      <c r="K662" s="669"/>
      <c r="L662" s="669"/>
      <c r="M662" s="669"/>
      <c r="N662" s="669"/>
      <c r="O662" s="669"/>
      <c r="P662" s="669"/>
      <c r="Q662" s="669"/>
      <c r="R662" s="669"/>
      <c r="S662" s="669"/>
      <c r="T662" s="669"/>
      <c r="U662" s="669"/>
      <c r="V662" s="669"/>
      <c r="W662" s="669"/>
      <c r="X662" s="669"/>
      <c r="Y662" s="669"/>
      <c r="Z662" s="669"/>
    </row>
    <row r="663" spans="1:26" s="21" customFormat="1" ht="14.25" customHeight="1">
      <c r="A663" s="669"/>
      <c r="B663" s="669"/>
      <c r="C663" s="669"/>
      <c r="D663" s="675"/>
      <c r="E663" s="675"/>
      <c r="F663" s="675"/>
      <c r="G663" s="669"/>
      <c r="H663" s="669"/>
      <c r="I663" s="669"/>
      <c r="J663" s="669"/>
      <c r="K663" s="669"/>
      <c r="L663" s="669"/>
      <c r="M663" s="669"/>
      <c r="N663" s="669"/>
      <c r="O663" s="669"/>
      <c r="P663" s="669"/>
      <c r="Q663" s="669"/>
      <c r="R663" s="669"/>
      <c r="S663" s="669"/>
      <c r="T663" s="669"/>
      <c r="U663" s="669"/>
      <c r="V663" s="669"/>
      <c r="W663" s="669"/>
      <c r="X663" s="669"/>
      <c r="Y663" s="669"/>
      <c r="Z663" s="669"/>
    </row>
    <row r="664" spans="1:26" s="21" customFormat="1" ht="14.25" customHeight="1">
      <c r="A664" s="669"/>
      <c r="B664" s="669"/>
      <c r="C664" s="669"/>
      <c r="D664" s="675"/>
      <c r="E664" s="675"/>
      <c r="F664" s="675"/>
      <c r="G664" s="669"/>
      <c r="H664" s="669"/>
      <c r="I664" s="669"/>
      <c r="J664" s="669"/>
      <c r="K664" s="669"/>
      <c r="L664" s="669"/>
      <c r="M664" s="669"/>
      <c r="N664" s="669"/>
      <c r="O664" s="669"/>
      <c r="P664" s="669"/>
      <c r="Q664" s="669"/>
      <c r="R664" s="669"/>
      <c r="S664" s="669"/>
      <c r="T664" s="669"/>
      <c r="U664" s="669"/>
      <c r="V664" s="669"/>
      <c r="W664" s="669"/>
      <c r="X664" s="669"/>
      <c r="Y664" s="669"/>
      <c r="Z664" s="669"/>
    </row>
    <row r="665" spans="1:26" s="21" customFormat="1" ht="14.25" customHeight="1">
      <c r="A665" s="669"/>
      <c r="B665" s="669"/>
      <c r="C665" s="669"/>
      <c r="D665" s="675"/>
      <c r="E665" s="675"/>
      <c r="F665" s="675"/>
      <c r="G665" s="669"/>
      <c r="H665" s="669"/>
      <c r="I665" s="669"/>
      <c r="J665" s="669"/>
      <c r="K665" s="669"/>
      <c r="L665" s="669"/>
      <c r="M665" s="669"/>
      <c r="N665" s="669"/>
      <c r="O665" s="669"/>
      <c r="P665" s="669"/>
      <c r="Q665" s="669"/>
      <c r="R665" s="669"/>
      <c r="S665" s="669"/>
      <c r="T665" s="669"/>
      <c r="U665" s="669"/>
      <c r="V665" s="669"/>
      <c r="W665" s="669"/>
      <c r="X665" s="669"/>
      <c r="Y665" s="669"/>
      <c r="Z665" s="669"/>
    </row>
    <row r="666" spans="1:26" s="21" customFormat="1" ht="14.25" customHeight="1">
      <c r="A666" s="669"/>
      <c r="B666" s="669"/>
      <c r="C666" s="669"/>
      <c r="D666" s="675"/>
      <c r="E666" s="675"/>
      <c r="F666" s="675"/>
      <c r="G666" s="669"/>
      <c r="H666" s="669"/>
      <c r="I666" s="669"/>
      <c r="J666" s="669"/>
      <c r="K666" s="669"/>
      <c r="L666" s="669"/>
      <c r="M666" s="669"/>
      <c r="N666" s="669"/>
      <c r="O666" s="669"/>
      <c r="P666" s="669"/>
      <c r="Q666" s="669"/>
      <c r="R666" s="669"/>
      <c r="S666" s="669"/>
      <c r="T666" s="669"/>
      <c r="U666" s="669"/>
      <c r="V666" s="669"/>
      <c r="W666" s="669"/>
      <c r="X666" s="669"/>
      <c r="Y666" s="669"/>
      <c r="Z666" s="669"/>
    </row>
    <row r="667" spans="1:26" s="21" customFormat="1" ht="14.25" customHeight="1">
      <c r="A667" s="669"/>
      <c r="B667" s="669"/>
      <c r="C667" s="669"/>
      <c r="D667" s="675"/>
      <c r="E667" s="675"/>
      <c r="F667" s="675"/>
      <c r="G667" s="669"/>
      <c r="H667" s="669"/>
      <c r="I667" s="669"/>
      <c r="J667" s="669"/>
      <c r="K667" s="669"/>
      <c r="L667" s="669"/>
      <c r="M667" s="669"/>
      <c r="N667" s="669"/>
      <c r="O667" s="669"/>
      <c r="P667" s="669"/>
      <c r="Q667" s="669"/>
      <c r="R667" s="669"/>
      <c r="S667" s="669"/>
      <c r="T667" s="669"/>
      <c r="U667" s="669"/>
      <c r="V667" s="669"/>
      <c r="W667" s="669"/>
      <c r="X667" s="669"/>
      <c r="Y667" s="669"/>
      <c r="Z667" s="669"/>
    </row>
    <row r="668" spans="1:26" s="21" customFormat="1" ht="14.25" customHeight="1">
      <c r="A668" s="669"/>
      <c r="B668" s="669"/>
      <c r="C668" s="669"/>
      <c r="D668" s="675"/>
      <c r="E668" s="675"/>
      <c r="F668" s="675"/>
      <c r="G668" s="669"/>
      <c r="H668" s="669"/>
      <c r="I668" s="669"/>
      <c r="J668" s="669"/>
      <c r="K668" s="669"/>
      <c r="L668" s="669"/>
      <c r="M668" s="669"/>
      <c r="N668" s="669"/>
      <c r="O668" s="669"/>
      <c r="P668" s="669"/>
      <c r="Q668" s="669"/>
      <c r="R668" s="669"/>
      <c r="S668" s="669"/>
      <c r="T668" s="669"/>
      <c r="U668" s="669"/>
      <c r="V668" s="669"/>
      <c r="W668" s="669"/>
      <c r="X668" s="669"/>
      <c r="Y668" s="669"/>
      <c r="Z668" s="669"/>
    </row>
    <row r="669" spans="1:26" s="21" customFormat="1" ht="14.25" customHeight="1">
      <c r="A669" s="669"/>
      <c r="B669" s="669"/>
      <c r="C669" s="669"/>
      <c r="D669" s="675"/>
      <c r="E669" s="675"/>
      <c r="F669" s="675"/>
      <c r="G669" s="669"/>
      <c r="H669" s="669"/>
      <c r="I669" s="669"/>
      <c r="J669" s="669"/>
      <c r="K669" s="669"/>
      <c r="L669" s="669"/>
      <c r="M669" s="669"/>
      <c r="N669" s="669"/>
      <c r="O669" s="669"/>
      <c r="P669" s="669"/>
      <c r="Q669" s="669"/>
      <c r="R669" s="669"/>
      <c r="S669" s="669"/>
      <c r="T669" s="669"/>
      <c r="U669" s="669"/>
      <c r="V669" s="669"/>
      <c r="W669" s="669"/>
      <c r="X669" s="669"/>
      <c r="Y669" s="669"/>
      <c r="Z669" s="669"/>
    </row>
    <row r="670" spans="1:26" s="21" customFormat="1" ht="14.25" customHeight="1">
      <c r="A670" s="669"/>
      <c r="B670" s="669"/>
      <c r="C670" s="669"/>
      <c r="D670" s="675"/>
      <c r="E670" s="675"/>
      <c r="F670" s="675"/>
      <c r="G670" s="669"/>
      <c r="H670" s="669"/>
      <c r="I670" s="669"/>
      <c r="J670" s="669"/>
      <c r="K670" s="669"/>
      <c r="L670" s="669"/>
      <c r="M670" s="669"/>
      <c r="N670" s="669"/>
      <c r="O670" s="669"/>
      <c r="P670" s="669"/>
      <c r="Q670" s="669"/>
      <c r="R670" s="669"/>
      <c r="S670" s="669"/>
      <c r="T670" s="669"/>
      <c r="U670" s="669"/>
      <c r="V670" s="669"/>
      <c r="W670" s="669"/>
      <c r="X670" s="669"/>
      <c r="Y670" s="669"/>
      <c r="Z670" s="669"/>
    </row>
    <row r="671" spans="1:26" s="21" customFormat="1" ht="14.25" customHeight="1">
      <c r="A671" s="669"/>
      <c r="B671" s="669"/>
      <c r="C671" s="669"/>
      <c r="D671" s="675"/>
      <c r="E671" s="675"/>
      <c r="F671" s="675"/>
      <c r="G671" s="669"/>
      <c r="H671" s="669"/>
      <c r="I671" s="669"/>
      <c r="J671" s="669"/>
      <c r="K671" s="669"/>
      <c r="L671" s="669"/>
      <c r="M671" s="669"/>
      <c r="N671" s="669"/>
      <c r="O671" s="669"/>
      <c r="P671" s="669"/>
      <c r="Q671" s="669"/>
      <c r="R671" s="669"/>
      <c r="S671" s="669"/>
      <c r="T671" s="669"/>
      <c r="U671" s="669"/>
      <c r="V671" s="669"/>
      <c r="W671" s="669"/>
      <c r="X671" s="669"/>
      <c r="Y671" s="669"/>
      <c r="Z671" s="669"/>
    </row>
    <row r="672" spans="1:26" s="21" customFormat="1" ht="14.25" customHeight="1">
      <c r="A672" s="669"/>
      <c r="B672" s="669"/>
      <c r="C672" s="669"/>
      <c r="D672" s="675"/>
      <c r="E672" s="675"/>
      <c r="F672" s="675"/>
      <c r="G672" s="669"/>
      <c r="H672" s="669"/>
      <c r="I672" s="669"/>
      <c r="J672" s="669"/>
      <c r="K672" s="669"/>
      <c r="L672" s="669"/>
      <c r="M672" s="669"/>
      <c r="N672" s="669"/>
      <c r="O672" s="669"/>
      <c r="P672" s="669"/>
      <c r="Q672" s="669"/>
      <c r="R672" s="669"/>
      <c r="S672" s="669"/>
      <c r="T672" s="669"/>
      <c r="U672" s="669"/>
      <c r="V672" s="669"/>
      <c r="W672" s="669"/>
      <c r="X672" s="669"/>
      <c r="Y672" s="669"/>
      <c r="Z672" s="669"/>
    </row>
    <row r="673" spans="1:26" s="21" customFormat="1" ht="14.25" customHeight="1">
      <c r="A673" s="669"/>
      <c r="B673" s="669"/>
      <c r="C673" s="669"/>
      <c r="D673" s="675"/>
      <c r="E673" s="675"/>
      <c r="F673" s="675"/>
      <c r="G673" s="669"/>
      <c r="H673" s="669"/>
      <c r="I673" s="669"/>
      <c r="J673" s="669"/>
      <c r="K673" s="669"/>
      <c r="L673" s="669"/>
      <c r="M673" s="669"/>
      <c r="N673" s="669"/>
      <c r="O673" s="669"/>
      <c r="P673" s="669"/>
      <c r="Q673" s="669"/>
      <c r="R673" s="669"/>
      <c r="S673" s="669"/>
      <c r="T673" s="669"/>
      <c r="U673" s="669"/>
      <c r="V673" s="669"/>
      <c r="W673" s="669"/>
      <c r="X673" s="669"/>
      <c r="Y673" s="669"/>
      <c r="Z673" s="669"/>
    </row>
    <row r="674" spans="1:26" s="21" customFormat="1" ht="14.25" customHeight="1">
      <c r="A674" s="669"/>
      <c r="B674" s="669"/>
      <c r="C674" s="669"/>
      <c r="D674" s="675"/>
      <c r="E674" s="675"/>
      <c r="F674" s="675"/>
      <c r="G674" s="669"/>
      <c r="H674" s="669"/>
      <c r="I674" s="669"/>
      <c r="J674" s="669"/>
      <c r="K674" s="669"/>
      <c r="L674" s="669"/>
      <c r="M674" s="669"/>
      <c r="N674" s="669"/>
      <c r="O674" s="669"/>
      <c r="P674" s="669"/>
      <c r="Q674" s="669"/>
      <c r="R674" s="669"/>
      <c r="S674" s="669"/>
      <c r="T674" s="669"/>
      <c r="U674" s="669"/>
      <c r="V674" s="669"/>
      <c r="W674" s="669"/>
      <c r="X674" s="669"/>
      <c r="Y674" s="669"/>
      <c r="Z674" s="669"/>
    </row>
    <row r="675" spans="1:26" s="21" customFormat="1" ht="14.25" customHeight="1">
      <c r="A675" s="669"/>
      <c r="B675" s="669"/>
      <c r="C675" s="669"/>
      <c r="D675" s="675"/>
      <c r="E675" s="675"/>
      <c r="F675" s="675"/>
      <c r="G675" s="669"/>
      <c r="H675" s="669"/>
      <c r="I675" s="669"/>
      <c r="J675" s="669"/>
      <c r="K675" s="669"/>
      <c r="L675" s="669"/>
      <c r="M675" s="669"/>
      <c r="N675" s="669"/>
      <c r="O675" s="669"/>
      <c r="P675" s="669"/>
      <c r="Q675" s="669"/>
      <c r="R675" s="669"/>
      <c r="S675" s="669"/>
      <c r="T675" s="669"/>
      <c r="U675" s="669"/>
      <c r="V675" s="669"/>
      <c r="W675" s="669"/>
      <c r="X675" s="669"/>
      <c r="Y675" s="669"/>
      <c r="Z675" s="669"/>
    </row>
    <row r="676" spans="1:26" s="21" customFormat="1" ht="14.25" customHeight="1">
      <c r="A676" s="669"/>
      <c r="B676" s="669"/>
      <c r="C676" s="669"/>
      <c r="D676" s="675"/>
      <c r="E676" s="675"/>
      <c r="F676" s="675"/>
      <c r="G676" s="669"/>
      <c r="H676" s="669"/>
      <c r="I676" s="669"/>
      <c r="J676" s="669"/>
      <c r="K676" s="669"/>
      <c r="L676" s="669"/>
      <c r="M676" s="669"/>
      <c r="N676" s="669"/>
      <c r="O676" s="669"/>
      <c r="P676" s="669"/>
      <c r="Q676" s="669"/>
      <c r="R676" s="669"/>
      <c r="S676" s="669"/>
      <c r="T676" s="669"/>
      <c r="U676" s="669"/>
      <c r="V676" s="669"/>
      <c r="W676" s="669"/>
      <c r="X676" s="669"/>
      <c r="Y676" s="669"/>
      <c r="Z676" s="669"/>
    </row>
    <row r="677" spans="1:26" s="21" customFormat="1" ht="14.25" customHeight="1">
      <c r="A677" s="669"/>
      <c r="B677" s="669"/>
      <c r="C677" s="669"/>
      <c r="D677" s="675"/>
      <c r="E677" s="675"/>
      <c r="F677" s="675"/>
      <c r="G677" s="669"/>
      <c r="H677" s="669"/>
      <c r="I677" s="669"/>
      <c r="J677" s="669"/>
      <c r="K677" s="669"/>
      <c r="L677" s="669"/>
      <c r="M677" s="669"/>
      <c r="N677" s="669"/>
      <c r="O677" s="669"/>
      <c r="P677" s="669"/>
      <c r="Q677" s="669"/>
      <c r="R677" s="669"/>
      <c r="S677" s="669"/>
      <c r="T677" s="669"/>
      <c r="U677" s="669"/>
      <c r="V677" s="669"/>
      <c r="W677" s="669"/>
      <c r="X677" s="669"/>
      <c r="Y677" s="669"/>
      <c r="Z677" s="669"/>
    </row>
    <row r="678" spans="1:26" s="21" customFormat="1" ht="14.25" customHeight="1">
      <c r="A678" s="669"/>
      <c r="B678" s="669"/>
      <c r="C678" s="669"/>
      <c r="D678" s="675"/>
      <c r="E678" s="675"/>
      <c r="F678" s="675"/>
      <c r="G678" s="669"/>
      <c r="H678" s="669"/>
      <c r="I678" s="669"/>
      <c r="J678" s="669"/>
      <c r="K678" s="669"/>
      <c r="L678" s="669"/>
      <c r="M678" s="669"/>
      <c r="N678" s="669"/>
      <c r="O678" s="669"/>
      <c r="P678" s="669"/>
      <c r="Q678" s="669"/>
      <c r="R678" s="669"/>
      <c r="S678" s="669"/>
      <c r="T678" s="669"/>
      <c r="U678" s="669"/>
      <c r="V678" s="669"/>
      <c r="W678" s="669"/>
      <c r="X678" s="669"/>
      <c r="Y678" s="669"/>
      <c r="Z678" s="669"/>
    </row>
    <row r="679" spans="1:26" s="21" customFormat="1" ht="14.25" customHeight="1">
      <c r="A679" s="669"/>
      <c r="B679" s="669"/>
      <c r="C679" s="669"/>
      <c r="D679" s="675"/>
      <c r="E679" s="675"/>
      <c r="F679" s="675"/>
      <c r="G679" s="669"/>
      <c r="H679" s="669"/>
      <c r="I679" s="669"/>
      <c r="J679" s="669"/>
      <c r="K679" s="669"/>
      <c r="L679" s="669"/>
      <c r="M679" s="669"/>
      <c r="N679" s="669"/>
      <c r="O679" s="669"/>
      <c r="P679" s="669"/>
      <c r="Q679" s="669"/>
      <c r="R679" s="669"/>
      <c r="S679" s="669"/>
      <c r="T679" s="669"/>
      <c r="U679" s="669"/>
      <c r="V679" s="669"/>
      <c r="W679" s="669"/>
      <c r="X679" s="669"/>
      <c r="Y679" s="669"/>
      <c r="Z679" s="669"/>
    </row>
    <row r="680" spans="1:26" s="21" customFormat="1" ht="14.25" customHeight="1">
      <c r="A680" s="669"/>
      <c r="B680" s="669"/>
      <c r="C680" s="669"/>
      <c r="D680" s="675"/>
      <c r="E680" s="675"/>
      <c r="F680" s="675"/>
      <c r="G680" s="669"/>
      <c r="H680" s="669"/>
      <c r="I680" s="669"/>
      <c r="J680" s="669"/>
      <c r="K680" s="669"/>
      <c r="L680" s="669"/>
      <c r="M680" s="669"/>
      <c r="N680" s="669"/>
      <c r="O680" s="669"/>
      <c r="P680" s="669"/>
      <c r="Q680" s="669"/>
      <c r="R680" s="669"/>
      <c r="S680" s="669"/>
      <c r="T680" s="669"/>
      <c r="U680" s="669"/>
      <c r="V680" s="669"/>
      <c r="W680" s="669"/>
      <c r="X680" s="669"/>
      <c r="Y680" s="669"/>
      <c r="Z680" s="669"/>
    </row>
    <row r="681" spans="1:26" s="21" customFormat="1" ht="14.25" customHeight="1">
      <c r="A681" s="669"/>
      <c r="B681" s="669"/>
      <c r="C681" s="669"/>
      <c r="D681" s="675"/>
      <c r="E681" s="675"/>
      <c r="F681" s="675"/>
      <c r="G681" s="669"/>
      <c r="H681" s="669"/>
      <c r="I681" s="669"/>
      <c r="J681" s="669"/>
      <c r="K681" s="669"/>
      <c r="L681" s="669"/>
      <c r="M681" s="669"/>
      <c r="N681" s="669"/>
      <c r="O681" s="669"/>
      <c r="P681" s="669"/>
      <c r="Q681" s="669"/>
      <c r="R681" s="669"/>
      <c r="S681" s="669"/>
      <c r="T681" s="669"/>
      <c r="U681" s="669"/>
      <c r="V681" s="669"/>
      <c r="W681" s="669"/>
      <c r="X681" s="669"/>
      <c r="Y681" s="669"/>
      <c r="Z681" s="669"/>
    </row>
    <row r="682" spans="1:26" s="21" customFormat="1" ht="14.25" customHeight="1">
      <c r="A682" s="669"/>
      <c r="B682" s="669"/>
      <c r="C682" s="669"/>
      <c r="D682" s="675"/>
      <c r="E682" s="675"/>
      <c r="F682" s="675"/>
      <c r="G682" s="669"/>
      <c r="H682" s="669"/>
      <c r="I682" s="669"/>
      <c r="J682" s="669"/>
      <c r="K682" s="669"/>
      <c r="L682" s="669"/>
      <c r="M682" s="669"/>
      <c r="N682" s="669"/>
      <c r="O682" s="669"/>
      <c r="P682" s="669"/>
      <c r="Q682" s="669"/>
      <c r="R682" s="669"/>
      <c r="S682" s="669"/>
      <c r="T682" s="669"/>
      <c r="U682" s="669"/>
      <c r="V682" s="669"/>
      <c r="W682" s="669"/>
      <c r="X682" s="669"/>
      <c r="Y682" s="669"/>
      <c r="Z682" s="669"/>
    </row>
    <row r="683" spans="1:26" s="21" customFormat="1" ht="14.25" customHeight="1">
      <c r="A683" s="669"/>
      <c r="B683" s="669"/>
      <c r="C683" s="669"/>
      <c r="D683" s="675"/>
      <c r="E683" s="675"/>
      <c r="F683" s="675"/>
      <c r="G683" s="669"/>
      <c r="H683" s="669"/>
      <c r="I683" s="669"/>
      <c r="J683" s="669"/>
      <c r="K683" s="669"/>
      <c r="L683" s="669"/>
      <c r="M683" s="669"/>
      <c r="N683" s="669"/>
      <c r="O683" s="669"/>
      <c r="P683" s="669"/>
      <c r="Q683" s="669"/>
      <c r="R683" s="669"/>
      <c r="S683" s="669"/>
      <c r="T683" s="669"/>
      <c r="U683" s="669"/>
      <c r="V683" s="669"/>
      <c r="W683" s="669"/>
      <c r="X683" s="669"/>
      <c r="Y683" s="669"/>
      <c r="Z683" s="669"/>
    </row>
    <row r="684" spans="1:26" s="21" customFormat="1" ht="14.25" customHeight="1">
      <c r="A684" s="669"/>
      <c r="B684" s="669"/>
      <c r="C684" s="669"/>
      <c r="D684" s="675"/>
      <c r="E684" s="675"/>
      <c r="F684" s="675"/>
      <c r="G684" s="669"/>
      <c r="H684" s="669"/>
      <c r="I684" s="669"/>
      <c r="J684" s="669"/>
      <c r="K684" s="669"/>
      <c r="L684" s="669"/>
      <c r="M684" s="669"/>
      <c r="N684" s="669"/>
      <c r="O684" s="669"/>
      <c r="P684" s="669"/>
      <c r="Q684" s="669"/>
      <c r="R684" s="669"/>
      <c r="S684" s="669"/>
      <c r="T684" s="669"/>
      <c r="U684" s="669"/>
      <c r="V684" s="669"/>
      <c r="W684" s="669"/>
      <c r="X684" s="669"/>
      <c r="Y684" s="669"/>
      <c r="Z684" s="669"/>
    </row>
    <row r="685" spans="1:26" s="21" customFormat="1" ht="14.25" customHeight="1">
      <c r="A685" s="669"/>
      <c r="B685" s="669"/>
      <c r="C685" s="669"/>
      <c r="D685" s="675"/>
      <c r="E685" s="675"/>
      <c r="F685" s="675"/>
      <c r="G685" s="669"/>
      <c r="H685" s="669"/>
      <c r="I685" s="669"/>
      <c r="J685" s="669"/>
      <c r="K685" s="669"/>
      <c r="L685" s="669"/>
      <c r="M685" s="669"/>
      <c r="N685" s="669"/>
      <c r="O685" s="669"/>
      <c r="P685" s="669"/>
      <c r="Q685" s="669"/>
      <c r="R685" s="669"/>
      <c r="S685" s="669"/>
      <c r="T685" s="669"/>
      <c r="U685" s="669"/>
      <c r="V685" s="669"/>
      <c r="W685" s="669"/>
      <c r="X685" s="669"/>
      <c r="Y685" s="669"/>
      <c r="Z685" s="669"/>
    </row>
    <row r="686" spans="1:26" s="21" customFormat="1" ht="14.25" customHeight="1">
      <c r="A686" s="669"/>
      <c r="B686" s="669"/>
      <c r="C686" s="669"/>
      <c r="D686" s="675"/>
      <c r="E686" s="675"/>
      <c r="F686" s="675"/>
      <c r="G686" s="669"/>
      <c r="H686" s="669"/>
      <c r="I686" s="669"/>
      <c r="J686" s="669"/>
      <c r="K686" s="669"/>
      <c r="L686" s="669"/>
      <c r="M686" s="669"/>
      <c r="N686" s="669"/>
      <c r="O686" s="669"/>
      <c r="P686" s="669"/>
      <c r="Q686" s="669"/>
      <c r="R686" s="669"/>
      <c r="S686" s="669"/>
      <c r="T686" s="669"/>
      <c r="U686" s="669"/>
      <c r="V686" s="669"/>
      <c r="W686" s="669"/>
      <c r="X686" s="669"/>
      <c r="Y686" s="669"/>
      <c r="Z686" s="669"/>
    </row>
    <row r="687" spans="1:26" s="21" customFormat="1" ht="14.25" customHeight="1">
      <c r="A687" s="669"/>
      <c r="B687" s="669"/>
      <c r="C687" s="669"/>
      <c r="D687" s="675"/>
      <c r="E687" s="675"/>
      <c r="F687" s="675"/>
      <c r="G687" s="669"/>
      <c r="H687" s="669"/>
      <c r="I687" s="669"/>
      <c r="J687" s="669"/>
      <c r="K687" s="669"/>
      <c r="L687" s="669"/>
      <c r="M687" s="669"/>
      <c r="N687" s="669"/>
      <c r="O687" s="669"/>
      <c r="P687" s="669"/>
      <c r="Q687" s="669"/>
      <c r="R687" s="669"/>
      <c r="S687" s="669"/>
      <c r="T687" s="669"/>
      <c r="U687" s="669"/>
      <c r="V687" s="669"/>
      <c r="W687" s="669"/>
      <c r="X687" s="669"/>
      <c r="Y687" s="669"/>
      <c r="Z687" s="669"/>
    </row>
    <row r="688" spans="1:26" s="21" customFormat="1" ht="14.25" customHeight="1">
      <c r="A688" s="669"/>
      <c r="B688" s="669"/>
      <c r="C688" s="669"/>
      <c r="D688" s="675"/>
      <c r="E688" s="675"/>
      <c r="F688" s="675"/>
      <c r="G688" s="669"/>
      <c r="H688" s="669"/>
      <c r="I688" s="669"/>
      <c r="J688" s="669"/>
      <c r="K688" s="669"/>
      <c r="L688" s="669"/>
      <c r="M688" s="669"/>
      <c r="N688" s="669"/>
      <c r="O688" s="669"/>
      <c r="P688" s="669"/>
      <c r="Q688" s="669"/>
      <c r="R688" s="669"/>
      <c r="S688" s="669"/>
      <c r="T688" s="669"/>
      <c r="U688" s="669"/>
      <c r="V688" s="669"/>
      <c r="W688" s="669"/>
      <c r="X688" s="669"/>
      <c r="Y688" s="669"/>
      <c r="Z688" s="669"/>
    </row>
    <row r="689" spans="1:26" s="21" customFormat="1" ht="14.25" customHeight="1">
      <c r="A689" s="669"/>
      <c r="B689" s="669"/>
      <c r="C689" s="669"/>
      <c r="D689" s="675"/>
      <c r="E689" s="675"/>
      <c r="F689" s="675"/>
      <c r="G689" s="669"/>
      <c r="H689" s="669"/>
      <c r="I689" s="669"/>
      <c r="J689" s="669"/>
      <c r="K689" s="669"/>
      <c r="L689" s="669"/>
      <c r="M689" s="669"/>
      <c r="N689" s="669"/>
      <c r="O689" s="669"/>
      <c r="P689" s="669"/>
      <c r="Q689" s="669"/>
      <c r="R689" s="669"/>
      <c r="S689" s="669"/>
      <c r="T689" s="669"/>
      <c r="U689" s="669"/>
      <c r="V689" s="669"/>
      <c r="W689" s="669"/>
      <c r="X689" s="669"/>
      <c r="Y689" s="669"/>
      <c r="Z689" s="669"/>
    </row>
    <row r="690" spans="1:26" s="21" customFormat="1" ht="14.25" customHeight="1">
      <c r="A690" s="669"/>
      <c r="B690" s="669"/>
      <c r="C690" s="669"/>
      <c r="D690" s="675"/>
      <c r="E690" s="675"/>
      <c r="F690" s="675"/>
      <c r="G690" s="669"/>
      <c r="H690" s="669"/>
      <c r="I690" s="669"/>
      <c r="J690" s="669"/>
      <c r="K690" s="669"/>
      <c r="L690" s="669"/>
      <c r="M690" s="669"/>
      <c r="N690" s="669"/>
      <c r="O690" s="669"/>
      <c r="P690" s="669"/>
      <c r="Q690" s="669"/>
      <c r="R690" s="669"/>
      <c r="S690" s="669"/>
      <c r="T690" s="669"/>
      <c r="U690" s="669"/>
      <c r="V690" s="669"/>
      <c r="W690" s="669"/>
      <c r="X690" s="669"/>
      <c r="Y690" s="669"/>
      <c r="Z690" s="669"/>
    </row>
    <row r="691" spans="1:26" s="21" customFormat="1" ht="14.25" customHeight="1">
      <c r="A691" s="669"/>
      <c r="B691" s="669"/>
      <c r="C691" s="669"/>
      <c r="D691" s="675"/>
      <c r="E691" s="675"/>
      <c r="F691" s="675"/>
      <c r="G691" s="669"/>
      <c r="H691" s="669"/>
      <c r="I691" s="669"/>
      <c r="J691" s="669"/>
      <c r="K691" s="669"/>
      <c r="L691" s="669"/>
      <c r="M691" s="669"/>
      <c r="N691" s="669"/>
      <c r="O691" s="669"/>
      <c r="P691" s="669"/>
      <c r="Q691" s="669"/>
      <c r="R691" s="669"/>
      <c r="S691" s="669"/>
      <c r="T691" s="669"/>
      <c r="U691" s="669"/>
      <c r="V691" s="669"/>
      <c r="W691" s="669"/>
      <c r="X691" s="669"/>
      <c r="Y691" s="669"/>
      <c r="Z691" s="669"/>
    </row>
    <row r="692" spans="1:26" s="21" customFormat="1" ht="14.25" customHeight="1">
      <c r="A692" s="669"/>
      <c r="B692" s="669"/>
      <c r="C692" s="669"/>
      <c r="D692" s="675"/>
      <c r="E692" s="675"/>
      <c r="F692" s="675"/>
      <c r="G692" s="669"/>
      <c r="H692" s="669"/>
      <c r="I692" s="669"/>
      <c r="J692" s="669"/>
      <c r="K692" s="669"/>
      <c r="L692" s="669"/>
      <c r="M692" s="669"/>
      <c r="N692" s="669"/>
      <c r="O692" s="669"/>
      <c r="P692" s="669"/>
      <c r="Q692" s="669"/>
      <c r="R692" s="669"/>
      <c r="S692" s="669"/>
      <c r="T692" s="669"/>
      <c r="U692" s="669"/>
      <c r="V692" s="669"/>
      <c r="W692" s="669"/>
      <c r="X692" s="669"/>
      <c r="Y692" s="669"/>
      <c r="Z692" s="669"/>
    </row>
    <row r="693" spans="1:26" s="21" customFormat="1" ht="14.25" customHeight="1">
      <c r="A693" s="669"/>
      <c r="B693" s="669"/>
      <c r="C693" s="669"/>
      <c r="D693" s="675"/>
      <c r="E693" s="675"/>
      <c r="F693" s="675"/>
      <c r="G693" s="669"/>
      <c r="H693" s="669"/>
      <c r="I693" s="669"/>
      <c r="J693" s="669"/>
      <c r="K693" s="669"/>
      <c r="L693" s="669"/>
      <c r="M693" s="669"/>
      <c r="N693" s="669"/>
      <c r="O693" s="669"/>
      <c r="P693" s="669"/>
      <c r="Q693" s="669"/>
      <c r="R693" s="669"/>
      <c r="S693" s="669"/>
      <c r="T693" s="669"/>
      <c r="U693" s="669"/>
      <c r="V693" s="669"/>
      <c r="W693" s="669"/>
      <c r="X693" s="669"/>
      <c r="Y693" s="669"/>
      <c r="Z693" s="669"/>
    </row>
    <row r="694" spans="1:26" s="21" customFormat="1" ht="14.25" customHeight="1">
      <c r="A694" s="669"/>
      <c r="B694" s="669"/>
      <c r="C694" s="669"/>
      <c r="D694" s="675"/>
      <c r="E694" s="675"/>
      <c r="F694" s="675"/>
      <c r="G694" s="669"/>
      <c r="H694" s="669"/>
      <c r="I694" s="669"/>
      <c r="J694" s="669"/>
      <c r="K694" s="669"/>
      <c r="L694" s="669"/>
      <c r="M694" s="669"/>
      <c r="N694" s="669"/>
      <c r="O694" s="669"/>
      <c r="P694" s="669"/>
      <c r="Q694" s="669"/>
      <c r="R694" s="669"/>
      <c r="S694" s="669"/>
      <c r="T694" s="669"/>
      <c r="U694" s="669"/>
      <c r="V694" s="669"/>
      <c r="W694" s="669"/>
      <c r="X694" s="669"/>
      <c r="Y694" s="669"/>
      <c r="Z694" s="669"/>
    </row>
    <row r="695" spans="1:26" s="21" customFormat="1" ht="14.25" customHeight="1">
      <c r="A695" s="669"/>
      <c r="B695" s="669"/>
      <c r="C695" s="669"/>
      <c r="D695" s="675"/>
      <c r="E695" s="675"/>
      <c r="F695" s="675"/>
      <c r="G695" s="669"/>
      <c r="H695" s="669"/>
      <c r="I695" s="669"/>
      <c r="J695" s="669"/>
      <c r="K695" s="669"/>
      <c r="L695" s="669"/>
      <c r="M695" s="669"/>
      <c r="N695" s="669"/>
      <c r="O695" s="669"/>
      <c r="P695" s="669"/>
      <c r="Q695" s="669"/>
      <c r="R695" s="669"/>
      <c r="S695" s="669"/>
      <c r="T695" s="669"/>
      <c r="U695" s="669"/>
      <c r="V695" s="669"/>
      <c r="W695" s="669"/>
      <c r="X695" s="669"/>
      <c r="Y695" s="669"/>
      <c r="Z695" s="669"/>
    </row>
    <row r="696" spans="1:26" s="21" customFormat="1" ht="14.25" customHeight="1">
      <c r="A696" s="669"/>
      <c r="B696" s="669"/>
      <c r="C696" s="669"/>
      <c r="D696" s="675"/>
      <c r="E696" s="675"/>
      <c r="F696" s="675"/>
      <c r="G696" s="669"/>
      <c r="H696" s="669"/>
      <c r="I696" s="669"/>
      <c r="J696" s="669"/>
      <c r="K696" s="669"/>
      <c r="L696" s="669"/>
      <c r="M696" s="669"/>
      <c r="N696" s="669"/>
      <c r="O696" s="669"/>
      <c r="P696" s="669"/>
      <c r="Q696" s="669"/>
      <c r="R696" s="669"/>
      <c r="S696" s="669"/>
      <c r="T696" s="669"/>
      <c r="U696" s="669"/>
      <c r="V696" s="669"/>
      <c r="W696" s="669"/>
      <c r="X696" s="669"/>
      <c r="Y696" s="669"/>
      <c r="Z696" s="669"/>
    </row>
    <row r="697" spans="1:26" s="21" customFormat="1" ht="14.25" customHeight="1">
      <c r="A697" s="669"/>
      <c r="B697" s="669"/>
      <c r="C697" s="669"/>
      <c r="D697" s="675"/>
      <c r="E697" s="675"/>
      <c r="F697" s="675"/>
      <c r="G697" s="669"/>
      <c r="H697" s="669"/>
      <c r="I697" s="669"/>
      <c r="J697" s="669"/>
      <c r="K697" s="669"/>
      <c r="L697" s="669"/>
      <c r="M697" s="669"/>
      <c r="N697" s="669"/>
      <c r="O697" s="669"/>
      <c r="P697" s="669"/>
      <c r="Q697" s="669"/>
      <c r="R697" s="669"/>
      <c r="S697" s="669"/>
      <c r="T697" s="669"/>
      <c r="U697" s="669"/>
      <c r="V697" s="669"/>
      <c r="W697" s="669"/>
      <c r="X697" s="669"/>
      <c r="Y697" s="669"/>
      <c r="Z697" s="669"/>
    </row>
    <row r="698" spans="1:26" s="21" customFormat="1" ht="14.25" customHeight="1">
      <c r="A698" s="669"/>
      <c r="B698" s="669"/>
      <c r="C698" s="669"/>
      <c r="D698" s="675"/>
      <c r="E698" s="675"/>
      <c r="F698" s="675"/>
      <c r="G698" s="669"/>
      <c r="H698" s="669"/>
      <c r="I698" s="669"/>
      <c r="J698" s="669"/>
      <c r="K698" s="669"/>
      <c r="L698" s="669"/>
      <c r="M698" s="669"/>
      <c r="N698" s="669"/>
      <c r="O698" s="669"/>
      <c r="P698" s="669"/>
      <c r="Q698" s="669"/>
      <c r="R698" s="669"/>
      <c r="S698" s="669"/>
      <c r="T698" s="669"/>
      <c r="U698" s="669"/>
      <c r="V698" s="669"/>
      <c r="W698" s="669"/>
      <c r="X698" s="669"/>
      <c r="Y698" s="669"/>
      <c r="Z698" s="669"/>
    </row>
    <row r="699" spans="1:26" s="21" customFormat="1" ht="14.25" customHeight="1">
      <c r="A699" s="669"/>
      <c r="B699" s="669"/>
      <c r="C699" s="669"/>
      <c r="D699" s="675"/>
      <c r="E699" s="675"/>
      <c r="F699" s="675"/>
      <c r="G699" s="669"/>
      <c r="H699" s="669"/>
      <c r="I699" s="669"/>
      <c r="J699" s="669"/>
      <c r="K699" s="669"/>
      <c r="L699" s="669"/>
      <c r="M699" s="669"/>
      <c r="N699" s="669"/>
      <c r="O699" s="669"/>
      <c r="P699" s="669"/>
      <c r="Q699" s="669"/>
      <c r="R699" s="669"/>
      <c r="S699" s="669"/>
      <c r="T699" s="669"/>
      <c r="U699" s="669"/>
      <c r="V699" s="669"/>
      <c r="W699" s="669"/>
      <c r="X699" s="669"/>
      <c r="Y699" s="669"/>
      <c r="Z699" s="669"/>
    </row>
    <row r="700" spans="1:26" s="21" customFormat="1" ht="14.25" customHeight="1">
      <c r="A700" s="669"/>
      <c r="B700" s="669"/>
      <c r="C700" s="669"/>
      <c r="D700" s="675"/>
      <c r="E700" s="675"/>
      <c r="F700" s="675"/>
      <c r="G700" s="669"/>
      <c r="H700" s="669"/>
      <c r="I700" s="669"/>
      <c r="J700" s="669"/>
      <c r="K700" s="669"/>
      <c r="L700" s="669"/>
      <c r="M700" s="669"/>
      <c r="N700" s="669"/>
      <c r="O700" s="669"/>
      <c r="P700" s="669"/>
      <c r="Q700" s="669"/>
      <c r="R700" s="669"/>
      <c r="S700" s="669"/>
      <c r="T700" s="669"/>
      <c r="U700" s="669"/>
      <c r="V700" s="669"/>
      <c r="W700" s="669"/>
      <c r="X700" s="669"/>
      <c r="Y700" s="669"/>
      <c r="Z700" s="669"/>
    </row>
    <row r="701" spans="1:26" s="21" customFormat="1" ht="14.25" customHeight="1">
      <c r="A701" s="669"/>
      <c r="B701" s="669"/>
      <c r="C701" s="669"/>
      <c r="D701" s="675"/>
      <c r="E701" s="675"/>
      <c r="F701" s="675"/>
      <c r="G701" s="669"/>
      <c r="H701" s="669"/>
      <c r="I701" s="669"/>
      <c r="J701" s="669"/>
      <c r="K701" s="669"/>
      <c r="L701" s="669"/>
      <c r="M701" s="669"/>
      <c r="N701" s="669"/>
      <c r="O701" s="669"/>
      <c r="P701" s="669"/>
      <c r="Q701" s="669"/>
      <c r="R701" s="669"/>
      <c r="S701" s="669"/>
      <c r="T701" s="669"/>
      <c r="U701" s="669"/>
      <c r="V701" s="669"/>
      <c r="W701" s="669"/>
      <c r="X701" s="669"/>
      <c r="Y701" s="669"/>
      <c r="Z701" s="669"/>
    </row>
    <row r="702" spans="1:26" s="21" customFormat="1" ht="14.25" customHeight="1">
      <c r="A702" s="669"/>
      <c r="B702" s="669"/>
      <c r="C702" s="669"/>
      <c r="D702" s="675"/>
      <c r="E702" s="675"/>
      <c r="F702" s="675"/>
      <c r="G702" s="669"/>
      <c r="H702" s="669"/>
      <c r="I702" s="669"/>
      <c r="J702" s="669"/>
      <c r="K702" s="669"/>
      <c r="L702" s="669"/>
      <c r="M702" s="669"/>
      <c r="N702" s="669"/>
      <c r="O702" s="669"/>
      <c r="P702" s="669"/>
      <c r="Q702" s="669"/>
      <c r="R702" s="669"/>
      <c r="S702" s="669"/>
      <c r="T702" s="669"/>
      <c r="U702" s="669"/>
      <c r="V702" s="669"/>
      <c r="W702" s="669"/>
      <c r="X702" s="669"/>
      <c r="Y702" s="669"/>
      <c r="Z702" s="669"/>
    </row>
    <row r="703" spans="1:26" s="21" customFormat="1" ht="14.25" customHeight="1">
      <c r="A703" s="669"/>
      <c r="B703" s="669"/>
      <c r="C703" s="669"/>
      <c r="D703" s="675"/>
      <c r="E703" s="675"/>
      <c r="F703" s="675"/>
      <c r="G703" s="669"/>
      <c r="H703" s="669"/>
      <c r="I703" s="669"/>
      <c r="J703" s="669"/>
      <c r="K703" s="669"/>
      <c r="L703" s="669"/>
      <c r="M703" s="669"/>
      <c r="N703" s="669"/>
      <c r="O703" s="669"/>
      <c r="P703" s="669"/>
      <c r="Q703" s="669"/>
      <c r="R703" s="669"/>
      <c r="S703" s="669"/>
      <c r="T703" s="669"/>
      <c r="U703" s="669"/>
      <c r="V703" s="669"/>
      <c r="W703" s="669"/>
      <c r="X703" s="669"/>
      <c r="Y703" s="669"/>
      <c r="Z703" s="669"/>
    </row>
    <row r="704" spans="1:26" s="21" customFormat="1" ht="14.25" customHeight="1">
      <c r="A704" s="669"/>
      <c r="B704" s="669"/>
      <c r="C704" s="669"/>
      <c r="D704" s="675"/>
      <c r="E704" s="675"/>
      <c r="F704" s="675"/>
      <c r="G704" s="669"/>
      <c r="H704" s="669"/>
      <c r="I704" s="669"/>
      <c r="J704" s="669"/>
      <c r="K704" s="669"/>
      <c r="L704" s="669"/>
      <c r="M704" s="669"/>
      <c r="N704" s="669"/>
      <c r="O704" s="669"/>
      <c r="P704" s="669"/>
      <c r="Q704" s="669"/>
      <c r="R704" s="669"/>
      <c r="S704" s="669"/>
      <c r="T704" s="669"/>
      <c r="U704" s="669"/>
      <c r="V704" s="669"/>
      <c r="W704" s="669"/>
      <c r="X704" s="669"/>
      <c r="Y704" s="669"/>
      <c r="Z704" s="669"/>
    </row>
    <row r="705" spans="1:26" s="21" customFormat="1" ht="14.25" customHeight="1">
      <c r="A705" s="669"/>
      <c r="B705" s="669"/>
      <c r="C705" s="669"/>
      <c r="D705" s="675"/>
      <c r="E705" s="675"/>
      <c r="F705" s="675"/>
      <c r="G705" s="669"/>
      <c r="H705" s="669"/>
      <c r="I705" s="669"/>
      <c r="J705" s="669"/>
      <c r="K705" s="669"/>
      <c r="L705" s="669"/>
      <c r="M705" s="669"/>
      <c r="N705" s="669"/>
      <c r="O705" s="669"/>
      <c r="P705" s="669"/>
      <c r="Q705" s="669"/>
      <c r="R705" s="669"/>
      <c r="S705" s="669"/>
      <c r="T705" s="669"/>
      <c r="U705" s="669"/>
      <c r="V705" s="669"/>
      <c r="W705" s="669"/>
      <c r="X705" s="669"/>
      <c r="Y705" s="669"/>
      <c r="Z705" s="669"/>
    </row>
    <row r="706" spans="1:26" s="21" customFormat="1" ht="14.25" customHeight="1">
      <c r="A706" s="669"/>
      <c r="B706" s="669"/>
      <c r="C706" s="669"/>
      <c r="D706" s="675"/>
      <c r="E706" s="675"/>
      <c r="F706" s="675"/>
      <c r="G706" s="669"/>
      <c r="H706" s="669"/>
      <c r="I706" s="669"/>
      <c r="J706" s="669"/>
      <c r="K706" s="669"/>
      <c r="L706" s="669"/>
      <c r="M706" s="669"/>
      <c r="N706" s="669"/>
      <c r="O706" s="669"/>
      <c r="P706" s="669"/>
      <c r="Q706" s="669"/>
      <c r="R706" s="669"/>
      <c r="S706" s="669"/>
      <c r="T706" s="669"/>
      <c r="U706" s="669"/>
      <c r="V706" s="669"/>
      <c r="W706" s="669"/>
      <c r="X706" s="669"/>
      <c r="Y706" s="669"/>
      <c r="Z706" s="669"/>
    </row>
    <row r="707" spans="1:26" s="21" customFormat="1" ht="14.25" customHeight="1">
      <c r="A707" s="669"/>
      <c r="B707" s="669"/>
      <c r="C707" s="669"/>
      <c r="D707" s="675"/>
      <c r="E707" s="675"/>
      <c r="F707" s="675"/>
      <c r="G707" s="669"/>
      <c r="H707" s="669"/>
      <c r="I707" s="669"/>
      <c r="J707" s="669"/>
      <c r="K707" s="669"/>
      <c r="L707" s="669"/>
      <c r="M707" s="669"/>
      <c r="N707" s="669"/>
      <c r="O707" s="669"/>
      <c r="P707" s="669"/>
      <c r="Q707" s="669"/>
      <c r="R707" s="669"/>
      <c r="S707" s="669"/>
      <c r="T707" s="669"/>
      <c r="U707" s="669"/>
      <c r="V707" s="669"/>
      <c r="W707" s="669"/>
      <c r="X707" s="669"/>
      <c r="Y707" s="669"/>
      <c r="Z707" s="669"/>
    </row>
    <row r="708" spans="1:26" s="21" customFormat="1" ht="14.25" customHeight="1">
      <c r="A708" s="669"/>
      <c r="B708" s="669"/>
      <c r="C708" s="669"/>
      <c r="D708" s="675"/>
      <c r="E708" s="675"/>
      <c r="F708" s="675"/>
      <c r="G708" s="669"/>
      <c r="H708" s="669"/>
      <c r="I708" s="669"/>
      <c r="J708" s="669"/>
      <c r="K708" s="669"/>
      <c r="L708" s="669"/>
      <c r="M708" s="669"/>
      <c r="N708" s="669"/>
      <c r="O708" s="669"/>
      <c r="P708" s="669"/>
      <c r="Q708" s="669"/>
      <c r="R708" s="669"/>
      <c r="S708" s="669"/>
      <c r="T708" s="669"/>
      <c r="U708" s="669"/>
      <c r="V708" s="669"/>
      <c r="W708" s="669"/>
      <c r="X708" s="669"/>
      <c r="Y708" s="669"/>
      <c r="Z708" s="669"/>
    </row>
    <row r="709" spans="1:26" s="21" customFormat="1" ht="14.25" customHeight="1">
      <c r="A709" s="669"/>
      <c r="B709" s="669"/>
      <c r="C709" s="669"/>
      <c r="D709" s="675"/>
      <c r="E709" s="675"/>
      <c r="F709" s="675"/>
      <c r="G709" s="669"/>
      <c r="H709" s="669"/>
      <c r="I709" s="669"/>
      <c r="J709" s="669"/>
      <c r="K709" s="669"/>
      <c r="L709" s="669"/>
      <c r="M709" s="669"/>
      <c r="N709" s="669"/>
      <c r="O709" s="669"/>
      <c r="P709" s="669"/>
      <c r="Q709" s="669"/>
      <c r="R709" s="669"/>
      <c r="S709" s="669"/>
      <c r="T709" s="669"/>
      <c r="U709" s="669"/>
      <c r="V709" s="669"/>
      <c r="W709" s="669"/>
      <c r="X709" s="669"/>
      <c r="Y709" s="669"/>
      <c r="Z709" s="669"/>
    </row>
    <row r="710" spans="1:26" s="21" customFormat="1" ht="14.25" customHeight="1">
      <c r="A710" s="669"/>
      <c r="B710" s="669"/>
      <c r="C710" s="669"/>
      <c r="D710" s="675"/>
      <c r="E710" s="675"/>
      <c r="F710" s="675"/>
      <c r="G710" s="669"/>
      <c r="H710" s="669"/>
      <c r="I710" s="669"/>
      <c r="J710" s="669"/>
      <c r="K710" s="669"/>
      <c r="L710" s="669"/>
      <c r="M710" s="669"/>
      <c r="N710" s="669"/>
      <c r="O710" s="669"/>
      <c r="P710" s="669"/>
      <c r="Q710" s="669"/>
      <c r="R710" s="669"/>
      <c r="S710" s="669"/>
      <c r="T710" s="669"/>
      <c r="U710" s="669"/>
      <c r="V710" s="669"/>
      <c r="W710" s="669"/>
      <c r="X710" s="669"/>
      <c r="Y710" s="669"/>
      <c r="Z710" s="669"/>
    </row>
    <row r="711" spans="1:26" s="21" customFormat="1" ht="14.25" customHeight="1">
      <c r="A711" s="669"/>
      <c r="B711" s="669"/>
      <c r="C711" s="669"/>
      <c r="D711" s="675"/>
      <c r="E711" s="675"/>
      <c r="F711" s="675"/>
      <c r="G711" s="669"/>
      <c r="H711" s="669"/>
      <c r="I711" s="669"/>
      <c r="J711" s="669"/>
      <c r="K711" s="669"/>
      <c r="L711" s="669"/>
      <c r="M711" s="669"/>
      <c r="N711" s="669"/>
      <c r="O711" s="669"/>
      <c r="P711" s="669"/>
      <c r="Q711" s="669"/>
      <c r="R711" s="669"/>
      <c r="S711" s="669"/>
      <c r="T711" s="669"/>
      <c r="U711" s="669"/>
      <c r="V711" s="669"/>
      <c r="W711" s="669"/>
      <c r="X711" s="669"/>
      <c r="Y711" s="669"/>
      <c r="Z711" s="669"/>
    </row>
    <row r="712" spans="1:26" s="21" customFormat="1" ht="14.25" customHeight="1">
      <c r="A712" s="669"/>
      <c r="B712" s="669"/>
      <c r="C712" s="669"/>
      <c r="D712" s="675"/>
      <c r="E712" s="675"/>
      <c r="F712" s="675"/>
      <c r="G712" s="669"/>
      <c r="H712" s="669"/>
      <c r="I712" s="669"/>
      <c r="J712" s="669"/>
      <c r="K712" s="669"/>
      <c r="L712" s="669"/>
      <c r="M712" s="669"/>
      <c r="N712" s="669"/>
      <c r="O712" s="669"/>
      <c r="P712" s="669"/>
      <c r="Q712" s="669"/>
      <c r="R712" s="669"/>
      <c r="S712" s="669"/>
      <c r="T712" s="669"/>
      <c r="U712" s="669"/>
      <c r="V712" s="669"/>
      <c r="W712" s="669"/>
      <c r="X712" s="669"/>
      <c r="Y712" s="669"/>
      <c r="Z712" s="669"/>
    </row>
    <row r="713" spans="1:26" s="21" customFormat="1" ht="14.25" customHeight="1">
      <c r="A713" s="669"/>
      <c r="B713" s="669"/>
      <c r="C713" s="669"/>
      <c r="D713" s="675"/>
      <c r="E713" s="675"/>
      <c r="F713" s="675"/>
      <c r="G713" s="669"/>
      <c r="H713" s="669"/>
      <c r="I713" s="669"/>
      <c r="J713" s="669"/>
      <c r="K713" s="669"/>
      <c r="L713" s="669"/>
      <c r="M713" s="669"/>
      <c r="N713" s="669"/>
      <c r="O713" s="669"/>
      <c r="P713" s="669"/>
      <c r="Q713" s="669"/>
      <c r="R713" s="669"/>
      <c r="S713" s="669"/>
      <c r="T713" s="669"/>
      <c r="U713" s="669"/>
      <c r="V713" s="669"/>
      <c r="W713" s="669"/>
      <c r="X713" s="669"/>
      <c r="Y713" s="669"/>
      <c r="Z713" s="669"/>
    </row>
    <row r="714" spans="1:26" s="21" customFormat="1" ht="14.25" customHeight="1">
      <c r="A714" s="669"/>
      <c r="B714" s="669"/>
      <c r="C714" s="669"/>
      <c r="D714" s="675"/>
      <c r="E714" s="675"/>
      <c r="F714" s="675"/>
      <c r="G714" s="669"/>
      <c r="H714" s="669"/>
      <c r="I714" s="669"/>
      <c r="J714" s="669"/>
      <c r="K714" s="669"/>
      <c r="L714" s="669"/>
      <c r="M714" s="669"/>
      <c r="N714" s="669"/>
      <c r="O714" s="669"/>
      <c r="P714" s="669"/>
      <c r="Q714" s="669"/>
      <c r="R714" s="669"/>
      <c r="S714" s="669"/>
      <c r="T714" s="669"/>
      <c r="U714" s="669"/>
      <c r="V714" s="669"/>
      <c r="W714" s="669"/>
      <c r="X714" s="669"/>
      <c r="Y714" s="669"/>
      <c r="Z714" s="669"/>
    </row>
    <row r="715" spans="1:26" s="21" customFormat="1" ht="14.25" customHeight="1">
      <c r="A715" s="669"/>
      <c r="B715" s="669"/>
      <c r="C715" s="669"/>
      <c r="D715" s="675"/>
      <c r="E715" s="675"/>
      <c r="F715" s="675"/>
      <c r="G715" s="669"/>
      <c r="H715" s="669"/>
      <c r="I715" s="669"/>
      <c r="J715" s="669"/>
      <c r="K715" s="669"/>
      <c r="L715" s="669"/>
      <c r="M715" s="669"/>
      <c r="N715" s="669"/>
      <c r="O715" s="669"/>
      <c r="P715" s="669"/>
      <c r="Q715" s="669"/>
      <c r="R715" s="669"/>
      <c r="S715" s="669"/>
      <c r="T715" s="669"/>
      <c r="U715" s="669"/>
      <c r="V715" s="669"/>
      <c r="W715" s="669"/>
      <c r="X715" s="669"/>
      <c r="Y715" s="669"/>
      <c r="Z715" s="669"/>
    </row>
    <row r="716" spans="1:26" s="21" customFormat="1" ht="14.25" customHeight="1">
      <c r="A716" s="669"/>
      <c r="B716" s="669"/>
      <c r="C716" s="669"/>
      <c r="D716" s="675"/>
      <c r="E716" s="675"/>
      <c r="F716" s="675"/>
      <c r="G716" s="669"/>
      <c r="H716" s="669"/>
      <c r="I716" s="669"/>
      <c r="J716" s="669"/>
      <c r="K716" s="669"/>
      <c r="L716" s="669"/>
      <c r="M716" s="669"/>
      <c r="N716" s="669"/>
      <c r="O716" s="669"/>
      <c r="P716" s="669"/>
      <c r="Q716" s="669"/>
      <c r="R716" s="669"/>
      <c r="S716" s="669"/>
      <c r="T716" s="669"/>
      <c r="U716" s="669"/>
      <c r="V716" s="669"/>
      <c r="W716" s="669"/>
      <c r="X716" s="669"/>
      <c r="Y716" s="669"/>
      <c r="Z716" s="669"/>
    </row>
    <row r="717" spans="1:26" s="21" customFormat="1" ht="14.25" customHeight="1">
      <c r="A717" s="669"/>
      <c r="B717" s="669"/>
      <c r="C717" s="669"/>
      <c r="D717" s="675"/>
      <c r="E717" s="675"/>
      <c r="F717" s="675"/>
      <c r="G717" s="669"/>
      <c r="H717" s="669"/>
      <c r="I717" s="669"/>
      <c r="J717" s="669"/>
      <c r="K717" s="669"/>
      <c r="L717" s="669"/>
      <c r="M717" s="669"/>
      <c r="N717" s="669"/>
      <c r="O717" s="669"/>
      <c r="P717" s="669"/>
      <c r="Q717" s="669"/>
      <c r="R717" s="669"/>
      <c r="S717" s="669"/>
      <c r="T717" s="669"/>
      <c r="U717" s="669"/>
      <c r="V717" s="669"/>
      <c r="W717" s="669"/>
      <c r="X717" s="669"/>
      <c r="Y717" s="669"/>
      <c r="Z717" s="669"/>
    </row>
    <row r="718" spans="1:26" s="21" customFormat="1" ht="14.25" customHeight="1">
      <c r="A718" s="669"/>
      <c r="B718" s="669"/>
      <c r="C718" s="669"/>
      <c r="D718" s="675"/>
      <c r="E718" s="675"/>
      <c r="F718" s="675"/>
      <c r="G718" s="669"/>
      <c r="H718" s="669"/>
      <c r="I718" s="669"/>
      <c r="J718" s="669"/>
      <c r="K718" s="669"/>
      <c r="L718" s="669"/>
      <c r="M718" s="669"/>
      <c r="N718" s="669"/>
      <c r="O718" s="669"/>
      <c r="P718" s="669"/>
      <c r="Q718" s="669"/>
      <c r="R718" s="669"/>
      <c r="S718" s="669"/>
      <c r="T718" s="669"/>
      <c r="U718" s="669"/>
      <c r="V718" s="669"/>
      <c r="W718" s="669"/>
      <c r="X718" s="669"/>
      <c r="Y718" s="669"/>
      <c r="Z718" s="669"/>
    </row>
    <row r="719" spans="1:26" s="21" customFormat="1" ht="14.25" customHeight="1">
      <c r="A719" s="669"/>
      <c r="B719" s="669"/>
      <c r="C719" s="669"/>
      <c r="D719" s="675"/>
      <c r="E719" s="675"/>
      <c r="F719" s="675"/>
      <c r="G719" s="669"/>
      <c r="H719" s="669"/>
      <c r="I719" s="669"/>
      <c r="J719" s="669"/>
      <c r="K719" s="669"/>
      <c r="L719" s="669"/>
      <c r="M719" s="669"/>
      <c r="N719" s="669"/>
      <c r="O719" s="669"/>
      <c r="P719" s="669"/>
      <c r="Q719" s="669"/>
      <c r="R719" s="669"/>
      <c r="S719" s="669"/>
      <c r="T719" s="669"/>
      <c r="U719" s="669"/>
      <c r="V719" s="669"/>
      <c r="W719" s="669"/>
      <c r="X719" s="669"/>
      <c r="Y719" s="669"/>
      <c r="Z719" s="669"/>
    </row>
    <row r="720" spans="1:26" s="21" customFormat="1" ht="14.25" customHeight="1">
      <c r="A720" s="669"/>
      <c r="B720" s="669"/>
      <c r="C720" s="669"/>
      <c r="D720" s="675"/>
      <c r="E720" s="675"/>
      <c r="F720" s="675"/>
      <c r="G720" s="669"/>
      <c r="H720" s="669"/>
      <c r="I720" s="669"/>
      <c r="J720" s="669"/>
      <c r="K720" s="669"/>
      <c r="L720" s="669"/>
      <c r="M720" s="669"/>
      <c r="N720" s="669"/>
      <c r="O720" s="669"/>
      <c r="P720" s="669"/>
      <c r="Q720" s="669"/>
      <c r="R720" s="669"/>
      <c r="S720" s="669"/>
      <c r="T720" s="669"/>
      <c r="U720" s="669"/>
      <c r="V720" s="669"/>
      <c r="W720" s="669"/>
      <c r="X720" s="669"/>
      <c r="Y720" s="669"/>
      <c r="Z720" s="669"/>
    </row>
    <row r="721" spans="1:26" s="21" customFormat="1" ht="14.25" customHeight="1">
      <c r="A721" s="669"/>
      <c r="B721" s="669"/>
      <c r="C721" s="669"/>
      <c r="D721" s="675"/>
      <c r="E721" s="675"/>
      <c r="F721" s="675"/>
      <c r="G721" s="669"/>
      <c r="H721" s="669"/>
      <c r="I721" s="669"/>
      <c r="J721" s="669"/>
      <c r="K721" s="669"/>
      <c r="L721" s="669"/>
      <c r="M721" s="669"/>
      <c r="N721" s="669"/>
      <c r="O721" s="669"/>
      <c r="P721" s="669"/>
      <c r="Q721" s="669"/>
      <c r="R721" s="669"/>
      <c r="S721" s="669"/>
      <c r="T721" s="669"/>
      <c r="U721" s="669"/>
      <c r="V721" s="669"/>
      <c r="W721" s="669"/>
      <c r="X721" s="669"/>
      <c r="Y721" s="669"/>
      <c r="Z721" s="669"/>
    </row>
    <row r="722" spans="1:26" s="21" customFormat="1" ht="14.25" customHeight="1">
      <c r="A722" s="669"/>
      <c r="B722" s="669"/>
      <c r="C722" s="669"/>
      <c r="D722" s="675"/>
      <c r="E722" s="675"/>
      <c r="F722" s="675"/>
      <c r="G722" s="669"/>
      <c r="H722" s="669"/>
      <c r="I722" s="669"/>
      <c r="J722" s="669"/>
      <c r="K722" s="669"/>
      <c r="L722" s="669"/>
      <c r="M722" s="669"/>
      <c r="N722" s="669"/>
      <c r="O722" s="669"/>
      <c r="P722" s="669"/>
      <c r="Q722" s="669"/>
      <c r="R722" s="669"/>
      <c r="S722" s="669"/>
      <c r="T722" s="669"/>
      <c r="U722" s="669"/>
      <c r="V722" s="669"/>
      <c r="W722" s="669"/>
      <c r="X722" s="669"/>
      <c r="Y722" s="669"/>
      <c r="Z722" s="669"/>
    </row>
    <row r="723" spans="1:26" s="21" customFormat="1" ht="14.25" customHeight="1">
      <c r="A723" s="669"/>
      <c r="B723" s="669"/>
      <c r="C723" s="669"/>
      <c r="D723" s="675"/>
      <c r="E723" s="675"/>
      <c r="F723" s="675"/>
      <c r="G723" s="669"/>
      <c r="H723" s="669"/>
      <c r="I723" s="669"/>
      <c r="J723" s="669"/>
      <c r="K723" s="669"/>
      <c r="L723" s="669"/>
      <c r="M723" s="669"/>
      <c r="N723" s="669"/>
      <c r="O723" s="669"/>
      <c r="P723" s="669"/>
      <c r="Q723" s="669"/>
      <c r="R723" s="669"/>
      <c r="S723" s="669"/>
      <c r="T723" s="669"/>
      <c r="U723" s="669"/>
      <c r="V723" s="669"/>
      <c r="W723" s="669"/>
      <c r="X723" s="669"/>
      <c r="Y723" s="669"/>
      <c r="Z723" s="669"/>
    </row>
    <row r="724" spans="1:26" s="21" customFormat="1" ht="14.25" customHeight="1">
      <c r="A724" s="669"/>
      <c r="B724" s="669"/>
      <c r="C724" s="669"/>
      <c r="D724" s="675"/>
      <c r="E724" s="675"/>
      <c r="F724" s="675"/>
      <c r="G724" s="669"/>
      <c r="H724" s="669"/>
      <c r="I724" s="669"/>
      <c r="J724" s="669"/>
      <c r="K724" s="669"/>
      <c r="L724" s="669"/>
      <c r="M724" s="669"/>
      <c r="N724" s="669"/>
      <c r="O724" s="669"/>
      <c r="P724" s="669"/>
      <c r="Q724" s="669"/>
      <c r="R724" s="669"/>
      <c r="S724" s="669"/>
      <c r="T724" s="669"/>
      <c r="U724" s="669"/>
      <c r="V724" s="669"/>
      <c r="W724" s="669"/>
      <c r="X724" s="669"/>
      <c r="Y724" s="669"/>
      <c r="Z724" s="669"/>
    </row>
    <row r="725" spans="1:26" s="21" customFormat="1" ht="14.25" customHeight="1">
      <c r="A725" s="669"/>
      <c r="B725" s="669"/>
      <c r="C725" s="669"/>
      <c r="D725" s="675"/>
      <c r="E725" s="675"/>
      <c r="F725" s="675"/>
      <c r="G725" s="669"/>
      <c r="H725" s="669"/>
      <c r="I725" s="669"/>
      <c r="J725" s="669"/>
      <c r="K725" s="669"/>
      <c r="L725" s="669"/>
      <c r="M725" s="669"/>
      <c r="N725" s="669"/>
      <c r="O725" s="669"/>
      <c r="P725" s="669"/>
      <c r="Q725" s="669"/>
      <c r="R725" s="669"/>
      <c r="S725" s="669"/>
      <c r="T725" s="669"/>
      <c r="U725" s="669"/>
      <c r="V725" s="669"/>
      <c r="W725" s="669"/>
      <c r="X725" s="669"/>
      <c r="Y725" s="669"/>
      <c r="Z725" s="669"/>
    </row>
    <row r="726" spans="1:26" s="21" customFormat="1" ht="14.25" customHeight="1">
      <c r="A726" s="669"/>
      <c r="B726" s="669"/>
      <c r="C726" s="669"/>
      <c r="D726" s="675"/>
      <c r="E726" s="675"/>
      <c r="F726" s="675"/>
      <c r="G726" s="669"/>
      <c r="H726" s="669"/>
      <c r="I726" s="669"/>
      <c r="J726" s="669"/>
      <c r="K726" s="669"/>
      <c r="L726" s="669"/>
      <c r="M726" s="669"/>
      <c r="N726" s="669"/>
      <c r="O726" s="669"/>
      <c r="P726" s="669"/>
      <c r="Q726" s="669"/>
      <c r="R726" s="669"/>
      <c r="S726" s="669"/>
      <c r="T726" s="669"/>
      <c r="U726" s="669"/>
      <c r="V726" s="669"/>
      <c r="W726" s="669"/>
      <c r="X726" s="669"/>
      <c r="Y726" s="669"/>
      <c r="Z726" s="669"/>
    </row>
    <row r="727" spans="1:26" s="21" customFormat="1" ht="14.25" customHeight="1">
      <c r="A727" s="669"/>
      <c r="B727" s="669"/>
      <c r="C727" s="669"/>
      <c r="D727" s="675"/>
      <c r="E727" s="675"/>
      <c r="F727" s="675"/>
      <c r="G727" s="669"/>
      <c r="H727" s="669"/>
      <c r="I727" s="669"/>
      <c r="J727" s="669"/>
      <c r="K727" s="669"/>
      <c r="L727" s="669"/>
      <c r="M727" s="669"/>
      <c r="N727" s="669"/>
      <c r="O727" s="669"/>
      <c r="P727" s="669"/>
      <c r="Q727" s="669"/>
      <c r="R727" s="669"/>
      <c r="S727" s="669"/>
      <c r="T727" s="669"/>
      <c r="U727" s="669"/>
      <c r="V727" s="669"/>
      <c r="W727" s="669"/>
      <c r="X727" s="669"/>
      <c r="Y727" s="669"/>
      <c r="Z727" s="669"/>
    </row>
    <row r="728" spans="1:26" s="21" customFormat="1" ht="14.25" customHeight="1">
      <c r="A728" s="669"/>
      <c r="B728" s="669"/>
      <c r="C728" s="669"/>
      <c r="D728" s="675"/>
      <c r="E728" s="675"/>
      <c r="F728" s="675"/>
      <c r="G728" s="669"/>
      <c r="H728" s="669"/>
      <c r="I728" s="669"/>
      <c r="J728" s="669"/>
      <c r="K728" s="669"/>
      <c r="L728" s="669"/>
      <c r="M728" s="669"/>
      <c r="N728" s="669"/>
      <c r="O728" s="669"/>
      <c r="P728" s="669"/>
      <c r="Q728" s="669"/>
      <c r="R728" s="669"/>
      <c r="S728" s="669"/>
      <c r="T728" s="669"/>
      <c r="U728" s="669"/>
      <c r="V728" s="669"/>
      <c r="W728" s="669"/>
      <c r="X728" s="669"/>
      <c r="Y728" s="669"/>
      <c r="Z728" s="669"/>
    </row>
    <row r="729" spans="1:26" s="21" customFormat="1" ht="14.25" customHeight="1">
      <c r="A729" s="669"/>
      <c r="B729" s="669"/>
      <c r="C729" s="669"/>
      <c r="D729" s="675"/>
      <c r="E729" s="675"/>
      <c r="F729" s="675"/>
      <c r="G729" s="669"/>
      <c r="H729" s="669"/>
      <c r="I729" s="669"/>
      <c r="J729" s="669"/>
      <c r="K729" s="669"/>
      <c r="L729" s="669"/>
      <c r="M729" s="669"/>
      <c r="N729" s="669"/>
      <c r="O729" s="669"/>
      <c r="P729" s="669"/>
      <c r="Q729" s="669"/>
      <c r="R729" s="669"/>
      <c r="S729" s="669"/>
      <c r="T729" s="669"/>
      <c r="U729" s="669"/>
      <c r="V729" s="669"/>
      <c r="W729" s="669"/>
      <c r="X729" s="669"/>
      <c r="Y729" s="669"/>
      <c r="Z729" s="669"/>
    </row>
    <row r="730" spans="1:26" s="21" customFormat="1" ht="14.25" customHeight="1">
      <c r="A730" s="669"/>
      <c r="B730" s="669"/>
      <c r="C730" s="669"/>
      <c r="D730" s="675"/>
      <c r="E730" s="675"/>
      <c r="F730" s="675"/>
      <c r="G730" s="669"/>
      <c r="H730" s="669"/>
      <c r="I730" s="669"/>
      <c r="J730" s="669"/>
      <c r="K730" s="669"/>
      <c r="L730" s="669"/>
      <c r="M730" s="669"/>
      <c r="N730" s="669"/>
      <c r="O730" s="669"/>
      <c r="P730" s="669"/>
      <c r="Q730" s="669"/>
      <c r="R730" s="669"/>
      <c r="S730" s="669"/>
      <c r="T730" s="669"/>
      <c r="U730" s="669"/>
      <c r="V730" s="669"/>
      <c r="W730" s="669"/>
      <c r="X730" s="669"/>
      <c r="Y730" s="669"/>
      <c r="Z730" s="669"/>
    </row>
    <row r="731" spans="1:26" s="21" customFormat="1" ht="14.25" customHeight="1">
      <c r="A731" s="669"/>
      <c r="B731" s="669"/>
      <c r="C731" s="669"/>
      <c r="D731" s="675"/>
      <c r="E731" s="675"/>
      <c r="F731" s="675"/>
      <c r="G731" s="669"/>
      <c r="H731" s="669"/>
      <c r="I731" s="669"/>
      <c r="J731" s="669"/>
      <c r="K731" s="669"/>
      <c r="L731" s="669"/>
      <c r="M731" s="669"/>
      <c r="N731" s="669"/>
      <c r="O731" s="669"/>
      <c r="P731" s="669"/>
      <c r="Q731" s="669"/>
      <c r="R731" s="669"/>
      <c r="S731" s="669"/>
      <c r="T731" s="669"/>
      <c r="U731" s="669"/>
      <c r="V731" s="669"/>
      <c r="W731" s="669"/>
      <c r="X731" s="669"/>
      <c r="Y731" s="669"/>
      <c r="Z731" s="669"/>
    </row>
    <row r="732" spans="1:26" s="21" customFormat="1" ht="14.25" customHeight="1">
      <c r="A732" s="669"/>
      <c r="B732" s="669"/>
      <c r="C732" s="669"/>
      <c r="D732" s="675"/>
      <c r="E732" s="675"/>
      <c r="F732" s="675"/>
      <c r="G732" s="669"/>
      <c r="H732" s="669"/>
      <c r="I732" s="669"/>
      <c r="J732" s="669"/>
      <c r="K732" s="669"/>
      <c r="L732" s="669"/>
      <c r="M732" s="669"/>
      <c r="N732" s="669"/>
      <c r="O732" s="669"/>
      <c r="P732" s="669"/>
      <c r="Q732" s="669"/>
      <c r="R732" s="669"/>
      <c r="S732" s="669"/>
      <c r="T732" s="669"/>
      <c r="U732" s="669"/>
      <c r="V732" s="669"/>
      <c r="W732" s="669"/>
      <c r="X732" s="669"/>
      <c r="Y732" s="669"/>
      <c r="Z732" s="669"/>
    </row>
    <row r="733" spans="1:26" s="21" customFormat="1" ht="14.25" customHeight="1">
      <c r="A733" s="669"/>
      <c r="B733" s="669"/>
      <c r="C733" s="669"/>
      <c r="D733" s="675"/>
      <c r="E733" s="675"/>
      <c r="F733" s="675"/>
      <c r="G733" s="669"/>
      <c r="H733" s="669"/>
      <c r="I733" s="669"/>
      <c r="J733" s="669"/>
      <c r="K733" s="669"/>
      <c r="L733" s="669"/>
      <c r="M733" s="669"/>
      <c r="N733" s="669"/>
      <c r="O733" s="669"/>
      <c r="P733" s="669"/>
      <c r="Q733" s="669"/>
      <c r="R733" s="669"/>
      <c r="S733" s="669"/>
      <c r="T733" s="669"/>
      <c r="U733" s="669"/>
      <c r="V733" s="669"/>
      <c r="W733" s="669"/>
      <c r="X733" s="669"/>
      <c r="Y733" s="669"/>
      <c r="Z733" s="669"/>
    </row>
    <row r="734" spans="1:26" s="21" customFormat="1" ht="14.25" customHeight="1">
      <c r="A734" s="669"/>
      <c r="B734" s="669"/>
      <c r="C734" s="669"/>
      <c r="D734" s="675"/>
      <c r="E734" s="675"/>
      <c r="F734" s="675"/>
      <c r="G734" s="669"/>
      <c r="H734" s="669"/>
      <c r="I734" s="669"/>
      <c r="J734" s="669"/>
      <c r="K734" s="669"/>
      <c r="L734" s="669"/>
      <c r="M734" s="669"/>
      <c r="N734" s="669"/>
      <c r="O734" s="669"/>
      <c r="P734" s="669"/>
      <c r="Q734" s="669"/>
      <c r="R734" s="669"/>
      <c r="S734" s="669"/>
      <c r="T734" s="669"/>
      <c r="U734" s="669"/>
      <c r="V734" s="669"/>
      <c r="W734" s="669"/>
      <c r="X734" s="669"/>
      <c r="Y734" s="669"/>
      <c r="Z734" s="669"/>
    </row>
    <row r="735" spans="1:26" s="21" customFormat="1" ht="14.25" customHeight="1">
      <c r="A735" s="669"/>
      <c r="B735" s="669"/>
      <c r="C735" s="669"/>
      <c r="D735" s="675"/>
      <c r="E735" s="675"/>
      <c r="F735" s="675"/>
      <c r="G735" s="669"/>
      <c r="H735" s="669"/>
      <c r="I735" s="669"/>
      <c r="J735" s="669"/>
      <c r="K735" s="669"/>
      <c r="L735" s="669"/>
      <c r="M735" s="669"/>
      <c r="N735" s="669"/>
      <c r="O735" s="669"/>
      <c r="P735" s="669"/>
      <c r="Q735" s="669"/>
      <c r="R735" s="669"/>
      <c r="S735" s="669"/>
      <c r="T735" s="669"/>
      <c r="U735" s="669"/>
      <c r="V735" s="669"/>
      <c r="W735" s="669"/>
      <c r="X735" s="669"/>
      <c r="Y735" s="669"/>
      <c r="Z735" s="669"/>
    </row>
    <row r="736" spans="1:26" s="21" customFormat="1" ht="14.25" customHeight="1">
      <c r="A736" s="669"/>
      <c r="B736" s="669"/>
      <c r="C736" s="669"/>
      <c r="D736" s="675"/>
      <c r="E736" s="675"/>
      <c r="F736" s="675"/>
      <c r="G736" s="669"/>
      <c r="H736" s="669"/>
      <c r="I736" s="669"/>
      <c r="J736" s="669"/>
      <c r="K736" s="669"/>
      <c r="L736" s="669"/>
      <c r="M736" s="669"/>
      <c r="N736" s="669"/>
      <c r="O736" s="669"/>
      <c r="P736" s="669"/>
      <c r="Q736" s="669"/>
      <c r="R736" s="669"/>
      <c r="S736" s="669"/>
      <c r="T736" s="669"/>
      <c r="U736" s="669"/>
      <c r="V736" s="669"/>
      <c r="W736" s="669"/>
      <c r="X736" s="669"/>
      <c r="Y736" s="669"/>
      <c r="Z736" s="669"/>
    </row>
    <row r="737" spans="1:26" s="21" customFormat="1" ht="14.25" customHeight="1">
      <c r="A737" s="669"/>
      <c r="B737" s="669"/>
      <c r="C737" s="669"/>
      <c r="D737" s="675"/>
      <c r="E737" s="675"/>
      <c r="F737" s="675"/>
      <c r="G737" s="669"/>
      <c r="H737" s="669"/>
      <c r="I737" s="669"/>
      <c r="J737" s="669"/>
      <c r="K737" s="669"/>
      <c r="L737" s="669"/>
      <c r="M737" s="669"/>
      <c r="N737" s="669"/>
      <c r="O737" s="669"/>
      <c r="P737" s="669"/>
      <c r="Q737" s="669"/>
      <c r="R737" s="669"/>
      <c r="S737" s="669"/>
      <c r="T737" s="669"/>
      <c r="U737" s="669"/>
      <c r="V737" s="669"/>
      <c r="W737" s="669"/>
      <c r="X737" s="669"/>
      <c r="Y737" s="669"/>
      <c r="Z737" s="669"/>
    </row>
    <row r="738" spans="1:26" s="21" customFormat="1" ht="14.25" customHeight="1">
      <c r="A738" s="669"/>
      <c r="B738" s="669"/>
      <c r="C738" s="669"/>
      <c r="D738" s="675"/>
      <c r="E738" s="675"/>
      <c r="F738" s="675"/>
      <c r="G738" s="669"/>
      <c r="H738" s="669"/>
      <c r="I738" s="669"/>
      <c r="J738" s="669"/>
      <c r="K738" s="669"/>
      <c r="L738" s="669"/>
      <c r="M738" s="669"/>
      <c r="N738" s="669"/>
      <c r="O738" s="669"/>
      <c r="P738" s="669"/>
      <c r="Q738" s="669"/>
      <c r="R738" s="669"/>
      <c r="S738" s="669"/>
      <c r="T738" s="669"/>
      <c r="U738" s="669"/>
      <c r="V738" s="669"/>
      <c r="W738" s="669"/>
      <c r="X738" s="669"/>
      <c r="Y738" s="669"/>
      <c r="Z738" s="669"/>
    </row>
    <row r="739" spans="1:26" s="21" customFormat="1" ht="14.25" customHeight="1">
      <c r="A739" s="669"/>
      <c r="B739" s="669"/>
      <c r="C739" s="669"/>
      <c r="D739" s="675"/>
      <c r="E739" s="675"/>
      <c r="F739" s="675"/>
      <c r="G739" s="669"/>
      <c r="H739" s="669"/>
      <c r="I739" s="669"/>
      <c r="J739" s="669"/>
      <c r="K739" s="669"/>
      <c r="L739" s="669"/>
      <c r="M739" s="669"/>
      <c r="N739" s="669"/>
      <c r="O739" s="669"/>
      <c r="P739" s="669"/>
      <c r="Q739" s="669"/>
      <c r="R739" s="669"/>
      <c r="S739" s="669"/>
      <c r="T739" s="669"/>
      <c r="U739" s="669"/>
      <c r="V739" s="669"/>
      <c r="W739" s="669"/>
      <c r="X739" s="669"/>
      <c r="Y739" s="669"/>
      <c r="Z739" s="669"/>
    </row>
    <row r="740" spans="1:26" s="21" customFormat="1" ht="14.25" customHeight="1">
      <c r="A740" s="669"/>
      <c r="B740" s="669"/>
      <c r="C740" s="669"/>
      <c r="D740" s="675"/>
      <c r="E740" s="675"/>
      <c r="F740" s="675"/>
      <c r="G740" s="669"/>
      <c r="H740" s="669"/>
      <c r="I740" s="669"/>
      <c r="J740" s="669"/>
      <c r="K740" s="669"/>
      <c r="L740" s="669"/>
      <c r="M740" s="669"/>
      <c r="N740" s="669"/>
      <c r="O740" s="669"/>
      <c r="P740" s="669"/>
      <c r="Q740" s="669"/>
      <c r="R740" s="669"/>
      <c r="S740" s="669"/>
      <c r="T740" s="669"/>
      <c r="U740" s="669"/>
      <c r="V740" s="669"/>
      <c r="W740" s="669"/>
      <c r="X740" s="669"/>
      <c r="Y740" s="669"/>
      <c r="Z740" s="669"/>
    </row>
    <row r="741" spans="1:26" s="21" customFormat="1" ht="14.25" customHeight="1">
      <c r="A741" s="669"/>
      <c r="B741" s="669"/>
      <c r="C741" s="669"/>
      <c r="D741" s="675"/>
      <c r="E741" s="675"/>
      <c r="F741" s="675"/>
      <c r="G741" s="669"/>
      <c r="H741" s="669"/>
      <c r="I741" s="669"/>
      <c r="J741" s="669"/>
      <c r="K741" s="669"/>
      <c r="L741" s="669"/>
      <c r="M741" s="669"/>
      <c r="N741" s="669"/>
      <c r="O741" s="669"/>
      <c r="P741" s="669"/>
      <c r="Q741" s="669"/>
      <c r="R741" s="669"/>
      <c r="S741" s="669"/>
      <c r="T741" s="669"/>
      <c r="U741" s="669"/>
      <c r="V741" s="669"/>
      <c r="W741" s="669"/>
      <c r="X741" s="669"/>
      <c r="Y741" s="669"/>
      <c r="Z741" s="669"/>
    </row>
    <row r="742" spans="1:26" s="21" customFormat="1" ht="14.25" customHeight="1">
      <c r="A742" s="669"/>
      <c r="B742" s="669"/>
      <c r="C742" s="669"/>
      <c r="D742" s="675"/>
      <c r="E742" s="675"/>
      <c r="F742" s="675"/>
      <c r="G742" s="669"/>
      <c r="H742" s="669"/>
      <c r="I742" s="669"/>
      <c r="J742" s="669"/>
      <c r="K742" s="669"/>
      <c r="L742" s="669"/>
      <c r="M742" s="669"/>
      <c r="N742" s="669"/>
      <c r="O742" s="669"/>
      <c r="P742" s="669"/>
      <c r="Q742" s="669"/>
      <c r="R742" s="669"/>
      <c r="S742" s="669"/>
      <c r="T742" s="669"/>
      <c r="U742" s="669"/>
      <c r="V742" s="669"/>
      <c r="W742" s="669"/>
      <c r="X742" s="669"/>
      <c r="Y742" s="669"/>
      <c r="Z742" s="669"/>
    </row>
    <row r="743" spans="1:26" s="21" customFormat="1" ht="14.25" customHeight="1">
      <c r="A743" s="669"/>
      <c r="B743" s="669"/>
      <c r="C743" s="669"/>
      <c r="D743" s="675"/>
      <c r="E743" s="675"/>
      <c r="F743" s="675"/>
      <c r="G743" s="669"/>
      <c r="H743" s="669"/>
      <c r="I743" s="669"/>
      <c r="J743" s="669"/>
      <c r="K743" s="669"/>
      <c r="L743" s="669"/>
      <c r="M743" s="669"/>
      <c r="N743" s="669"/>
      <c r="O743" s="669"/>
      <c r="P743" s="669"/>
      <c r="Q743" s="669"/>
      <c r="R743" s="669"/>
      <c r="S743" s="669"/>
      <c r="T743" s="669"/>
      <c r="U743" s="669"/>
      <c r="V743" s="669"/>
      <c r="W743" s="669"/>
      <c r="X743" s="669"/>
      <c r="Y743" s="669"/>
      <c r="Z743" s="669"/>
    </row>
    <row r="744" spans="1:26" s="21" customFormat="1" ht="14.25" customHeight="1">
      <c r="A744" s="669"/>
      <c r="B744" s="669"/>
      <c r="C744" s="669"/>
      <c r="D744" s="675"/>
      <c r="E744" s="675"/>
      <c r="F744" s="675"/>
      <c r="G744" s="669"/>
      <c r="H744" s="669"/>
      <c r="I744" s="669"/>
      <c r="J744" s="669"/>
      <c r="K744" s="669"/>
      <c r="L744" s="669"/>
      <c r="M744" s="669"/>
      <c r="N744" s="669"/>
      <c r="O744" s="669"/>
      <c r="P744" s="669"/>
      <c r="Q744" s="669"/>
      <c r="R744" s="669"/>
      <c r="S744" s="669"/>
      <c r="T744" s="669"/>
      <c r="U744" s="669"/>
      <c r="V744" s="669"/>
      <c r="W744" s="669"/>
      <c r="X744" s="669"/>
      <c r="Y744" s="669"/>
      <c r="Z744" s="669"/>
    </row>
    <row r="745" spans="1:26" s="21" customFormat="1" ht="14.25" customHeight="1">
      <c r="A745" s="669"/>
      <c r="B745" s="669"/>
      <c r="C745" s="669"/>
      <c r="D745" s="675"/>
      <c r="E745" s="675"/>
      <c r="F745" s="675"/>
      <c r="G745" s="669"/>
      <c r="H745" s="669"/>
      <c r="I745" s="669"/>
      <c r="J745" s="669"/>
      <c r="K745" s="669"/>
      <c r="L745" s="669"/>
      <c r="M745" s="669"/>
      <c r="N745" s="669"/>
      <c r="O745" s="669"/>
      <c r="P745" s="669"/>
      <c r="Q745" s="669"/>
      <c r="R745" s="669"/>
      <c r="S745" s="669"/>
      <c r="T745" s="669"/>
      <c r="U745" s="669"/>
      <c r="V745" s="669"/>
      <c r="W745" s="669"/>
      <c r="X745" s="669"/>
      <c r="Y745" s="669"/>
      <c r="Z745" s="669"/>
    </row>
    <row r="746" spans="1:26" s="21" customFormat="1" ht="14.25" customHeight="1">
      <c r="A746" s="669"/>
      <c r="B746" s="669"/>
      <c r="C746" s="669"/>
      <c r="D746" s="675"/>
      <c r="E746" s="675"/>
      <c r="F746" s="675"/>
      <c r="G746" s="669"/>
      <c r="H746" s="669"/>
      <c r="I746" s="669"/>
      <c r="J746" s="669"/>
      <c r="K746" s="669"/>
      <c r="L746" s="669"/>
      <c r="M746" s="669"/>
      <c r="N746" s="669"/>
      <c r="O746" s="669"/>
      <c r="P746" s="669"/>
      <c r="Q746" s="669"/>
      <c r="R746" s="669"/>
      <c r="S746" s="669"/>
      <c r="T746" s="669"/>
      <c r="U746" s="669"/>
      <c r="V746" s="669"/>
      <c r="W746" s="669"/>
      <c r="X746" s="669"/>
      <c r="Y746" s="669"/>
      <c r="Z746" s="669"/>
    </row>
    <row r="747" spans="1:26" s="21" customFormat="1" ht="14.25" customHeight="1">
      <c r="A747" s="669"/>
      <c r="B747" s="669"/>
      <c r="C747" s="669"/>
      <c r="D747" s="675"/>
      <c r="E747" s="675"/>
      <c r="F747" s="675"/>
      <c r="G747" s="669"/>
      <c r="H747" s="669"/>
      <c r="I747" s="669"/>
      <c r="J747" s="669"/>
      <c r="K747" s="669"/>
      <c r="L747" s="669"/>
      <c r="M747" s="669"/>
      <c r="N747" s="669"/>
      <c r="O747" s="669"/>
      <c r="P747" s="669"/>
      <c r="Q747" s="669"/>
      <c r="R747" s="669"/>
      <c r="S747" s="669"/>
      <c r="T747" s="669"/>
      <c r="U747" s="669"/>
      <c r="V747" s="669"/>
      <c r="W747" s="669"/>
      <c r="X747" s="669"/>
      <c r="Y747" s="669"/>
      <c r="Z747" s="669"/>
    </row>
    <row r="748" spans="1:26" s="21" customFormat="1" ht="14.25" customHeight="1">
      <c r="A748" s="669"/>
      <c r="B748" s="669"/>
      <c r="C748" s="669"/>
      <c r="D748" s="675"/>
      <c r="E748" s="675"/>
      <c r="F748" s="675"/>
      <c r="G748" s="669"/>
      <c r="H748" s="669"/>
      <c r="I748" s="669"/>
      <c r="J748" s="669"/>
      <c r="K748" s="669"/>
      <c r="L748" s="669"/>
      <c r="M748" s="669"/>
      <c r="N748" s="669"/>
      <c r="O748" s="669"/>
      <c r="P748" s="669"/>
      <c r="Q748" s="669"/>
      <c r="R748" s="669"/>
      <c r="S748" s="669"/>
      <c r="T748" s="669"/>
      <c r="U748" s="669"/>
      <c r="V748" s="669"/>
      <c r="W748" s="669"/>
      <c r="X748" s="669"/>
      <c r="Y748" s="669"/>
      <c r="Z748" s="669"/>
    </row>
    <row r="749" spans="1:26" s="21" customFormat="1" ht="14.25" customHeight="1">
      <c r="A749" s="669"/>
      <c r="B749" s="669"/>
      <c r="C749" s="669"/>
      <c r="D749" s="675"/>
      <c r="E749" s="675"/>
      <c r="F749" s="675"/>
      <c r="G749" s="669"/>
      <c r="H749" s="669"/>
      <c r="I749" s="669"/>
      <c r="J749" s="669"/>
      <c r="K749" s="669"/>
      <c r="L749" s="669"/>
      <c r="M749" s="669"/>
      <c r="N749" s="669"/>
      <c r="O749" s="669"/>
      <c r="P749" s="669"/>
      <c r="Q749" s="669"/>
      <c r="R749" s="669"/>
      <c r="S749" s="669"/>
      <c r="T749" s="669"/>
      <c r="U749" s="669"/>
      <c r="V749" s="669"/>
      <c r="W749" s="669"/>
      <c r="X749" s="669"/>
      <c r="Y749" s="669"/>
      <c r="Z749" s="669"/>
    </row>
    <row r="750" spans="1:26" s="21" customFormat="1" ht="14.25" customHeight="1">
      <c r="A750" s="669"/>
      <c r="B750" s="669"/>
      <c r="C750" s="669"/>
      <c r="D750" s="675"/>
      <c r="E750" s="675"/>
      <c r="F750" s="675"/>
      <c r="G750" s="669"/>
      <c r="H750" s="669"/>
      <c r="I750" s="669"/>
      <c r="J750" s="669"/>
      <c r="K750" s="669"/>
      <c r="L750" s="669"/>
      <c r="M750" s="669"/>
      <c r="N750" s="669"/>
      <c r="O750" s="669"/>
      <c r="P750" s="669"/>
      <c r="Q750" s="669"/>
      <c r="R750" s="669"/>
      <c r="S750" s="669"/>
      <c r="T750" s="669"/>
      <c r="U750" s="669"/>
      <c r="V750" s="669"/>
      <c r="W750" s="669"/>
      <c r="X750" s="669"/>
      <c r="Y750" s="669"/>
      <c r="Z750" s="669"/>
    </row>
    <row r="751" spans="1:26" s="21" customFormat="1" ht="14.25" customHeight="1">
      <c r="A751" s="669"/>
      <c r="B751" s="669"/>
      <c r="C751" s="669"/>
      <c r="D751" s="675"/>
      <c r="E751" s="675"/>
      <c r="F751" s="675"/>
      <c r="G751" s="669"/>
      <c r="H751" s="669"/>
      <c r="I751" s="669"/>
      <c r="J751" s="669"/>
      <c r="K751" s="669"/>
      <c r="L751" s="669"/>
      <c r="M751" s="669"/>
      <c r="N751" s="669"/>
      <c r="O751" s="669"/>
      <c r="P751" s="669"/>
      <c r="Q751" s="669"/>
      <c r="R751" s="669"/>
      <c r="S751" s="669"/>
      <c r="T751" s="669"/>
      <c r="U751" s="669"/>
      <c r="V751" s="669"/>
      <c r="W751" s="669"/>
      <c r="X751" s="669"/>
      <c r="Y751" s="669"/>
      <c r="Z751" s="669"/>
    </row>
    <row r="752" spans="1:26" s="21" customFormat="1" ht="14.25" customHeight="1">
      <c r="A752" s="669"/>
      <c r="B752" s="669"/>
      <c r="C752" s="669"/>
      <c r="D752" s="675"/>
      <c r="E752" s="675"/>
      <c r="F752" s="675"/>
      <c r="G752" s="669"/>
      <c r="H752" s="669"/>
      <c r="I752" s="669"/>
      <c r="J752" s="669"/>
      <c r="K752" s="669"/>
      <c r="L752" s="669"/>
      <c r="M752" s="669"/>
      <c r="N752" s="669"/>
      <c r="O752" s="669"/>
      <c r="P752" s="669"/>
      <c r="Q752" s="669"/>
      <c r="R752" s="669"/>
      <c r="S752" s="669"/>
      <c r="T752" s="669"/>
      <c r="U752" s="669"/>
      <c r="V752" s="669"/>
      <c r="W752" s="669"/>
      <c r="X752" s="669"/>
      <c r="Y752" s="669"/>
      <c r="Z752" s="669"/>
    </row>
    <row r="753" spans="1:26" s="21" customFormat="1" ht="14.25" customHeight="1">
      <c r="A753" s="669"/>
      <c r="B753" s="669"/>
      <c r="C753" s="669"/>
      <c r="D753" s="675"/>
      <c r="E753" s="675"/>
      <c r="F753" s="675"/>
      <c r="G753" s="669"/>
      <c r="H753" s="669"/>
      <c r="I753" s="669"/>
      <c r="J753" s="669"/>
      <c r="K753" s="669"/>
      <c r="L753" s="669"/>
      <c r="M753" s="669"/>
      <c r="N753" s="669"/>
      <c r="O753" s="669"/>
      <c r="P753" s="669"/>
      <c r="Q753" s="669"/>
      <c r="R753" s="669"/>
      <c r="S753" s="669"/>
      <c r="T753" s="669"/>
      <c r="U753" s="669"/>
      <c r="V753" s="669"/>
      <c r="W753" s="669"/>
      <c r="X753" s="669"/>
      <c r="Y753" s="669"/>
      <c r="Z753" s="669"/>
    </row>
    <row r="754" spans="1:26" s="21" customFormat="1" ht="14.25" customHeight="1">
      <c r="A754" s="669"/>
      <c r="B754" s="669"/>
      <c r="C754" s="669"/>
      <c r="D754" s="675"/>
      <c r="E754" s="675"/>
      <c r="F754" s="675"/>
      <c r="G754" s="669"/>
      <c r="H754" s="669"/>
      <c r="I754" s="669"/>
      <c r="J754" s="669"/>
      <c r="K754" s="669"/>
      <c r="L754" s="669"/>
      <c r="M754" s="669"/>
      <c r="N754" s="669"/>
      <c r="O754" s="669"/>
      <c r="P754" s="669"/>
      <c r="Q754" s="669"/>
      <c r="R754" s="669"/>
      <c r="S754" s="669"/>
      <c r="T754" s="669"/>
      <c r="U754" s="669"/>
      <c r="V754" s="669"/>
      <c r="W754" s="669"/>
      <c r="X754" s="669"/>
      <c r="Y754" s="669"/>
      <c r="Z754" s="669"/>
    </row>
    <row r="755" spans="1:26" s="21" customFormat="1" ht="14.25" customHeight="1">
      <c r="A755" s="669"/>
      <c r="B755" s="669"/>
      <c r="C755" s="669"/>
      <c r="D755" s="675"/>
      <c r="E755" s="675"/>
      <c r="F755" s="675"/>
      <c r="G755" s="669"/>
      <c r="H755" s="669"/>
      <c r="I755" s="669"/>
      <c r="J755" s="669"/>
      <c r="K755" s="669"/>
      <c r="L755" s="669"/>
      <c r="M755" s="669"/>
      <c r="N755" s="669"/>
      <c r="O755" s="669"/>
      <c r="P755" s="669"/>
      <c r="Q755" s="669"/>
      <c r="R755" s="669"/>
      <c r="S755" s="669"/>
      <c r="T755" s="669"/>
      <c r="U755" s="669"/>
      <c r="V755" s="669"/>
      <c r="W755" s="669"/>
      <c r="X755" s="669"/>
      <c r="Y755" s="669"/>
      <c r="Z755" s="669"/>
    </row>
    <row r="756" spans="1:26" s="21" customFormat="1" ht="14.25" customHeight="1">
      <c r="A756" s="669"/>
      <c r="B756" s="669"/>
      <c r="C756" s="669"/>
      <c r="D756" s="675"/>
      <c r="E756" s="675"/>
      <c r="F756" s="675"/>
      <c r="G756" s="669"/>
      <c r="H756" s="669"/>
      <c r="I756" s="669"/>
      <c r="J756" s="669"/>
      <c r="K756" s="669"/>
      <c r="L756" s="669"/>
      <c r="M756" s="669"/>
      <c r="N756" s="669"/>
      <c r="O756" s="669"/>
      <c r="P756" s="669"/>
      <c r="Q756" s="669"/>
      <c r="R756" s="669"/>
      <c r="S756" s="669"/>
      <c r="T756" s="669"/>
      <c r="U756" s="669"/>
      <c r="V756" s="669"/>
      <c r="W756" s="669"/>
      <c r="X756" s="669"/>
      <c r="Y756" s="669"/>
      <c r="Z756" s="669"/>
    </row>
    <row r="757" spans="1:26" s="21" customFormat="1" ht="14.25" customHeight="1">
      <c r="A757" s="669"/>
      <c r="B757" s="669"/>
      <c r="C757" s="669"/>
      <c r="D757" s="675"/>
      <c r="E757" s="675"/>
      <c r="F757" s="675"/>
      <c r="G757" s="669"/>
      <c r="H757" s="669"/>
      <c r="I757" s="669"/>
      <c r="J757" s="669"/>
      <c r="K757" s="669"/>
      <c r="L757" s="669"/>
      <c r="M757" s="669"/>
      <c r="N757" s="669"/>
      <c r="O757" s="669"/>
      <c r="P757" s="669"/>
      <c r="Q757" s="669"/>
      <c r="R757" s="669"/>
      <c r="S757" s="669"/>
      <c r="T757" s="669"/>
      <c r="U757" s="669"/>
      <c r="V757" s="669"/>
      <c r="W757" s="669"/>
      <c r="X757" s="669"/>
      <c r="Y757" s="669"/>
      <c r="Z757" s="669"/>
    </row>
    <row r="758" spans="1:26" s="21" customFormat="1" ht="14.25" customHeight="1">
      <c r="A758" s="669"/>
      <c r="B758" s="669"/>
      <c r="C758" s="669"/>
      <c r="D758" s="675"/>
      <c r="E758" s="675"/>
      <c r="F758" s="675"/>
      <c r="G758" s="669"/>
      <c r="H758" s="669"/>
      <c r="I758" s="669"/>
      <c r="J758" s="669"/>
      <c r="K758" s="669"/>
      <c r="L758" s="669"/>
      <c r="M758" s="669"/>
      <c r="N758" s="669"/>
      <c r="O758" s="669"/>
      <c r="P758" s="669"/>
      <c r="Q758" s="669"/>
      <c r="R758" s="669"/>
      <c r="S758" s="669"/>
      <c r="T758" s="669"/>
      <c r="U758" s="669"/>
      <c r="V758" s="669"/>
      <c r="W758" s="669"/>
      <c r="X758" s="669"/>
      <c r="Y758" s="669"/>
      <c r="Z758" s="669"/>
    </row>
    <row r="759" spans="1:26" s="21" customFormat="1" ht="14.25" customHeight="1">
      <c r="A759" s="669"/>
      <c r="B759" s="669"/>
      <c r="C759" s="669"/>
      <c r="D759" s="675"/>
      <c r="E759" s="675"/>
      <c r="F759" s="675"/>
      <c r="G759" s="669"/>
      <c r="H759" s="669"/>
      <c r="I759" s="669"/>
      <c r="J759" s="669"/>
      <c r="K759" s="669"/>
      <c r="L759" s="669"/>
      <c r="M759" s="669"/>
      <c r="N759" s="669"/>
      <c r="O759" s="669"/>
      <c r="P759" s="669"/>
      <c r="Q759" s="669"/>
      <c r="R759" s="669"/>
      <c r="S759" s="669"/>
      <c r="T759" s="669"/>
      <c r="U759" s="669"/>
      <c r="V759" s="669"/>
      <c r="W759" s="669"/>
      <c r="X759" s="669"/>
      <c r="Y759" s="669"/>
      <c r="Z759" s="669"/>
    </row>
    <row r="760" spans="1:26" s="21" customFormat="1" ht="14.25" customHeight="1">
      <c r="A760" s="669"/>
      <c r="B760" s="669"/>
      <c r="C760" s="669"/>
      <c r="D760" s="675"/>
      <c r="E760" s="675"/>
      <c r="F760" s="675"/>
      <c r="G760" s="669"/>
      <c r="H760" s="669"/>
      <c r="I760" s="669"/>
      <c r="J760" s="669"/>
      <c r="K760" s="669"/>
      <c r="L760" s="669"/>
      <c r="M760" s="669"/>
      <c r="N760" s="669"/>
      <c r="O760" s="669"/>
      <c r="P760" s="669"/>
      <c r="Q760" s="669"/>
      <c r="R760" s="669"/>
      <c r="S760" s="669"/>
      <c r="T760" s="669"/>
      <c r="U760" s="669"/>
      <c r="V760" s="669"/>
      <c r="W760" s="669"/>
      <c r="X760" s="669"/>
      <c r="Y760" s="669"/>
      <c r="Z760" s="669"/>
    </row>
    <row r="761" spans="1:26" s="21" customFormat="1" ht="14.25" customHeight="1">
      <c r="A761" s="669"/>
      <c r="B761" s="669"/>
      <c r="C761" s="669"/>
      <c r="D761" s="675"/>
      <c r="E761" s="675"/>
      <c r="F761" s="675"/>
      <c r="G761" s="669"/>
      <c r="H761" s="669"/>
      <c r="I761" s="669"/>
      <c r="J761" s="669"/>
      <c r="K761" s="669"/>
      <c r="L761" s="669"/>
      <c r="M761" s="669"/>
      <c r="N761" s="669"/>
      <c r="O761" s="669"/>
      <c r="P761" s="669"/>
      <c r="Q761" s="669"/>
      <c r="R761" s="669"/>
      <c r="S761" s="669"/>
      <c r="T761" s="669"/>
      <c r="U761" s="669"/>
      <c r="V761" s="669"/>
      <c r="W761" s="669"/>
      <c r="X761" s="669"/>
      <c r="Y761" s="669"/>
      <c r="Z761" s="669"/>
    </row>
    <row r="762" spans="1:26" s="21" customFormat="1" ht="14.25" customHeight="1">
      <c r="A762" s="669"/>
      <c r="B762" s="669"/>
      <c r="C762" s="669"/>
      <c r="D762" s="675"/>
      <c r="E762" s="675"/>
      <c r="F762" s="675"/>
      <c r="G762" s="669"/>
      <c r="H762" s="669"/>
      <c r="I762" s="669"/>
      <c r="J762" s="669"/>
      <c r="K762" s="669"/>
      <c r="L762" s="669"/>
      <c r="M762" s="669"/>
      <c r="N762" s="669"/>
      <c r="O762" s="669"/>
      <c r="P762" s="669"/>
      <c r="Q762" s="669"/>
      <c r="R762" s="669"/>
      <c r="S762" s="669"/>
      <c r="T762" s="669"/>
      <c r="U762" s="669"/>
      <c r="V762" s="669"/>
      <c r="W762" s="669"/>
      <c r="X762" s="669"/>
      <c r="Y762" s="669"/>
      <c r="Z762" s="669"/>
    </row>
    <row r="763" spans="1:26" s="21" customFormat="1" ht="14.25" customHeight="1">
      <c r="A763" s="669"/>
      <c r="B763" s="669"/>
      <c r="C763" s="669"/>
      <c r="D763" s="675"/>
      <c r="E763" s="675"/>
      <c r="F763" s="675"/>
      <c r="G763" s="669"/>
      <c r="H763" s="669"/>
      <c r="I763" s="669"/>
      <c r="J763" s="669"/>
      <c r="K763" s="669"/>
      <c r="L763" s="669"/>
      <c r="M763" s="669"/>
      <c r="N763" s="669"/>
      <c r="O763" s="669"/>
      <c r="P763" s="669"/>
      <c r="Q763" s="669"/>
      <c r="R763" s="669"/>
      <c r="S763" s="669"/>
      <c r="T763" s="669"/>
      <c r="U763" s="669"/>
      <c r="V763" s="669"/>
      <c r="W763" s="669"/>
      <c r="X763" s="669"/>
      <c r="Y763" s="669"/>
      <c r="Z763" s="669"/>
    </row>
    <row r="764" spans="1:26" s="21" customFormat="1" ht="14.25" customHeight="1">
      <c r="A764" s="669"/>
      <c r="B764" s="669"/>
      <c r="C764" s="669"/>
      <c r="D764" s="675"/>
      <c r="E764" s="675"/>
      <c r="F764" s="675"/>
      <c r="G764" s="669"/>
      <c r="H764" s="669"/>
      <c r="I764" s="669"/>
      <c r="J764" s="669"/>
      <c r="K764" s="669"/>
      <c r="L764" s="669"/>
      <c r="M764" s="669"/>
      <c r="N764" s="669"/>
      <c r="O764" s="669"/>
      <c r="P764" s="669"/>
      <c r="Q764" s="669"/>
      <c r="R764" s="669"/>
      <c r="S764" s="669"/>
      <c r="T764" s="669"/>
      <c r="U764" s="669"/>
      <c r="V764" s="669"/>
      <c r="W764" s="669"/>
      <c r="X764" s="669"/>
      <c r="Y764" s="669"/>
      <c r="Z764" s="669"/>
    </row>
    <row r="765" spans="1:26" s="21" customFormat="1" ht="14.25" customHeight="1">
      <c r="A765" s="669"/>
      <c r="B765" s="669"/>
      <c r="C765" s="669"/>
      <c r="D765" s="675"/>
      <c r="E765" s="675"/>
      <c r="F765" s="675"/>
      <c r="G765" s="669"/>
      <c r="H765" s="669"/>
      <c r="I765" s="669"/>
      <c r="J765" s="669"/>
      <c r="K765" s="669"/>
      <c r="L765" s="669"/>
      <c r="M765" s="669"/>
      <c r="N765" s="669"/>
      <c r="O765" s="669"/>
      <c r="P765" s="669"/>
      <c r="Q765" s="669"/>
      <c r="R765" s="669"/>
      <c r="S765" s="669"/>
      <c r="T765" s="669"/>
      <c r="U765" s="669"/>
      <c r="V765" s="669"/>
      <c r="W765" s="669"/>
      <c r="X765" s="669"/>
      <c r="Y765" s="669"/>
      <c r="Z765" s="669"/>
    </row>
    <row r="766" spans="1:26" s="21" customFormat="1" ht="14.25" customHeight="1">
      <c r="A766" s="669"/>
      <c r="B766" s="669"/>
      <c r="C766" s="669"/>
      <c r="D766" s="675"/>
      <c r="E766" s="675"/>
      <c r="F766" s="675"/>
      <c r="G766" s="669"/>
      <c r="H766" s="669"/>
      <c r="I766" s="669"/>
      <c r="J766" s="669"/>
      <c r="K766" s="669"/>
      <c r="L766" s="669"/>
      <c r="M766" s="669"/>
      <c r="N766" s="669"/>
      <c r="O766" s="669"/>
      <c r="P766" s="669"/>
      <c r="Q766" s="669"/>
      <c r="R766" s="669"/>
      <c r="S766" s="669"/>
      <c r="T766" s="669"/>
      <c r="U766" s="669"/>
      <c r="V766" s="669"/>
      <c r="W766" s="669"/>
      <c r="X766" s="669"/>
      <c r="Y766" s="669"/>
      <c r="Z766" s="669"/>
    </row>
    <row r="767" spans="1:26" s="21" customFormat="1" ht="14.25" customHeight="1">
      <c r="A767" s="669"/>
      <c r="B767" s="669"/>
      <c r="C767" s="669"/>
      <c r="D767" s="675"/>
      <c r="E767" s="675"/>
      <c r="F767" s="675"/>
      <c r="G767" s="669"/>
      <c r="H767" s="669"/>
      <c r="I767" s="669"/>
      <c r="J767" s="669"/>
      <c r="K767" s="669"/>
      <c r="L767" s="669"/>
      <c r="M767" s="669"/>
      <c r="N767" s="669"/>
      <c r="O767" s="669"/>
      <c r="P767" s="669"/>
      <c r="Q767" s="669"/>
      <c r="R767" s="669"/>
      <c r="S767" s="669"/>
      <c r="T767" s="669"/>
      <c r="U767" s="669"/>
      <c r="V767" s="669"/>
      <c r="W767" s="669"/>
      <c r="X767" s="669"/>
      <c r="Y767" s="669"/>
      <c r="Z767" s="669"/>
    </row>
    <row r="768" spans="1:26" s="21" customFormat="1" ht="14.25" customHeight="1">
      <c r="A768" s="669"/>
      <c r="B768" s="669"/>
      <c r="C768" s="669"/>
      <c r="D768" s="675"/>
      <c r="E768" s="675"/>
      <c r="F768" s="675"/>
      <c r="G768" s="669"/>
      <c r="H768" s="669"/>
      <c r="I768" s="669"/>
      <c r="J768" s="669"/>
      <c r="K768" s="669"/>
      <c r="L768" s="669"/>
      <c r="M768" s="669"/>
      <c r="N768" s="669"/>
      <c r="O768" s="669"/>
      <c r="P768" s="669"/>
      <c r="Q768" s="669"/>
      <c r="R768" s="669"/>
      <c r="S768" s="669"/>
      <c r="T768" s="669"/>
      <c r="U768" s="669"/>
      <c r="V768" s="669"/>
      <c r="W768" s="669"/>
      <c r="X768" s="669"/>
      <c r="Y768" s="669"/>
      <c r="Z768" s="669"/>
    </row>
    <row r="769" spans="1:26" s="21" customFormat="1" ht="14.25" customHeight="1">
      <c r="A769" s="669"/>
      <c r="B769" s="669"/>
      <c r="C769" s="669"/>
      <c r="D769" s="675"/>
      <c r="E769" s="675"/>
      <c r="F769" s="675"/>
      <c r="G769" s="669"/>
      <c r="H769" s="669"/>
      <c r="I769" s="669"/>
      <c r="J769" s="669"/>
      <c r="K769" s="669"/>
      <c r="L769" s="669"/>
      <c r="M769" s="669"/>
      <c r="N769" s="669"/>
      <c r="O769" s="669"/>
      <c r="P769" s="669"/>
      <c r="Q769" s="669"/>
      <c r="R769" s="669"/>
      <c r="S769" s="669"/>
      <c r="T769" s="669"/>
      <c r="U769" s="669"/>
      <c r="V769" s="669"/>
      <c r="W769" s="669"/>
      <c r="X769" s="669"/>
      <c r="Y769" s="669"/>
      <c r="Z769" s="669"/>
    </row>
    <row r="770" spans="1:26" s="21" customFormat="1" ht="14.25" customHeight="1">
      <c r="A770" s="669"/>
      <c r="B770" s="669"/>
      <c r="C770" s="669"/>
      <c r="D770" s="675"/>
      <c r="E770" s="675"/>
      <c r="F770" s="675"/>
      <c r="G770" s="669"/>
      <c r="H770" s="669"/>
      <c r="I770" s="669"/>
      <c r="J770" s="669"/>
      <c r="K770" s="669"/>
      <c r="L770" s="669"/>
      <c r="M770" s="669"/>
      <c r="N770" s="669"/>
      <c r="O770" s="669"/>
      <c r="P770" s="669"/>
      <c r="Q770" s="669"/>
      <c r="R770" s="669"/>
      <c r="S770" s="669"/>
      <c r="T770" s="669"/>
      <c r="U770" s="669"/>
      <c r="V770" s="669"/>
      <c r="W770" s="669"/>
      <c r="X770" s="669"/>
      <c r="Y770" s="669"/>
      <c r="Z770" s="669"/>
    </row>
    <row r="771" spans="1:26" s="21" customFormat="1" ht="14.25" customHeight="1">
      <c r="A771" s="669"/>
      <c r="B771" s="669"/>
      <c r="C771" s="669"/>
      <c r="D771" s="675"/>
      <c r="E771" s="675"/>
      <c r="F771" s="675"/>
      <c r="G771" s="669"/>
      <c r="H771" s="669"/>
      <c r="I771" s="669"/>
      <c r="J771" s="669"/>
      <c r="K771" s="669"/>
      <c r="L771" s="669"/>
      <c r="M771" s="669"/>
      <c r="N771" s="669"/>
      <c r="O771" s="669"/>
      <c r="P771" s="669"/>
      <c r="Q771" s="669"/>
      <c r="R771" s="669"/>
      <c r="S771" s="669"/>
      <c r="T771" s="669"/>
      <c r="U771" s="669"/>
      <c r="V771" s="669"/>
      <c r="W771" s="669"/>
      <c r="X771" s="669"/>
      <c r="Y771" s="669"/>
      <c r="Z771" s="669"/>
    </row>
    <row r="772" spans="1:26" s="21" customFormat="1" ht="14.25" customHeight="1">
      <c r="A772" s="669"/>
      <c r="B772" s="669"/>
      <c r="C772" s="669"/>
      <c r="D772" s="675"/>
      <c r="E772" s="675"/>
      <c r="F772" s="675"/>
      <c r="G772" s="669"/>
      <c r="H772" s="669"/>
      <c r="I772" s="669"/>
      <c r="J772" s="669"/>
      <c r="K772" s="669"/>
      <c r="L772" s="669"/>
      <c r="M772" s="669"/>
      <c r="N772" s="669"/>
      <c r="O772" s="669"/>
      <c r="P772" s="669"/>
      <c r="Q772" s="669"/>
      <c r="R772" s="669"/>
      <c r="S772" s="669"/>
      <c r="T772" s="669"/>
      <c r="U772" s="669"/>
      <c r="V772" s="669"/>
      <c r="W772" s="669"/>
      <c r="X772" s="669"/>
      <c r="Y772" s="669"/>
      <c r="Z772" s="669"/>
    </row>
    <row r="773" spans="1:26" s="21" customFormat="1" ht="14.25" customHeight="1">
      <c r="A773" s="669"/>
      <c r="B773" s="669"/>
      <c r="C773" s="669"/>
      <c r="D773" s="675"/>
      <c r="E773" s="675"/>
      <c r="F773" s="675"/>
      <c r="G773" s="669"/>
      <c r="H773" s="669"/>
      <c r="I773" s="669"/>
      <c r="J773" s="669"/>
      <c r="K773" s="669"/>
      <c r="L773" s="669"/>
      <c r="M773" s="669"/>
      <c r="N773" s="669"/>
      <c r="O773" s="669"/>
      <c r="P773" s="669"/>
      <c r="Q773" s="669"/>
      <c r="R773" s="669"/>
      <c r="S773" s="669"/>
      <c r="T773" s="669"/>
      <c r="U773" s="669"/>
      <c r="V773" s="669"/>
      <c r="W773" s="669"/>
      <c r="X773" s="669"/>
      <c r="Y773" s="669"/>
      <c r="Z773" s="669"/>
    </row>
    <row r="774" spans="1:26" s="21" customFormat="1" ht="14.25" customHeight="1">
      <c r="A774" s="669"/>
      <c r="B774" s="669"/>
      <c r="C774" s="669"/>
      <c r="D774" s="675"/>
      <c r="E774" s="675"/>
      <c r="F774" s="675"/>
      <c r="G774" s="669"/>
      <c r="H774" s="669"/>
      <c r="I774" s="669"/>
      <c r="J774" s="669"/>
      <c r="K774" s="669"/>
      <c r="L774" s="669"/>
      <c r="M774" s="669"/>
      <c r="N774" s="669"/>
      <c r="O774" s="669"/>
      <c r="P774" s="669"/>
      <c r="Q774" s="669"/>
      <c r="R774" s="669"/>
      <c r="S774" s="669"/>
      <c r="T774" s="669"/>
      <c r="U774" s="669"/>
      <c r="V774" s="669"/>
      <c r="W774" s="669"/>
      <c r="X774" s="669"/>
      <c r="Y774" s="669"/>
      <c r="Z774" s="669"/>
    </row>
    <row r="775" spans="1:26" s="21" customFormat="1" ht="14.25" customHeight="1">
      <c r="A775" s="669"/>
      <c r="B775" s="669"/>
      <c r="C775" s="669"/>
      <c r="D775" s="675"/>
      <c r="E775" s="675"/>
      <c r="F775" s="675"/>
      <c r="G775" s="669"/>
      <c r="H775" s="669"/>
      <c r="I775" s="669"/>
      <c r="J775" s="669"/>
      <c r="K775" s="669"/>
      <c r="L775" s="669"/>
      <c r="M775" s="669"/>
      <c r="N775" s="669"/>
      <c r="O775" s="669"/>
      <c r="P775" s="669"/>
      <c r="Q775" s="669"/>
      <c r="R775" s="669"/>
      <c r="S775" s="669"/>
      <c r="T775" s="669"/>
      <c r="U775" s="669"/>
      <c r="V775" s="669"/>
      <c r="W775" s="669"/>
      <c r="X775" s="669"/>
      <c r="Y775" s="669"/>
      <c r="Z775" s="669"/>
    </row>
    <row r="776" spans="1:26" s="21" customFormat="1" ht="14.25" customHeight="1">
      <c r="A776" s="669"/>
      <c r="B776" s="669"/>
      <c r="C776" s="669"/>
      <c r="D776" s="675"/>
      <c r="E776" s="675"/>
      <c r="F776" s="675"/>
      <c r="G776" s="669"/>
      <c r="H776" s="669"/>
      <c r="I776" s="669"/>
      <c r="J776" s="669"/>
      <c r="K776" s="669"/>
      <c r="L776" s="669"/>
      <c r="M776" s="669"/>
      <c r="N776" s="669"/>
      <c r="O776" s="669"/>
      <c r="P776" s="669"/>
      <c r="Q776" s="669"/>
      <c r="R776" s="669"/>
      <c r="S776" s="669"/>
      <c r="T776" s="669"/>
      <c r="U776" s="669"/>
      <c r="V776" s="669"/>
      <c r="W776" s="669"/>
      <c r="X776" s="669"/>
      <c r="Y776" s="669"/>
      <c r="Z776" s="669"/>
    </row>
    <row r="777" spans="1:26" s="21" customFormat="1" ht="14.25" customHeight="1">
      <c r="A777" s="669"/>
      <c r="B777" s="669"/>
      <c r="C777" s="669"/>
      <c r="D777" s="675"/>
      <c r="E777" s="675"/>
      <c r="F777" s="675"/>
      <c r="G777" s="669"/>
      <c r="H777" s="669"/>
      <c r="I777" s="669"/>
      <c r="J777" s="669"/>
      <c r="K777" s="669"/>
      <c r="L777" s="669"/>
      <c r="M777" s="669"/>
      <c r="N777" s="669"/>
      <c r="O777" s="669"/>
      <c r="P777" s="669"/>
      <c r="Q777" s="669"/>
      <c r="R777" s="669"/>
      <c r="S777" s="669"/>
      <c r="T777" s="669"/>
      <c r="U777" s="669"/>
      <c r="V777" s="669"/>
      <c r="W777" s="669"/>
      <c r="X777" s="669"/>
      <c r="Y777" s="669"/>
      <c r="Z777" s="669"/>
    </row>
    <row r="778" spans="1:26" s="21" customFormat="1" ht="14.25" customHeight="1">
      <c r="A778" s="669"/>
      <c r="B778" s="669"/>
      <c r="C778" s="669"/>
      <c r="D778" s="675"/>
      <c r="E778" s="675"/>
      <c r="F778" s="675"/>
      <c r="G778" s="669"/>
      <c r="H778" s="669"/>
      <c r="I778" s="669"/>
      <c r="J778" s="669"/>
      <c r="K778" s="669"/>
      <c r="L778" s="669"/>
      <c r="M778" s="669"/>
      <c r="N778" s="669"/>
      <c r="O778" s="669"/>
      <c r="P778" s="669"/>
      <c r="Q778" s="669"/>
      <c r="R778" s="669"/>
      <c r="S778" s="669"/>
      <c r="T778" s="669"/>
      <c r="U778" s="669"/>
      <c r="V778" s="669"/>
      <c r="W778" s="669"/>
      <c r="X778" s="669"/>
      <c r="Y778" s="669"/>
      <c r="Z778" s="669"/>
    </row>
    <row r="779" spans="1:26" s="21" customFormat="1" ht="14.25" customHeight="1">
      <c r="A779" s="669"/>
      <c r="B779" s="669"/>
      <c r="C779" s="669"/>
      <c r="D779" s="675"/>
      <c r="E779" s="675"/>
      <c r="F779" s="675"/>
      <c r="G779" s="669"/>
      <c r="H779" s="669"/>
      <c r="I779" s="669"/>
      <c r="J779" s="669"/>
      <c r="K779" s="669"/>
      <c r="L779" s="669"/>
      <c r="M779" s="669"/>
      <c r="N779" s="669"/>
      <c r="O779" s="669"/>
      <c r="P779" s="669"/>
      <c r="Q779" s="669"/>
      <c r="R779" s="669"/>
      <c r="S779" s="669"/>
      <c r="T779" s="669"/>
      <c r="U779" s="669"/>
      <c r="V779" s="669"/>
      <c r="W779" s="669"/>
      <c r="X779" s="669"/>
      <c r="Y779" s="669"/>
      <c r="Z779" s="669"/>
    </row>
    <row r="780" spans="1:26" s="21" customFormat="1" ht="14.25" customHeight="1">
      <c r="A780" s="669"/>
      <c r="B780" s="669"/>
      <c r="C780" s="669"/>
      <c r="D780" s="675"/>
      <c r="E780" s="675"/>
      <c r="F780" s="675"/>
      <c r="G780" s="669"/>
      <c r="H780" s="669"/>
      <c r="I780" s="669"/>
      <c r="J780" s="669"/>
      <c r="K780" s="669"/>
      <c r="L780" s="669"/>
      <c r="M780" s="669"/>
      <c r="N780" s="669"/>
      <c r="O780" s="669"/>
      <c r="P780" s="669"/>
      <c r="Q780" s="669"/>
      <c r="R780" s="669"/>
      <c r="S780" s="669"/>
      <c r="T780" s="669"/>
      <c r="U780" s="669"/>
      <c r="V780" s="669"/>
      <c r="W780" s="669"/>
      <c r="X780" s="669"/>
      <c r="Y780" s="669"/>
      <c r="Z780" s="669"/>
    </row>
    <row r="781" spans="1:26" s="21" customFormat="1" ht="14.25" customHeight="1">
      <c r="A781" s="669"/>
      <c r="B781" s="669"/>
      <c r="C781" s="669"/>
      <c r="D781" s="675"/>
      <c r="E781" s="675"/>
      <c r="F781" s="675"/>
      <c r="G781" s="669"/>
      <c r="H781" s="669"/>
      <c r="I781" s="669"/>
      <c r="J781" s="669"/>
      <c r="K781" s="669"/>
      <c r="L781" s="669"/>
      <c r="M781" s="669"/>
      <c r="N781" s="669"/>
      <c r="O781" s="669"/>
      <c r="P781" s="669"/>
      <c r="Q781" s="669"/>
      <c r="R781" s="669"/>
      <c r="S781" s="669"/>
      <c r="T781" s="669"/>
      <c r="U781" s="669"/>
      <c r="V781" s="669"/>
      <c r="W781" s="669"/>
      <c r="X781" s="669"/>
      <c r="Y781" s="669"/>
      <c r="Z781" s="669"/>
    </row>
    <row r="782" spans="1:26" s="21" customFormat="1" ht="14.25" customHeight="1">
      <c r="A782" s="669"/>
      <c r="B782" s="669"/>
      <c r="C782" s="669"/>
      <c r="D782" s="675"/>
      <c r="E782" s="675"/>
      <c r="F782" s="675"/>
      <c r="G782" s="669"/>
      <c r="H782" s="669"/>
      <c r="I782" s="669"/>
      <c r="J782" s="669"/>
      <c r="K782" s="669"/>
      <c r="L782" s="669"/>
      <c r="M782" s="669"/>
      <c r="N782" s="669"/>
      <c r="O782" s="669"/>
      <c r="P782" s="669"/>
      <c r="Q782" s="669"/>
      <c r="R782" s="669"/>
      <c r="S782" s="669"/>
      <c r="T782" s="669"/>
      <c r="U782" s="669"/>
      <c r="V782" s="669"/>
      <c r="W782" s="669"/>
      <c r="X782" s="669"/>
      <c r="Y782" s="669"/>
      <c r="Z782" s="669"/>
    </row>
    <row r="783" spans="1:26" s="21" customFormat="1" ht="14.25" customHeight="1">
      <c r="A783" s="669"/>
      <c r="B783" s="669"/>
      <c r="C783" s="669"/>
      <c r="D783" s="675"/>
      <c r="E783" s="675"/>
      <c r="F783" s="675"/>
      <c r="G783" s="669"/>
      <c r="H783" s="669"/>
      <c r="I783" s="669"/>
      <c r="J783" s="669"/>
      <c r="K783" s="669"/>
      <c r="L783" s="669"/>
      <c r="M783" s="669"/>
      <c r="N783" s="669"/>
      <c r="O783" s="669"/>
      <c r="P783" s="669"/>
      <c r="Q783" s="669"/>
      <c r="R783" s="669"/>
      <c r="S783" s="669"/>
      <c r="T783" s="669"/>
      <c r="U783" s="669"/>
      <c r="V783" s="669"/>
      <c r="W783" s="669"/>
      <c r="X783" s="669"/>
      <c r="Y783" s="669"/>
      <c r="Z783" s="669"/>
    </row>
    <row r="784" spans="1:26" s="21" customFormat="1" ht="14.25" customHeight="1">
      <c r="A784" s="669"/>
      <c r="B784" s="669"/>
      <c r="C784" s="669"/>
      <c r="D784" s="675"/>
      <c r="E784" s="675"/>
      <c r="F784" s="675"/>
      <c r="G784" s="669"/>
      <c r="H784" s="669"/>
      <c r="I784" s="669"/>
      <c r="J784" s="669"/>
      <c r="K784" s="669"/>
      <c r="L784" s="669"/>
      <c r="M784" s="669"/>
      <c r="N784" s="669"/>
      <c r="O784" s="669"/>
      <c r="P784" s="669"/>
      <c r="Q784" s="669"/>
      <c r="R784" s="669"/>
      <c r="S784" s="669"/>
      <c r="T784" s="669"/>
      <c r="U784" s="669"/>
      <c r="V784" s="669"/>
      <c r="W784" s="669"/>
      <c r="X784" s="669"/>
      <c r="Y784" s="669"/>
      <c r="Z784" s="669"/>
    </row>
    <row r="785" spans="1:26" s="21" customFormat="1" ht="14.25" customHeight="1">
      <c r="A785" s="669"/>
      <c r="B785" s="669"/>
      <c r="C785" s="669"/>
      <c r="D785" s="675"/>
      <c r="E785" s="675"/>
      <c r="F785" s="675"/>
      <c r="G785" s="669"/>
      <c r="H785" s="669"/>
      <c r="I785" s="669"/>
      <c r="J785" s="669"/>
      <c r="K785" s="669"/>
      <c r="L785" s="669"/>
      <c r="M785" s="669"/>
      <c r="N785" s="669"/>
      <c r="O785" s="669"/>
      <c r="P785" s="669"/>
      <c r="Q785" s="669"/>
      <c r="R785" s="669"/>
      <c r="S785" s="669"/>
      <c r="T785" s="669"/>
      <c r="U785" s="669"/>
      <c r="V785" s="669"/>
      <c r="W785" s="669"/>
      <c r="X785" s="669"/>
      <c r="Y785" s="669"/>
      <c r="Z785" s="669"/>
    </row>
    <row r="786" spans="1:26" s="21" customFormat="1" ht="14.25" customHeight="1">
      <c r="A786" s="669"/>
      <c r="B786" s="669"/>
      <c r="C786" s="669"/>
      <c r="D786" s="675"/>
      <c r="E786" s="675"/>
      <c r="F786" s="675"/>
      <c r="G786" s="669"/>
      <c r="H786" s="669"/>
      <c r="I786" s="669"/>
      <c r="J786" s="669"/>
      <c r="K786" s="669"/>
      <c r="L786" s="669"/>
      <c r="M786" s="669"/>
      <c r="N786" s="669"/>
      <c r="O786" s="669"/>
      <c r="P786" s="669"/>
      <c r="Q786" s="669"/>
      <c r="R786" s="669"/>
      <c r="S786" s="669"/>
      <c r="T786" s="669"/>
      <c r="U786" s="669"/>
      <c r="V786" s="669"/>
      <c r="W786" s="669"/>
      <c r="X786" s="669"/>
      <c r="Y786" s="669"/>
      <c r="Z786" s="669"/>
    </row>
    <row r="787" spans="1:26" s="21" customFormat="1" ht="14.25" customHeight="1">
      <c r="A787" s="669"/>
      <c r="B787" s="669"/>
      <c r="C787" s="669"/>
      <c r="D787" s="675"/>
      <c r="E787" s="675"/>
      <c r="F787" s="675"/>
      <c r="G787" s="669"/>
      <c r="H787" s="669"/>
      <c r="I787" s="669"/>
      <c r="J787" s="669"/>
      <c r="K787" s="669"/>
      <c r="L787" s="669"/>
      <c r="M787" s="669"/>
      <c r="N787" s="669"/>
      <c r="O787" s="669"/>
      <c r="P787" s="669"/>
      <c r="Q787" s="669"/>
      <c r="R787" s="669"/>
      <c r="S787" s="669"/>
      <c r="T787" s="669"/>
      <c r="U787" s="669"/>
      <c r="V787" s="669"/>
      <c r="W787" s="669"/>
      <c r="X787" s="669"/>
      <c r="Y787" s="669"/>
      <c r="Z787" s="669"/>
    </row>
    <row r="788" spans="1:26" s="21" customFormat="1" ht="14.25" customHeight="1">
      <c r="A788" s="669"/>
      <c r="B788" s="669"/>
      <c r="C788" s="669"/>
      <c r="D788" s="675"/>
      <c r="E788" s="675"/>
      <c r="F788" s="675"/>
      <c r="G788" s="669"/>
      <c r="H788" s="669"/>
      <c r="I788" s="669"/>
      <c r="J788" s="669"/>
      <c r="K788" s="669"/>
      <c r="L788" s="669"/>
      <c r="M788" s="669"/>
      <c r="N788" s="669"/>
      <c r="O788" s="669"/>
      <c r="P788" s="669"/>
      <c r="Q788" s="669"/>
      <c r="R788" s="669"/>
      <c r="S788" s="669"/>
      <c r="T788" s="669"/>
      <c r="U788" s="669"/>
      <c r="V788" s="669"/>
      <c r="W788" s="669"/>
      <c r="X788" s="669"/>
      <c r="Y788" s="669"/>
      <c r="Z788" s="669"/>
    </row>
    <row r="789" spans="1:26" s="21" customFormat="1" ht="14.25" customHeight="1">
      <c r="A789" s="669"/>
      <c r="B789" s="669"/>
      <c r="C789" s="669"/>
      <c r="D789" s="675"/>
      <c r="E789" s="675"/>
      <c r="F789" s="675"/>
      <c r="G789" s="669"/>
      <c r="H789" s="669"/>
      <c r="I789" s="669"/>
      <c r="J789" s="669"/>
      <c r="K789" s="669"/>
      <c r="L789" s="669"/>
      <c r="M789" s="669"/>
      <c r="N789" s="669"/>
      <c r="O789" s="669"/>
      <c r="P789" s="669"/>
      <c r="Q789" s="669"/>
      <c r="R789" s="669"/>
      <c r="S789" s="669"/>
      <c r="T789" s="669"/>
      <c r="U789" s="669"/>
      <c r="V789" s="669"/>
      <c r="W789" s="669"/>
      <c r="X789" s="669"/>
      <c r="Y789" s="669"/>
      <c r="Z789" s="669"/>
    </row>
    <row r="790" spans="1:26" s="21" customFormat="1" ht="14.25" customHeight="1">
      <c r="A790" s="669"/>
      <c r="B790" s="669"/>
      <c r="C790" s="669"/>
      <c r="D790" s="675"/>
      <c r="E790" s="675"/>
      <c r="F790" s="675"/>
      <c r="G790" s="669"/>
      <c r="H790" s="669"/>
      <c r="I790" s="669"/>
      <c r="J790" s="669"/>
      <c r="K790" s="669"/>
      <c r="L790" s="669"/>
      <c r="M790" s="669"/>
      <c r="N790" s="669"/>
      <c r="O790" s="669"/>
      <c r="P790" s="669"/>
      <c r="Q790" s="669"/>
      <c r="R790" s="669"/>
      <c r="S790" s="669"/>
      <c r="T790" s="669"/>
      <c r="U790" s="669"/>
      <c r="V790" s="669"/>
      <c r="W790" s="669"/>
      <c r="X790" s="669"/>
      <c r="Y790" s="669"/>
      <c r="Z790" s="669"/>
    </row>
    <row r="791" spans="1:26" s="21" customFormat="1" ht="14.25" customHeight="1">
      <c r="A791" s="669"/>
      <c r="B791" s="669"/>
      <c r="C791" s="669"/>
      <c r="D791" s="675"/>
      <c r="E791" s="675"/>
      <c r="F791" s="675"/>
      <c r="G791" s="669"/>
      <c r="H791" s="669"/>
      <c r="I791" s="669"/>
      <c r="J791" s="669"/>
      <c r="K791" s="669"/>
      <c r="L791" s="669"/>
      <c r="M791" s="669"/>
      <c r="N791" s="669"/>
      <c r="O791" s="669"/>
      <c r="P791" s="669"/>
      <c r="Q791" s="669"/>
      <c r="R791" s="669"/>
      <c r="S791" s="669"/>
      <c r="T791" s="669"/>
      <c r="U791" s="669"/>
      <c r="V791" s="669"/>
      <c r="W791" s="669"/>
      <c r="X791" s="669"/>
      <c r="Y791" s="669"/>
      <c r="Z791" s="669"/>
    </row>
    <row r="792" spans="1:26" s="21" customFormat="1" ht="14.25" customHeight="1">
      <c r="A792" s="669"/>
      <c r="B792" s="669"/>
      <c r="C792" s="669"/>
      <c r="D792" s="675"/>
      <c r="E792" s="675"/>
      <c r="F792" s="675"/>
      <c r="G792" s="669"/>
      <c r="H792" s="669"/>
      <c r="I792" s="669"/>
      <c r="J792" s="669"/>
      <c r="K792" s="669"/>
      <c r="L792" s="669"/>
      <c r="M792" s="669"/>
      <c r="N792" s="669"/>
      <c r="O792" s="669"/>
      <c r="P792" s="669"/>
      <c r="Q792" s="669"/>
      <c r="R792" s="669"/>
      <c r="S792" s="669"/>
      <c r="T792" s="669"/>
      <c r="U792" s="669"/>
      <c r="V792" s="669"/>
      <c r="W792" s="669"/>
      <c r="X792" s="669"/>
      <c r="Y792" s="669"/>
      <c r="Z792" s="669"/>
    </row>
    <row r="793" spans="1:26" s="21" customFormat="1" ht="14.25" customHeight="1">
      <c r="A793" s="669"/>
      <c r="B793" s="669"/>
      <c r="C793" s="669"/>
      <c r="D793" s="675"/>
      <c r="E793" s="675"/>
      <c r="F793" s="675"/>
      <c r="G793" s="669"/>
      <c r="H793" s="669"/>
      <c r="I793" s="669"/>
      <c r="J793" s="669"/>
      <c r="K793" s="669"/>
      <c r="L793" s="669"/>
      <c r="M793" s="669"/>
      <c r="N793" s="669"/>
      <c r="O793" s="669"/>
      <c r="P793" s="669"/>
      <c r="Q793" s="669"/>
      <c r="R793" s="669"/>
      <c r="S793" s="669"/>
      <c r="T793" s="669"/>
      <c r="U793" s="669"/>
      <c r="V793" s="669"/>
      <c r="W793" s="669"/>
      <c r="X793" s="669"/>
      <c r="Y793" s="669"/>
      <c r="Z793" s="669"/>
    </row>
    <row r="794" spans="1:26" s="21" customFormat="1" ht="14.25" customHeight="1">
      <c r="A794" s="669"/>
      <c r="B794" s="669"/>
      <c r="C794" s="669"/>
      <c r="D794" s="675"/>
      <c r="E794" s="675"/>
      <c r="F794" s="675"/>
      <c r="G794" s="669"/>
      <c r="H794" s="669"/>
      <c r="I794" s="669"/>
      <c r="J794" s="669"/>
      <c r="K794" s="669"/>
      <c r="L794" s="669"/>
      <c r="M794" s="669"/>
      <c r="N794" s="669"/>
      <c r="O794" s="669"/>
      <c r="P794" s="669"/>
      <c r="Q794" s="669"/>
      <c r="R794" s="669"/>
      <c r="S794" s="669"/>
      <c r="T794" s="669"/>
      <c r="U794" s="669"/>
      <c r="V794" s="669"/>
      <c r="W794" s="669"/>
      <c r="X794" s="669"/>
      <c r="Y794" s="669"/>
      <c r="Z794" s="669"/>
    </row>
    <row r="795" spans="1:26" s="21" customFormat="1" ht="14.25" customHeight="1">
      <c r="A795" s="669"/>
      <c r="B795" s="669"/>
      <c r="C795" s="669"/>
      <c r="D795" s="675"/>
      <c r="E795" s="675"/>
      <c r="F795" s="675"/>
      <c r="G795" s="669"/>
      <c r="H795" s="669"/>
      <c r="I795" s="669"/>
      <c r="J795" s="669"/>
      <c r="K795" s="669"/>
      <c r="L795" s="669"/>
      <c r="M795" s="669"/>
      <c r="N795" s="669"/>
      <c r="O795" s="669"/>
      <c r="P795" s="669"/>
      <c r="Q795" s="669"/>
      <c r="R795" s="669"/>
      <c r="S795" s="669"/>
      <c r="T795" s="669"/>
      <c r="U795" s="669"/>
      <c r="V795" s="669"/>
      <c r="W795" s="669"/>
      <c r="X795" s="669"/>
      <c r="Y795" s="669"/>
      <c r="Z795" s="669"/>
    </row>
    <row r="796" spans="1:26" s="21" customFormat="1" ht="14.25" customHeight="1">
      <c r="A796" s="669"/>
      <c r="B796" s="669"/>
      <c r="C796" s="669"/>
      <c r="D796" s="675"/>
      <c r="E796" s="675"/>
      <c r="F796" s="675"/>
      <c r="G796" s="669"/>
      <c r="H796" s="669"/>
      <c r="I796" s="669"/>
      <c r="J796" s="669"/>
      <c r="K796" s="669"/>
      <c r="L796" s="669"/>
      <c r="M796" s="669"/>
      <c r="N796" s="669"/>
      <c r="O796" s="669"/>
      <c r="P796" s="669"/>
      <c r="Q796" s="669"/>
      <c r="R796" s="669"/>
      <c r="S796" s="669"/>
      <c r="T796" s="669"/>
      <c r="U796" s="669"/>
      <c r="V796" s="669"/>
      <c r="W796" s="669"/>
      <c r="X796" s="669"/>
      <c r="Y796" s="669"/>
      <c r="Z796" s="669"/>
    </row>
    <row r="797" spans="1:26" s="21" customFormat="1" ht="14.25" customHeight="1">
      <c r="A797" s="669"/>
      <c r="B797" s="669"/>
      <c r="C797" s="669"/>
      <c r="D797" s="675"/>
      <c r="E797" s="675"/>
      <c r="F797" s="675"/>
      <c r="G797" s="669"/>
      <c r="H797" s="669"/>
      <c r="I797" s="669"/>
      <c r="J797" s="669"/>
      <c r="K797" s="669"/>
      <c r="L797" s="669"/>
      <c r="M797" s="669"/>
      <c r="N797" s="669"/>
      <c r="O797" s="669"/>
      <c r="P797" s="669"/>
      <c r="Q797" s="669"/>
      <c r="R797" s="669"/>
      <c r="S797" s="669"/>
      <c r="T797" s="669"/>
      <c r="U797" s="669"/>
      <c r="V797" s="669"/>
      <c r="W797" s="669"/>
      <c r="X797" s="669"/>
      <c r="Y797" s="669"/>
      <c r="Z797" s="669"/>
    </row>
    <row r="798" spans="1:26" s="21" customFormat="1" ht="14.25" customHeight="1">
      <c r="A798" s="669"/>
      <c r="B798" s="669"/>
      <c r="C798" s="669"/>
      <c r="D798" s="675"/>
      <c r="E798" s="675"/>
      <c r="F798" s="675"/>
      <c r="G798" s="669"/>
      <c r="H798" s="669"/>
      <c r="I798" s="669"/>
      <c r="J798" s="669"/>
      <c r="K798" s="669"/>
      <c r="L798" s="669"/>
      <c r="M798" s="669"/>
      <c r="N798" s="669"/>
      <c r="O798" s="669"/>
      <c r="P798" s="669"/>
      <c r="Q798" s="669"/>
      <c r="R798" s="669"/>
      <c r="S798" s="669"/>
      <c r="T798" s="669"/>
      <c r="U798" s="669"/>
      <c r="V798" s="669"/>
      <c r="W798" s="669"/>
      <c r="X798" s="669"/>
      <c r="Y798" s="669"/>
      <c r="Z798" s="669"/>
    </row>
    <row r="799" spans="1:26" s="21" customFormat="1" ht="14.25" customHeight="1">
      <c r="A799" s="669"/>
      <c r="B799" s="669"/>
      <c r="C799" s="669"/>
      <c r="D799" s="675"/>
      <c r="E799" s="675"/>
      <c r="F799" s="675"/>
      <c r="G799" s="669"/>
      <c r="H799" s="669"/>
      <c r="I799" s="669"/>
      <c r="J799" s="669"/>
      <c r="K799" s="669"/>
      <c r="L799" s="669"/>
      <c r="M799" s="669"/>
      <c r="N799" s="669"/>
      <c r="O799" s="669"/>
      <c r="P799" s="669"/>
      <c r="Q799" s="669"/>
      <c r="R799" s="669"/>
      <c r="S799" s="669"/>
      <c r="T799" s="669"/>
      <c r="U799" s="669"/>
      <c r="V799" s="669"/>
      <c r="W799" s="669"/>
      <c r="X799" s="669"/>
      <c r="Y799" s="669"/>
      <c r="Z799" s="669"/>
    </row>
    <row r="800" spans="1:26" s="21" customFormat="1" ht="14.25" customHeight="1">
      <c r="A800" s="669"/>
      <c r="B800" s="669"/>
      <c r="C800" s="669"/>
      <c r="D800" s="675"/>
      <c r="E800" s="675"/>
      <c r="F800" s="675"/>
      <c r="G800" s="669"/>
      <c r="H800" s="669"/>
      <c r="I800" s="669"/>
      <c r="J800" s="669"/>
      <c r="K800" s="669"/>
      <c r="L800" s="669"/>
      <c r="M800" s="669"/>
      <c r="N800" s="669"/>
      <c r="O800" s="669"/>
      <c r="P800" s="669"/>
      <c r="Q800" s="669"/>
      <c r="R800" s="669"/>
      <c r="S800" s="669"/>
      <c r="T800" s="669"/>
      <c r="U800" s="669"/>
      <c r="V800" s="669"/>
      <c r="W800" s="669"/>
      <c r="X800" s="669"/>
      <c r="Y800" s="669"/>
      <c r="Z800" s="669"/>
    </row>
    <row r="801" spans="1:26" s="21" customFormat="1" ht="14.25" customHeight="1">
      <c r="A801" s="669"/>
      <c r="B801" s="669"/>
      <c r="C801" s="669"/>
      <c r="D801" s="675"/>
      <c r="E801" s="675"/>
      <c r="F801" s="675"/>
      <c r="G801" s="669"/>
      <c r="H801" s="669"/>
      <c r="I801" s="669"/>
      <c r="J801" s="669"/>
      <c r="K801" s="669"/>
      <c r="L801" s="669"/>
      <c r="M801" s="669"/>
      <c r="N801" s="669"/>
      <c r="O801" s="669"/>
      <c r="P801" s="669"/>
      <c r="Q801" s="669"/>
      <c r="R801" s="669"/>
      <c r="S801" s="669"/>
      <c r="T801" s="669"/>
      <c r="U801" s="669"/>
      <c r="V801" s="669"/>
      <c r="W801" s="669"/>
      <c r="X801" s="669"/>
      <c r="Y801" s="669"/>
      <c r="Z801" s="669"/>
    </row>
    <row r="802" spans="1:26" s="21" customFormat="1" ht="14.25" customHeight="1">
      <c r="A802" s="669"/>
      <c r="B802" s="669"/>
      <c r="C802" s="669"/>
      <c r="D802" s="675"/>
      <c r="E802" s="675"/>
      <c r="F802" s="675"/>
      <c r="G802" s="669"/>
      <c r="H802" s="669"/>
      <c r="I802" s="669"/>
      <c r="J802" s="669"/>
      <c r="K802" s="669"/>
      <c r="L802" s="669"/>
      <c r="M802" s="669"/>
      <c r="N802" s="669"/>
      <c r="O802" s="669"/>
      <c r="P802" s="669"/>
      <c r="Q802" s="669"/>
      <c r="R802" s="669"/>
      <c r="S802" s="669"/>
      <c r="T802" s="669"/>
      <c r="U802" s="669"/>
      <c r="V802" s="669"/>
      <c r="W802" s="669"/>
      <c r="X802" s="669"/>
      <c r="Y802" s="669"/>
      <c r="Z802" s="669"/>
    </row>
    <row r="803" spans="1:26" s="21" customFormat="1" ht="14.25" customHeight="1">
      <c r="A803" s="669"/>
      <c r="B803" s="669"/>
      <c r="C803" s="669"/>
      <c r="D803" s="675"/>
      <c r="E803" s="675"/>
      <c r="F803" s="675"/>
      <c r="G803" s="669"/>
      <c r="H803" s="669"/>
      <c r="I803" s="669"/>
      <c r="J803" s="669"/>
      <c r="K803" s="669"/>
      <c r="L803" s="669"/>
      <c r="M803" s="669"/>
      <c r="N803" s="669"/>
      <c r="O803" s="669"/>
      <c r="P803" s="669"/>
      <c r="Q803" s="669"/>
      <c r="R803" s="669"/>
      <c r="S803" s="669"/>
      <c r="T803" s="669"/>
      <c r="U803" s="669"/>
      <c r="V803" s="669"/>
      <c r="W803" s="669"/>
      <c r="X803" s="669"/>
      <c r="Y803" s="669"/>
      <c r="Z803" s="669"/>
    </row>
    <row r="804" spans="1:26" s="21" customFormat="1" ht="14.25" customHeight="1">
      <c r="A804" s="669"/>
      <c r="B804" s="669"/>
      <c r="C804" s="669"/>
      <c r="D804" s="675"/>
      <c r="E804" s="675"/>
      <c r="F804" s="675"/>
      <c r="G804" s="669"/>
      <c r="H804" s="669"/>
      <c r="I804" s="669"/>
      <c r="J804" s="669"/>
      <c r="K804" s="669"/>
      <c r="L804" s="669"/>
      <c r="M804" s="669"/>
      <c r="N804" s="669"/>
      <c r="O804" s="669"/>
      <c r="P804" s="669"/>
      <c r="Q804" s="669"/>
      <c r="R804" s="669"/>
      <c r="S804" s="669"/>
      <c r="T804" s="669"/>
      <c r="U804" s="669"/>
      <c r="V804" s="669"/>
      <c r="W804" s="669"/>
      <c r="X804" s="669"/>
      <c r="Y804" s="669"/>
      <c r="Z804" s="669"/>
    </row>
    <row r="805" spans="1:26" s="21" customFormat="1" ht="14.25" customHeight="1">
      <c r="A805" s="669"/>
      <c r="B805" s="669"/>
      <c r="C805" s="669"/>
      <c r="D805" s="675"/>
      <c r="E805" s="675"/>
      <c r="F805" s="675"/>
      <c r="G805" s="669"/>
      <c r="H805" s="669"/>
      <c r="I805" s="669"/>
      <c r="J805" s="669"/>
      <c r="K805" s="669"/>
      <c r="L805" s="669"/>
      <c r="M805" s="669"/>
      <c r="N805" s="669"/>
      <c r="O805" s="669"/>
      <c r="P805" s="669"/>
      <c r="Q805" s="669"/>
      <c r="R805" s="669"/>
      <c r="S805" s="669"/>
      <c r="T805" s="669"/>
      <c r="U805" s="669"/>
      <c r="V805" s="669"/>
      <c r="W805" s="669"/>
      <c r="X805" s="669"/>
      <c r="Y805" s="669"/>
      <c r="Z805" s="669"/>
    </row>
    <row r="806" spans="1:26" s="21" customFormat="1" ht="14.25" customHeight="1">
      <c r="A806" s="669"/>
      <c r="B806" s="669"/>
      <c r="C806" s="669"/>
      <c r="D806" s="675"/>
      <c r="E806" s="675"/>
      <c r="F806" s="675"/>
      <c r="G806" s="669"/>
      <c r="H806" s="669"/>
      <c r="I806" s="669"/>
      <c r="J806" s="669"/>
      <c r="K806" s="669"/>
      <c r="L806" s="669"/>
      <c r="M806" s="669"/>
      <c r="N806" s="669"/>
      <c r="O806" s="669"/>
      <c r="P806" s="669"/>
      <c r="Q806" s="669"/>
      <c r="R806" s="669"/>
      <c r="S806" s="669"/>
      <c r="T806" s="669"/>
      <c r="U806" s="669"/>
      <c r="V806" s="669"/>
      <c r="W806" s="669"/>
      <c r="X806" s="669"/>
      <c r="Y806" s="669"/>
      <c r="Z806" s="669"/>
    </row>
    <row r="807" spans="1:26" s="21" customFormat="1" ht="14.25" customHeight="1">
      <c r="A807" s="669"/>
      <c r="B807" s="669"/>
      <c r="C807" s="669"/>
      <c r="D807" s="675"/>
      <c r="E807" s="675"/>
      <c r="F807" s="675"/>
      <c r="G807" s="669"/>
      <c r="H807" s="669"/>
      <c r="I807" s="669"/>
      <c r="J807" s="669"/>
      <c r="K807" s="669"/>
      <c r="L807" s="669"/>
      <c r="M807" s="669"/>
      <c r="N807" s="669"/>
      <c r="O807" s="669"/>
      <c r="P807" s="669"/>
      <c r="Q807" s="669"/>
      <c r="R807" s="669"/>
      <c r="S807" s="669"/>
      <c r="T807" s="669"/>
      <c r="U807" s="669"/>
      <c r="V807" s="669"/>
      <c r="W807" s="669"/>
      <c r="X807" s="669"/>
      <c r="Y807" s="669"/>
      <c r="Z807" s="669"/>
    </row>
    <row r="808" spans="1:26" s="21" customFormat="1" ht="14.25" customHeight="1">
      <c r="A808" s="669"/>
      <c r="B808" s="669"/>
      <c r="C808" s="669"/>
      <c r="D808" s="675"/>
      <c r="E808" s="675"/>
      <c r="F808" s="675"/>
      <c r="G808" s="669"/>
      <c r="H808" s="669"/>
      <c r="I808" s="669"/>
      <c r="J808" s="669"/>
      <c r="K808" s="669"/>
      <c r="L808" s="669"/>
      <c r="M808" s="669"/>
      <c r="N808" s="669"/>
      <c r="O808" s="669"/>
      <c r="P808" s="669"/>
      <c r="Q808" s="669"/>
      <c r="R808" s="669"/>
      <c r="S808" s="669"/>
      <c r="T808" s="669"/>
      <c r="U808" s="669"/>
      <c r="V808" s="669"/>
      <c r="W808" s="669"/>
      <c r="X808" s="669"/>
      <c r="Y808" s="669"/>
      <c r="Z808" s="669"/>
    </row>
    <row r="809" spans="1:26" s="21" customFormat="1" ht="14.25" customHeight="1">
      <c r="A809" s="669"/>
      <c r="B809" s="669"/>
      <c r="C809" s="669"/>
      <c r="D809" s="675"/>
      <c r="E809" s="675"/>
      <c r="F809" s="675"/>
      <c r="G809" s="669"/>
      <c r="H809" s="669"/>
      <c r="I809" s="669"/>
      <c r="J809" s="669"/>
      <c r="K809" s="669"/>
      <c r="L809" s="669"/>
      <c r="M809" s="669"/>
      <c r="N809" s="669"/>
      <c r="O809" s="669"/>
      <c r="P809" s="669"/>
      <c r="Q809" s="669"/>
      <c r="R809" s="669"/>
      <c r="S809" s="669"/>
      <c r="T809" s="669"/>
      <c r="U809" s="669"/>
      <c r="V809" s="669"/>
      <c r="W809" s="669"/>
      <c r="X809" s="669"/>
      <c r="Y809" s="669"/>
      <c r="Z809" s="669"/>
    </row>
    <row r="810" spans="1:26" s="21" customFormat="1" ht="14.25" customHeight="1">
      <c r="A810" s="669"/>
      <c r="B810" s="669"/>
      <c r="C810" s="669"/>
      <c r="D810" s="675"/>
      <c r="E810" s="675"/>
      <c r="F810" s="675"/>
      <c r="G810" s="669"/>
      <c r="H810" s="669"/>
      <c r="I810" s="669"/>
      <c r="J810" s="669"/>
      <c r="K810" s="669"/>
      <c r="L810" s="669"/>
      <c r="M810" s="669"/>
      <c r="N810" s="669"/>
      <c r="O810" s="669"/>
      <c r="P810" s="669"/>
      <c r="Q810" s="669"/>
      <c r="R810" s="669"/>
      <c r="S810" s="669"/>
      <c r="T810" s="669"/>
      <c r="U810" s="669"/>
      <c r="V810" s="669"/>
      <c r="W810" s="669"/>
      <c r="X810" s="669"/>
      <c r="Y810" s="669"/>
      <c r="Z810" s="669"/>
    </row>
    <row r="811" spans="1:26" s="21" customFormat="1" ht="14.25" customHeight="1">
      <c r="A811" s="669"/>
      <c r="B811" s="669"/>
      <c r="C811" s="669"/>
      <c r="D811" s="675"/>
      <c r="E811" s="675"/>
      <c r="F811" s="675"/>
      <c r="G811" s="669"/>
      <c r="H811" s="669"/>
      <c r="I811" s="669"/>
      <c r="J811" s="669"/>
      <c r="K811" s="669"/>
      <c r="L811" s="669"/>
      <c r="M811" s="669"/>
      <c r="N811" s="669"/>
      <c r="O811" s="669"/>
      <c r="P811" s="669"/>
      <c r="Q811" s="669"/>
      <c r="R811" s="669"/>
      <c r="S811" s="669"/>
      <c r="T811" s="669"/>
      <c r="U811" s="669"/>
      <c r="V811" s="669"/>
      <c r="W811" s="669"/>
      <c r="X811" s="669"/>
      <c r="Y811" s="669"/>
      <c r="Z811" s="669"/>
    </row>
    <row r="812" spans="1:26" s="21" customFormat="1" ht="14.25" customHeight="1">
      <c r="A812" s="669"/>
      <c r="B812" s="669"/>
      <c r="C812" s="669"/>
      <c r="D812" s="675"/>
      <c r="E812" s="675"/>
      <c r="F812" s="675"/>
      <c r="G812" s="669"/>
      <c r="H812" s="669"/>
      <c r="I812" s="669"/>
      <c r="J812" s="669"/>
      <c r="K812" s="669"/>
      <c r="L812" s="669"/>
      <c r="M812" s="669"/>
      <c r="N812" s="669"/>
      <c r="O812" s="669"/>
      <c r="P812" s="669"/>
      <c r="Q812" s="669"/>
      <c r="R812" s="669"/>
      <c r="S812" s="669"/>
      <c r="T812" s="669"/>
      <c r="U812" s="669"/>
      <c r="V812" s="669"/>
      <c r="W812" s="669"/>
      <c r="X812" s="669"/>
      <c r="Y812" s="669"/>
      <c r="Z812" s="669"/>
    </row>
    <row r="813" spans="1:26" s="21" customFormat="1" ht="14.25" customHeight="1">
      <c r="A813" s="669"/>
      <c r="B813" s="669"/>
      <c r="C813" s="669"/>
      <c r="D813" s="675"/>
      <c r="E813" s="675"/>
      <c r="F813" s="675"/>
      <c r="G813" s="669"/>
      <c r="H813" s="669"/>
      <c r="I813" s="669"/>
      <c r="J813" s="669"/>
      <c r="K813" s="669"/>
      <c r="L813" s="669"/>
      <c r="M813" s="669"/>
      <c r="N813" s="669"/>
      <c r="O813" s="669"/>
      <c r="P813" s="669"/>
      <c r="Q813" s="669"/>
      <c r="R813" s="669"/>
      <c r="S813" s="669"/>
      <c r="T813" s="669"/>
      <c r="U813" s="669"/>
      <c r="V813" s="669"/>
      <c r="W813" s="669"/>
      <c r="X813" s="669"/>
      <c r="Y813" s="669"/>
      <c r="Z813" s="669"/>
    </row>
    <row r="814" spans="1:26" s="21" customFormat="1" ht="14.25" customHeight="1">
      <c r="A814" s="669"/>
      <c r="B814" s="669"/>
      <c r="C814" s="669"/>
      <c r="D814" s="675"/>
      <c r="E814" s="675"/>
      <c r="F814" s="675"/>
      <c r="G814" s="669"/>
      <c r="H814" s="669"/>
      <c r="I814" s="669"/>
      <c r="J814" s="669"/>
      <c r="K814" s="669"/>
      <c r="L814" s="669"/>
      <c r="M814" s="669"/>
      <c r="N814" s="669"/>
      <c r="O814" s="669"/>
      <c r="P814" s="669"/>
      <c r="Q814" s="669"/>
      <c r="R814" s="669"/>
      <c r="S814" s="669"/>
      <c r="T814" s="669"/>
      <c r="U814" s="669"/>
      <c r="V814" s="669"/>
      <c r="W814" s="669"/>
      <c r="X814" s="669"/>
      <c r="Y814" s="669"/>
      <c r="Z814" s="669"/>
    </row>
    <row r="815" spans="1:26" s="21" customFormat="1" ht="14.25" customHeight="1">
      <c r="A815" s="669"/>
      <c r="B815" s="669"/>
      <c r="C815" s="669"/>
      <c r="D815" s="675"/>
      <c r="E815" s="675"/>
      <c r="F815" s="675"/>
      <c r="G815" s="669"/>
      <c r="H815" s="669"/>
      <c r="I815" s="669"/>
      <c r="J815" s="669"/>
      <c r="K815" s="669"/>
      <c r="L815" s="669"/>
      <c r="M815" s="669"/>
      <c r="N815" s="669"/>
      <c r="O815" s="669"/>
      <c r="P815" s="669"/>
      <c r="Q815" s="669"/>
      <c r="R815" s="669"/>
      <c r="S815" s="669"/>
      <c r="T815" s="669"/>
      <c r="U815" s="669"/>
      <c r="V815" s="669"/>
      <c r="W815" s="669"/>
      <c r="X815" s="669"/>
      <c r="Y815" s="669"/>
      <c r="Z815" s="669"/>
    </row>
    <row r="816" spans="1:26" s="21" customFormat="1" ht="14.25" customHeight="1">
      <c r="A816" s="669"/>
      <c r="B816" s="669"/>
      <c r="C816" s="669"/>
      <c r="D816" s="675"/>
      <c r="E816" s="675"/>
      <c r="F816" s="675"/>
      <c r="G816" s="669"/>
      <c r="H816" s="669"/>
      <c r="I816" s="669"/>
      <c r="J816" s="669"/>
      <c r="K816" s="669"/>
      <c r="L816" s="669"/>
      <c r="M816" s="669"/>
      <c r="N816" s="669"/>
      <c r="O816" s="669"/>
      <c r="P816" s="669"/>
      <c r="Q816" s="669"/>
      <c r="R816" s="669"/>
      <c r="S816" s="669"/>
      <c r="T816" s="669"/>
      <c r="U816" s="669"/>
      <c r="V816" s="669"/>
      <c r="W816" s="669"/>
      <c r="X816" s="669"/>
      <c r="Y816" s="669"/>
      <c r="Z816" s="669"/>
    </row>
    <row r="817" spans="1:26" s="21" customFormat="1" ht="14.25" customHeight="1">
      <c r="A817" s="669"/>
      <c r="B817" s="669"/>
      <c r="C817" s="669"/>
      <c r="D817" s="675"/>
      <c r="E817" s="675"/>
      <c r="F817" s="675"/>
      <c r="G817" s="669"/>
      <c r="H817" s="669"/>
      <c r="I817" s="669"/>
      <c r="J817" s="669"/>
      <c r="K817" s="669"/>
      <c r="L817" s="669"/>
      <c r="M817" s="669"/>
      <c r="N817" s="669"/>
      <c r="O817" s="669"/>
      <c r="P817" s="669"/>
      <c r="Q817" s="669"/>
      <c r="R817" s="669"/>
      <c r="S817" s="669"/>
      <c r="T817" s="669"/>
      <c r="U817" s="669"/>
      <c r="V817" s="669"/>
      <c r="W817" s="669"/>
      <c r="X817" s="669"/>
      <c r="Y817" s="669"/>
      <c r="Z817" s="669"/>
    </row>
    <row r="818" spans="1:26" s="21" customFormat="1" ht="14.25" customHeight="1">
      <c r="A818" s="669"/>
      <c r="B818" s="669"/>
      <c r="C818" s="669"/>
      <c r="D818" s="675"/>
      <c r="E818" s="675"/>
      <c r="F818" s="675"/>
      <c r="G818" s="669"/>
      <c r="H818" s="669"/>
      <c r="I818" s="669"/>
      <c r="J818" s="669"/>
      <c r="K818" s="669"/>
      <c r="L818" s="669"/>
      <c r="M818" s="669"/>
      <c r="N818" s="669"/>
      <c r="O818" s="669"/>
      <c r="P818" s="669"/>
      <c r="Q818" s="669"/>
      <c r="R818" s="669"/>
      <c r="S818" s="669"/>
      <c r="T818" s="669"/>
      <c r="U818" s="669"/>
      <c r="V818" s="669"/>
      <c r="W818" s="669"/>
      <c r="X818" s="669"/>
      <c r="Y818" s="669"/>
      <c r="Z818" s="669"/>
    </row>
    <row r="819" spans="1:26" s="21" customFormat="1" ht="14.25" customHeight="1">
      <c r="A819" s="669"/>
      <c r="B819" s="669"/>
      <c r="C819" s="669"/>
      <c r="D819" s="675"/>
      <c r="E819" s="675"/>
      <c r="F819" s="675"/>
      <c r="G819" s="669"/>
      <c r="H819" s="669"/>
      <c r="I819" s="669"/>
      <c r="J819" s="669"/>
      <c r="K819" s="669"/>
      <c r="L819" s="669"/>
      <c r="M819" s="669"/>
      <c r="N819" s="669"/>
      <c r="O819" s="669"/>
      <c r="P819" s="669"/>
      <c r="Q819" s="669"/>
      <c r="R819" s="669"/>
      <c r="S819" s="669"/>
      <c r="T819" s="669"/>
      <c r="U819" s="669"/>
      <c r="V819" s="669"/>
      <c r="W819" s="669"/>
      <c r="X819" s="669"/>
      <c r="Y819" s="669"/>
      <c r="Z819" s="669"/>
    </row>
    <row r="820" spans="1:26" s="21" customFormat="1" ht="14.25" customHeight="1">
      <c r="A820" s="669"/>
      <c r="B820" s="669"/>
      <c r="C820" s="669"/>
      <c r="D820" s="675"/>
      <c r="E820" s="675"/>
      <c r="F820" s="675"/>
      <c r="G820" s="669"/>
      <c r="H820" s="669"/>
      <c r="I820" s="669"/>
      <c r="J820" s="669"/>
      <c r="K820" s="669"/>
      <c r="L820" s="669"/>
      <c r="M820" s="669"/>
      <c r="N820" s="669"/>
      <c r="O820" s="669"/>
      <c r="P820" s="669"/>
      <c r="Q820" s="669"/>
      <c r="R820" s="669"/>
      <c r="S820" s="669"/>
      <c r="T820" s="669"/>
      <c r="U820" s="669"/>
      <c r="V820" s="669"/>
      <c r="W820" s="669"/>
      <c r="X820" s="669"/>
      <c r="Y820" s="669"/>
      <c r="Z820" s="669"/>
    </row>
    <row r="821" spans="1:26" s="21" customFormat="1" ht="14.25" customHeight="1">
      <c r="A821" s="669"/>
      <c r="B821" s="669"/>
      <c r="C821" s="669"/>
      <c r="D821" s="675"/>
      <c r="E821" s="675"/>
      <c r="F821" s="675"/>
      <c r="G821" s="669"/>
      <c r="H821" s="669"/>
      <c r="I821" s="669"/>
      <c r="J821" s="669"/>
      <c r="K821" s="669"/>
      <c r="L821" s="669"/>
      <c r="M821" s="669"/>
      <c r="N821" s="669"/>
      <c r="O821" s="669"/>
      <c r="P821" s="669"/>
      <c r="Q821" s="669"/>
      <c r="R821" s="669"/>
      <c r="S821" s="669"/>
      <c r="T821" s="669"/>
      <c r="U821" s="669"/>
      <c r="V821" s="669"/>
      <c r="W821" s="669"/>
      <c r="X821" s="669"/>
      <c r="Y821" s="669"/>
      <c r="Z821" s="669"/>
    </row>
    <row r="822" spans="1:26" s="21" customFormat="1" ht="14.25" customHeight="1">
      <c r="A822" s="669"/>
      <c r="B822" s="669"/>
      <c r="C822" s="669"/>
      <c r="D822" s="675"/>
      <c r="E822" s="675"/>
      <c r="F822" s="675"/>
      <c r="G822" s="669"/>
      <c r="H822" s="669"/>
      <c r="I822" s="669"/>
      <c r="J822" s="669"/>
      <c r="K822" s="669"/>
      <c r="L822" s="669"/>
      <c r="M822" s="669"/>
      <c r="N822" s="669"/>
      <c r="O822" s="669"/>
      <c r="P822" s="669"/>
      <c r="Q822" s="669"/>
      <c r="R822" s="669"/>
      <c r="S822" s="669"/>
      <c r="T822" s="669"/>
      <c r="U822" s="669"/>
      <c r="V822" s="669"/>
      <c r="W822" s="669"/>
      <c r="X822" s="669"/>
      <c r="Y822" s="669"/>
      <c r="Z822" s="669"/>
    </row>
    <row r="823" spans="1:26" s="21" customFormat="1" ht="14.25" customHeight="1">
      <c r="A823" s="669"/>
      <c r="B823" s="669"/>
      <c r="C823" s="669"/>
      <c r="D823" s="675"/>
      <c r="E823" s="675"/>
      <c r="F823" s="675"/>
      <c r="G823" s="669"/>
      <c r="H823" s="669"/>
      <c r="I823" s="669"/>
      <c r="J823" s="669"/>
      <c r="K823" s="669"/>
      <c r="L823" s="669"/>
      <c r="M823" s="669"/>
      <c r="N823" s="669"/>
      <c r="O823" s="669"/>
      <c r="P823" s="669"/>
      <c r="Q823" s="669"/>
      <c r="R823" s="669"/>
      <c r="S823" s="669"/>
      <c r="T823" s="669"/>
      <c r="U823" s="669"/>
      <c r="V823" s="669"/>
      <c r="W823" s="669"/>
      <c r="X823" s="669"/>
      <c r="Y823" s="669"/>
      <c r="Z823" s="669"/>
    </row>
    <row r="824" spans="1:26" s="21" customFormat="1" ht="14.25" customHeight="1">
      <c r="A824" s="669"/>
      <c r="B824" s="669"/>
      <c r="C824" s="669"/>
      <c r="D824" s="675"/>
      <c r="E824" s="675"/>
      <c r="F824" s="675"/>
      <c r="G824" s="669"/>
      <c r="H824" s="669"/>
      <c r="I824" s="669"/>
      <c r="J824" s="669"/>
      <c r="K824" s="669"/>
      <c r="L824" s="669"/>
      <c r="M824" s="669"/>
      <c r="N824" s="669"/>
      <c r="O824" s="669"/>
      <c r="P824" s="669"/>
      <c r="Q824" s="669"/>
      <c r="R824" s="669"/>
      <c r="S824" s="669"/>
      <c r="T824" s="669"/>
      <c r="U824" s="669"/>
      <c r="V824" s="669"/>
      <c r="W824" s="669"/>
      <c r="X824" s="669"/>
      <c r="Y824" s="669"/>
      <c r="Z824" s="669"/>
    </row>
    <row r="825" spans="1:26" s="21" customFormat="1" ht="14.25" customHeight="1">
      <c r="A825" s="669"/>
      <c r="B825" s="669"/>
      <c r="C825" s="669"/>
      <c r="D825" s="675"/>
      <c r="E825" s="675"/>
      <c r="F825" s="675"/>
      <c r="G825" s="669"/>
      <c r="H825" s="669"/>
      <c r="I825" s="669"/>
      <c r="J825" s="669"/>
      <c r="K825" s="669"/>
      <c r="L825" s="669"/>
      <c r="M825" s="669"/>
      <c r="N825" s="669"/>
      <c r="O825" s="669"/>
      <c r="P825" s="669"/>
      <c r="Q825" s="669"/>
      <c r="R825" s="669"/>
      <c r="S825" s="669"/>
      <c r="T825" s="669"/>
      <c r="U825" s="669"/>
      <c r="V825" s="669"/>
      <c r="W825" s="669"/>
      <c r="X825" s="669"/>
      <c r="Y825" s="669"/>
      <c r="Z825" s="669"/>
    </row>
    <row r="826" spans="1:26" s="21" customFormat="1" ht="14.25" customHeight="1">
      <c r="A826" s="669"/>
      <c r="B826" s="669"/>
      <c r="C826" s="669"/>
      <c r="D826" s="675"/>
      <c r="E826" s="675"/>
      <c r="F826" s="675"/>
      <c r="G826" s="669"/>
      <c r="H826" s="669"/>
      <c r="I826" s="669"/>
      <c r="J826" s="669"/>
      <c r="K826" s="669"/>
      <c r="L826" s="669"/>
      <c r="M826" s="669"/>
      <c r="N826" s="669"/>
      <c r="O826" s="669"/>
      <c r="P826" s="669"/>
      <c r="Q826" s="669"/>
      <c r="R826" s="669"/>
      <c r="S826" s="669"/>
      <c r="T826" s="669"/>
      <c r="U826" s="669"/>
      <c r="V826" s="669"/>
      <c r="W826" s="669"/>
      <c r="X826" s="669"/>
      <c r="Y826" s="669"/>
      <c r="Z826" s="669"/>
    </row>
    <row r="827" spans="1:26" s="21" customFormat="1" ht="14.25" customHeight="1">
      <c r="A827" s="669"/>
      <c r="B827" s="669"/>
      <c r="C827" s="669"/>
      <c r="D827" s="675"/>
      <c r="E827" s="675"/>
      <c r="F827" s="675"/>
      <c r="G827" s="669"/>
      <c r="H827" s="669"/>
      <c r="I827" s="669"/>
      <c r="J827" s="669"/>
      <c r="K827" s="669"/>
      <c r="L827" s="669"/>
      <c r="M827" s="669"/>
      <c r="N827" s="669"/>
      <c r="O827" s="669"/>
      <c r="P827" s="669"/>
      <c r="Q827" s="669"/>
      <c r="R827" s="669"/>
      <c r="S827" s="669"/>
      <c r="T827" s="669"/>
      <c r="U827" s="669"/>
      <c r="V827" s="669"/>
      <c r="W827" s="669"/>
      <c r="X827" s="669"/>
      <c r="Y827" s="669"/>
      <c r="Z827" s="669"/>
    </row>
    <row r="828" spans="1:26" s="21" customFormat="1" ht="14.25" customHeight="1">
      <c r="A828" s="669"/>
      <c r="B828" s="669"/>
      <c r="C828" s="669"/>
      <c r="D828" s="675"/>
      <c r="E828" s="675"/>
      <c r="F828" s="675"/>
      <c r="G828" s="669"/>
      <c r="H828" s="669"/>
      <c r="I828" s="669"/>
      <c r="J828" s="669"/>
      <c r="K828" s="669"/>
      <c r="L828" s="669"/>
      <c r="M828" s="669"/>
      <c r="N828" s="669"/>
      <c r="O828" s="669"/>
      <c r="P828" s="669"/>
      <c r="Q828" s="669"/>
      <c r="R828" s="669"/>
      <c r="S828" s="669"/>
      <c r="T828" s="669"/>
      <c r="U828" s="669"/>
      <c r="V828" s="669"/>
      <c r="W828" s="669"/>
      <c r="X828" s="669"/>
      <c r="Y828" s="669"/>
      <c r="Z828" s="669"/>
    </row>
    <row r="829" spans="1:26" s="21" customFormat="1" ht="14.25" customHeight="1">
      <c r="A829" s="669"/>
      <c r="B829" s="669"/>
      <c r="C829" s="669"/>
      <c r="D829" s="675"/>
      <c r="E829" s="675"/>
      <c r="F829" s="675"/>
      <c r="G829" s="669"/>
      <c r="H829" s="669"/>
      <c r="I829" s="669"/>
      <c r="J829" s="669"/>
      <c r="K829" s="669"/>
      <c r="L829" s="669"/>
      <c r="M829" s="669"/>
      <c r="N829" s="669"/>
      <c r="O829" s="669"/>
      <c r="P829" s="669"/>
      <c r="Q829" s="669"/>
      <c r="R829" s="669"/>
      <c r="S829" s="669"/>
      <c r="T829" s="669"/>
      <c r="U829" s="669"/>
      <c r="V829" s="669"/>
      <c r="W829" s="669"/>
      <c r="X829" s="669"/>
      <c r="Y829" s="669"/>
      <c r="Z829" s="669"/>
    </row>
    <row r="830" spans="1:26" s="21" customFormat="1" ht="14.25" customHeight="1">
      <c r="A830" s="669"/>
      <c r="B830" s="669"/>
      <c r="C830" s="669"/>
      <c r="D830" s="675"/>
      <c r="E830" s="675"/>
      <c r="F830" s="675"/>
      <c r="G830" s="669"/>
      <c r="H830" s="669"/>
      <c r="I830" s="669"/>
      <c r="J830" s="669"/>
      <c r="K830" s="669"/>
      <c r="L830" s="669"/>
      <c r="M830" s="669"/>
      <c r="N830" s="669"/>
      <c r="O830" s="669"/>
      <c r="P830" s="669"/>
      <c r="Q830" s="669"/>
      <c r="R830" s="669"/>
      <c r="S830" s="669"/>
      <c r="T830" s="669"/>
      <c r="U830" s="669"/>
      <c r="V830" s="669"/>
      <c r="W830" s="669"/>
      <c r="X830" s="669"/>
      <c r="Y830" s="669"/>
      <c r="Z830" s="669"/>
    </row>
    <row r="831" spans="1:26" s="21" customFormat="1" ht="14.25" customHeight="1">
      <c r="A831" s="669"/>
      <c r="B831" s="669"/>
      <c r="C831" s="669"/>
      <c r="D831" s="675"/>
      <c r="E831" s="675"/>
      <c r="F831" s="675"/>
      <c r="G831" s="669"/>
      <c r="H831" s="669"/>
      <c r="I831" s="669"/>
      <c r="J831" s="669"/>
      <c r="K831" s="669"/>
      <c r="L831" s="669"/>
      <c r="M831" s="669"/>
      <c r="N831" s="669"/>
      <c r="O831" s="669"/>
      <c r="P831" s="669"/>
      <c r="Q831" s="669"/>
      <c r="R831" s="669"/>
      <c r="S831" s="669"/>
      <c r="T831" s="669"/>
      <c r="U831" s="669"/>
      <c r="V831" s="669"/>
      <c r="W831" s="669"/>
      <c r="X831" s="669"/>
      <c r="Y831" s="669"/>
      <c r="Z831" s="669"/>
    </row>
    <row r="832" spans="1:26" s="21" customFormat="1" ht="14.25" customHeight="1">
      <c r="A832" s="669"/>
      <c r="B832" s="669"/>
      <c r="C832" s="669"/>
      <c r="D832" s="675"/>
      <c r="E832" s="675"/>
      <c r="F832" s="675"/>
      <c r="G832" s="669"/>
      <c r="H832" s="669"/>
      <c r="I832" s="669"/>
      <c r="J832" s="669"/>
      <c r="K832" s="669"/>
      <c r="L832" s="669"/>
      <c r="M832" s="669"/>
      <c r="N832" s="669"/>
      <c r="O832" s="669"/>
      <c r="P832" s="669"/>
      <c r="Q832" s="669"/>
      <c r="R832" s="669"/>
      <c r="S832" s="669"/>
      <c r="T832" s="669"/>
      <c r="U832" s="669"/>
      <c r="V832" s="669"/>
      <c r="W832" s="669"/>
      <c r="X832" s="669"/>
      <c r="Y832" s="669"/>
      <c r="Z832" s="669"/>
    </row>
    <row r="833" spans="1:26" s="21" customFormat="1" ht="14.25" customHeight="1">
      <c r="A833" s="669"/>
      <c r="B833" s="669"/>
      <c r="C833" s="669"/>
      <c r="D833" s="675"/>
      <c r="E833" s="675"/>
      <c r="F833" s="675"/>
      <c r="G833" s="669"/>
      <c r="H833" s="669"/>
      <c r="I833" s="669"/>
      <c r="J833" s="669"/>
      <c r="K833" s="669"/>
      <c r="L833" s="669"/>
      <c r="M833" s="669"/>
      <c r="N833" s="669"/>
      <c r="O833" s="669"/>
      <c r="P833" s="669"/>
      <c r="Q833" s="669"/>
      <c r="R833" s="669"/>
      <c r="S833" s="669"/>
      <c r="T833" s="669"/>
      <c r="U833" s="669"/>
      <c r="V833" s="669"/>
      <c r="W833" s="669"/>
      <c r="X833" s="669"/>
      <c r="Y833" s="669"/>
      <c r="Z833" s="669"/>
    </row>
    <row r="834" spans="1:26" s="21" customFormat="1" ht="14.25" customHeight="1">
      <c r="A834" s="669"/>
      <c r="B834" s="669"/>
      <c r="C834" s="669"/>
      <c r="D834" s="675"/>
      <c r="E834" s="675"/>
      <c r="F834" s="675"/>
      <c r="G834" s="669"/>
      <c r="H834" s="669"/>
      <c r="I834" s="669"/>
      <c r="J834" s="669"/>
      <c r="K834" s="669"/>
      <c r="L834" s="669"/>
      <c r="M834" s="669"/>
      <c r="N834" s="669"/>
      <c r="O834" s="669"/>
      <c r="P834" s="669"/>
      <c r="Q834" s="669"/>
      <c r="R834" s="669"/>
      <c r="S834" s="669"/>
      <c r="T834" s="669"/>
      <c r="U834" s="669"/>
      <c r="V834" s="669"/>
      <c r="W834" s="669"/>
      <c r="X834" s="669"/>
      <c r="Y834" s="669"/>
      <c r="Z834" s="669"/>
    </row>
    <row r="835" spans="1:26" s="21" customFormat="1" ht="14.25" customHeight="1">
      <c r="A835" s="669"/>
      <c r="B835" s="669"/>
      <c r="C835" s="669"/>
      <c r="D835" s="675"/>
      <c r="E835" s="675"/>
      <c r="F835" s="675"/>
      <c r="G835" s="669"/>
      <c r="H835" s="669"/>
      <c r="I835" s="669"/>
      <c r="J835" s="669"/>
      <c r="K835" s="669"/>
      <c r="L835" s="669"/>
      <c r="M835" s="669"/>
      <c r="N835" s="669"/>
      <c r="O835" s="669"/>
      <c r="P835" s="669"/>
      <c r="Q835" s="669"/>
      <c r="R835" s="669"/>
      <c r="S835" s="669"/>
      <c r="T835" s="669"/>
      <c r="U835" s="669"/>
      <c r="V835" s="669"/>
      <c r="W835" s="669"/>
      <c r="X835" s="669"/>
      <c r="Y835" s="669"/>
      <c r="Z835" s="669"/>
    </row>
    <row r="836" spans="1:26" s="21" customFormat="1" ht="14.25" customHeight="1">
      <c r="A836" s="669"/>
      <c r="B836" s="669"/>
      <c r="C836" s="669"/>
      <c r="D836" s="675"/>
      <c r="E836" s="675"/>
      <c r="F836" s="675"/>
      <c r="G836" s="669"/>
      <c r="H836" s="669"/>
      <c r="I836" s="669"/>
      <c r="J836" s="669"/>
      <c r="K836" s="669"/>
      <c r="L836" s="669"/>
      <c r="M836" s="669"/>
      <c r="N836" s="669"/>
      <c r="O836" s="669"/>
      <c r="P836" s="669"/>
      <c r="Q836" s="669"/>
      <c r="R836" s="669"/>
      <c r="S836" s="669"/>
      <c r="T836" s="669"/>
      <c r="U836" s="669"/>
      <c r="V836" s="669"/>
      <c r="W836" s="669"/>
      <c r="X836" s="669"/>
      <c r="Y836" s="669"/>
      <c r="Z836" s="669"/>
    </row>
    <row r="837" spans="1:26" s="21" customFormat="1" ht="14.25" customHeight="1">
      <c r="A837" s="669"/>
      <c r="B837" s="669"/>
      <c r="C837" s="669"/>
      <c r="D837" s="675"/>
      <c r="E837" s="675"/>
      <c r="F837" s="675"/>
      <c r="G837" s="669"/>
      <c r="H837" s="669"/>
      <c r="I837" s="669"/>
      <c r="J837" s="669"/>
      <c r="K837" s="669"/>
      <c r="L837" s="669"/>
      <c r="M837" s="669"/>
      <c r="N837" s="669"/>
      <c r="O837" s="669"/>
      <c r="P837" s="669"/>
      <c r="Q837" s="669"/>
      <c r="R837" s="669"/>
      <c r="S837" s="669"/>
      <c r="T837" s="669"/>
      <c r="U837" s="669"/>
      <c r="V837" s="669"/>
      <c r="W837" s="669"/>
      <c r="X837" s="669"/>
      <c r="Y837" s="669"/>
      <c r="Z837" s="669"/>
    </row>
    <row r="838" spans="1:26" s="21" customFormat="1" ht="14.25" customHeight="1">
      <c r="A838" s="669"/>
      <c r="B838" s="669"/>
      <c r="C838" s="669"/>
      <c r="D838" s="675"/>
      <c r="E838" s="675"/>
      <c r="F838" s="675"/>
      <c r="G838" s="669"/>
      <c r="H838" s="669"/>
      <c r="I838" s="669"/>
      <c r="J838" s="669"/>
      <c r="K838" s="669"/>
      <c r="L838" s="669"/>
      <c r="M838" s="669"/>
      <c r="N838" s="669"/>
      <c r="O838" s="669"/>
      <c r="P838" s="669"/>
      <c r="Q838" s="669"/>
      <c r="R838" s="669"/>
      <c r="S838" s="669"/>
      <c r="T838" s="669"/>
      <c r="U838" s="669"/>
      <c r="V838" s="669"/>
      <c r="W838" s="669"/>
      <c r="X838" s="669"/>
      <c r="Y838" s="669"/>
      <c r="Z838" s="669"/>
    </row>
    <row r="839" spans="1:26" s="21" customFormat="1" ht="14.25" customHeight="1">
      <c r="A839" s="669"/>
      <c r="B839" s="669"/>
      <c r="C839" s="669"/>
      <c r="D839" s="675"/>
      <c r="E839" s="675"/>
      <c r="F839" s="675"/>
      <c r="G839" s="669"/>
      <c r="H839" s="669"/>
      <c r="I839" s="669"/>
      <c r="J839" s="669"/>
      <c r="K839" s="669"/>
      <c r="L839" s="669"/>
      <c r="M839" s="669"/>
      <c r="N839" s="669"/>
      <c r="O839" s="669"/>
      <c r="P839" s="669"/>
      <c r="Q839" s="669"/>
      <c r="R839" s="669"/>
      <c r="S839" s="669"/>
      <c r="T839" s="669"/>
      <c r="U839" s="669"/>
      <c r="V839" s="669"/>
      <c r="W839" s="669"/>
      <c r="X839" s="669"/>
      <c r="Y839" s="669"/>
      <c r="Z839" s="669"/>
    </row>
    <row r="840" spans="1:26" s="21" customFormat="1" ht="14.25" customHeight="1">
      <c r="A840" s="669"/>
      <c r="B840" s="669"/>
      <c r="C840" s="669"/>
      <c r="D840" s="675"/>
      <c r="E840" s="675"/>
      <c r="F840" s="675"/>
      <c r="G840" s="669"/>
      <c r="H840" s="669"/>
      <c r="I840" s="669"/>
      <c r="J840" s="669"/>
      <c r="K840" s="669"/>
      <c r="L840" s="669"/>
      <c r="M840" s="669"/>
      <c r="N840" s="669"/>
      <c r="O840" s="669"/>
      <c r="P840" s="669"/>
      <c r="Q840" s="669"/>
      <c r="R840" s="669"/>
      <c r="S840" s="669"/>
      <c r="T840" s="669"/>
      <c r="U840" s="669"/>
      <c r="V840" s="669"/>
      <c r="W840" s="669"/>
      <c r="X840" s="669"/>
      <c r="Y840" s="669"/>
      <c r="Z840" s="669"/>
    </row>
    <row r="841" spans="1:26" s="21" customFormat="1" ht="14.25" customHeight="1">
      <c r="A841" s="669"/>
      <c r="B841" s="669"/>
      <c r="C841" s="669"/>
      <c r="D841" s="675"/>
      <c r="E841" s="675"/>
      <c r="F841" s="675"/>
      <c r="G841" s="669"/>
      <c r="H841" s="669"/>
      <c r="I841" s="669"/>
      <c r="J841" s="669"/>
      <c r="K841" s="669"/>
      <c r="L841" s="669"/>
      <c r="M841" s="669"/>
      <c r="N841" s="669"/>
      <c r="O841" s="669"/>
      <c r="P841" s="669"/>
      <c r="Q841" s="669"/>
      <c r="R841" s="669"/>
      <c r="S841" s="669"/>
      <c r="T841" s="669"/>
      <c r="U841" s="669"/>
      <c r="V841" s="669"/>
      <c r="W841" s="669"/>
      <c r="X841" s="669"/>
      <c r="Y841" s="669"/>
      <c r="Z841" s="669"/>
    </row>
    <row r="842" spans="1:26" s="21" customFormat="1" ht="14.25" customHeight="1">
      <c r="A842" s="669"/>
      <c r="B842" s="669"/>
      <c r="C842" s="669"/>
      <c r="D842" s="675"/>
      <c r="E842" s="675"/>
      <c r="F842" s="675"/>
      <c r="G842" s="669"/>
      <c r="H842" s="669"/>
      <c r="I842" s="669"/>
      <c r="J842" s="669"/>
      <c r="K842" s="669"/>
      <c r="L842" s="669"/>
      <c r="M842" s="669"/>
      <c r="N842" s="669"/>
      <c r="O842" s="669"/>
      <c r="P842" s="669"/>
      <c r="Q842" s="669"/>
      <c r="R842" s="669"/>
      <c r="S842" s="669"/>
      <c r="T842" s="669"/>
      <c r="U842" s="669"/>
      <c r="V842" s="669"/>
      <c r="W842" s="669"/>
      <c r="X842" s="669"/>
      <c r="Y842" s="669"/>
      <c r="Z842" s="669"/>
    </row>
    <row r="843" spans="1:26" s="21" customFormat="1" ht="14.25" customHeight="1">
      <c r="A843" s="669"/>
      <c r="B843" s="669"/>
      <c r="C843" s="669"/>
      <c r="D843" s="675"/>
      <c r="E843" s="675"/>
      <c r="F843" s="675"/>
      <c r="G843" s="669"/>
      <c r="H843" s="669"/>
      <c r="I843" s="669"/>
      <c r="J843" s="669"/>
      <c r="K843" s="669"/>
      <c r="L843" s="669"/>
      <c r="M843" s="669"/>
      <c r="N843" s="669"/>
      <c r="O843" s="669"/>
      <c r="P843" s="669"/>
      <c r="Q843" s="669"/>
      <c r="R843" s="669"/>
      <c r="S843" s="669"/>
      <c r="T843" s="669"/>
      <c r="U843" s="669"/>
      <c r="V843" s="669"/>
      <c r="W843" s="669"/>
      <c r="X843" s="669"/>
      <c r="Y843" s="669"/>
      <c r="Z843" s="669"/>
    </row>
    <row r="844" spans="1:26" s="21" customFormat="1" ht="14.25" customHeight="1">
      <c r="A844" s="669"/>
      <c r="B844" s="669"/>
      <c r="C844" s="669"/>
      <c r="D844" s="675"/>
      <c r="E844" s="675"/>
      <c r="F844" s="675"/>
      <c r="G844" s="669"/>
      <c r="H844" s="669"/>
      <c r="I844" s="669"/>
      <c r="J844" s="669"/>
      <c r="K844" s="669"/>
      <c r="L844" s="669"/>
      <c r="M844" s="669"/>
      <c r="N844" s="669"/>
      <c r="O844" s="669"/>
      <c r="P844" s="669"/>
      <c r="Q844" s="669"/>
      <c r="R844" s="669"/>
      <c r="S844" s="669"/>
      <c r="T844" s="669"/>
      <c r="U844" s="669"/>
      <c r="V844" s="669"/>
      <c r="W844" s="669"/>
      <c r="X844" s="669"/>
      <c r="Y844" s="669"/>
      <c r="Z844" s="669"/>
    </row>
    <row r="845" spans="1:26" s="21" customFormat="1" ht="14.25" customHeight="1">
      <c r="A845" s="669"/>
      <c r="B845" s="669"/>
      <c r="C845" s="669"/>
      <c r="D845" s="675"/>
      <c r="E845" s="675"/>
      <c r="F845" s="675"/>
      <c r="G845" s="669"/>
      <c r="H845" s="669"/>
      <c r="I845" s="669"/>
      <c r="J845" s="669"/>
      <c r="K845" s="669"/>
      <c r="L845" s="669"/>
      <c r="M845" s="669"/>
      <c r="N845" s="669"/>
      <c r="O845" s="669"/>
      <c r="P845" s="669"/>
      <c r="Q845" s="669"/>
      <c r="R845" s="669"/>
      <c r="S845" s="669"/>
      <c r="T845" s="669"/>
      <c r="U845" s="669"/>
      <c r="V845" s="669"/>
      <c r="W845" s="669"/>
      <c r="X845" s="669"/>
      <c r="Y845" s="669"/>
      <c r="Z845" s="669"/>
    </row>
    <row r="846" spans="1:26" s="21" customFormat="1" ht="14.25" customHeight="1">
      <c r="A846" s="669"/>
      <c r="B846" s="669"/>
      <c r="C846" s="669"/>
      <c r="D846" s="675"/>
      <c r="E846" s="675"/>
      <c r="F846" s="675"/>
      <c r="G846" s="669"/>
      <c r="H846" s="669"/>
      <c r="I846" s="669"/>
      <c r="J846" s="669"/>
      <c r="K846" s="669"/>
      <c r="L846" s="669"/>
      <c r="M846" s="669"/>
      <c r="N846" s="669"/>
      <c r="O846" s="669"/>
      <c r="P846" s="669"/>
      <c r="Q846" s="669"/>
      <c r="R846" s="669"/>
      <c r="S846" s="669"/>
      <c r="T846" s="669"/>
      <c r="U846" s="669"/>
      <c r="V846" s="669"/>
      <c r="W846" s="669"/>
      <c r="X846" s="669"/>
      <c r="Y846" s="669"/>
      <c r="Z846" s="669"/>
    </row>
    <row r="847" spans="1:26" s="21" customFormat="1" ht="14.25" customHeight="1">
      <c r="A847" s="669"/>
      <c r="B847" s="669"/>
      <c r="C847" s="669"/>
      <c r="D847" s="675"/>
      <c r="E847" s="675"/>
      <c r="F847" s="675"/>
      <c r="G847" s="669"/>
      <c r="H847" s="669"/>
      <c r="I847" s="669"/>
      <c r="J847" s="669"/>
      <c r="K847" s="669"/>
      <c r="L847" s="669"/>
      <c r="M847" s="669"/>
      <c r="N847" s="669"/>
      <c r="O847" s="669"/>
      <c r="P847" s="669"/>
      <c r="Q847" s="669"/>
      <c r="R847" s="669"/>
      <c r="S847" s="669"/>
      <c r="T847" s="669"/>
      <c r="U847" s="669"/>
      <c r="V847" s="669"/>
      <c r="W847" s="669"/>
      <c r="X847" s="669"/>
      <c r="Y847" s="669"/>
      <c r="Z847" s="669"/>
    </row>
    <row r="848" spans="1:26" s="21" customFormat="1" ht="14.25" customHeight="1">
      <c r="A848" s="669"/>
      <c r="B848" s="669"/>
      <c r="C848" s="669"/>
      <c r="D848" s="675"/>
      <c r="E848" s="675"/>
      <c r="F848" s="675"/>
      <c r="G848" s="669"/>
      <c r="H848" s="669"/>
      <c r="I848" s="669"/>
      <c r="J848" s="669"/>
      <c r="K848" s="669"/>
      <c r="L848" s="669"/>
      <c r="M848" s="669"/>
      <c r="N848" s="669"/>
      <c r="O848" s="669"/>
      <c r="P848" s="669"/>
      <c r="Q848" s="669"/>
      <c r="R848" s="669"/>
      <c r="S848" s="669"/>
      <c r="T848" s="669"/>
      <c r="U848" s="669"/>
      <c r="V848" s="669"/>
      <c r="W848" s="669"/>
      <c r="X848" s="669"/>
      <c r="Y848" s="669"/>
      <c r="Z848" s="669"/>
    </row>
    <row r="849" spans="1:26" s="21" customFormat="1" ht="14.25" customHeight="1">
      <c r="A849" s="669"/>
      <c r="B849" s="669"/>
      <c r="C849" s="669"/>
      <c r="D849" s="675"/>
      <c r="E849" s="675"/>
      <c r="F849" s="675"/>
      <c r="G849" s="669"/>
      <c r="H849" s="669"/>
      <c r="I849" s="669"/>
      <c r="J849" s="669"/>
      <c r="K849" s="669"/>
      <c r="L849" s="669"/>
      <c r="M849" s="669"/>
      <c r="N849" s="669"/>
      <c r="O849" s="669"/>
      <c r="P849" s="669"/>
      <c r="Q849" s="669"/>
      <c r="R849" s="669"/>
      <c r="S849" s="669"/>
      <c r="T849" s="669"/>
      <c r="U849" s="669"/>
      <c r="V849" s="669"/>
      <c r="W849" s="669"/>
      <c r="X849" s="669"/>
      <c r="Y849" s="669"/>
      <c r="Z849" s="669"/>
    </row>
    <row r="850" spans="1:26" s="21" customFormat="1" ht="14.25" customHeight="1">
      <c r="A850" s="669"/>
      <c r="B850" s="669"/>
      <c r="C850" s="669"/>
      <c r="D850" s="675"/>
      <c r="E850" s="675"/>
      <c r="F850" s="675"/>
      <c r="G850" s="669"/>
      <c r="H850" s="669"/>
      <c r="I850" s="669"/>
      <c r="J850" s="669"/>
      <c r="K850" s="669"/>
      <c r="L850" s="669"/>
      <c r="M850" s="669"/>
      <c r="N850" s="669"/>
      <c r="O850" s="669"/>
      <c r="P850" s="669"/>
      <c r="Q850" s="669"/>
      <c r="R850" s="669"/>
      <c r="S850" s="669"/>
      <c r="T850" s="669"/>
      <c r="U850" s="669"/>
      <c r="V850" s="669"/>
      <c r="W850" s="669"/>
      <c r="X850" s="669"/>
      <c r="Y850" s="669"/>
      <c r="Z850" s="669"/>
    </row>
    <row r="851" spans="1:26" s="21" customFormat="1" ht="14.25" customHeight="1">
      <c r="A851" s="669"/>
      <c r="B851" s="669"/>
      <c r="C851" s="669"/>
      <c r="D851" s="675"/>
      <c r="E851" s="675"/>
      <c r="F851" s="675"/>
      <c r="G851" s="669"/>
      <c r="H851" s="669"/>
      <c r="I851" s="669"/>
      <c r="J851" s="669"/>
      <c r="K851" s="669"/>
      <c r="L851" s="669"/>
      <c r="M851" s="669"/>
      <c r="N851" s="669"/>
      <c r="O851" s="669"/>
      <c r="P851" s="669"/>
      <c r="Q851" s="669"/>
      <c r="R851" s="669"/>
      <c r="S851" s="669"/>
      <c r="T851" s="669"/>
      <c r="U851" s="669"/>
      <c r="V851" s="669"/>
      <c r="W851" s="669"/>
      <c r="X851" s="669"/>
      <c r="Y851" s="669"/>
      <c r="Z851" s="669"/>
    </row>
    <row r="852" spans="1:26" s="21" customFormat="1" ht="14.25" customHeight="1">
      <c r="A852" s="669"/>
      <c r="B852" s="669"/>
      <c r="C852" s="669"/>
      <c r="D852" s="675"/>
      <c r="E852" s="675"/>
      <c r="F852" s="675"/>
      <c r="G852" s="669"/>
      <c r="H852" s="669"/>
      <c r="I852" s="669"/>
      <c r="J852" s="669"/>
      <c r="K852" s="669"/>
      <c r="L852" s="669"/>
      <c r="M852" s="669"/>
      <c r="N852" s="669"/>
      <c r="O852" s="669"/>
      <c r="P852" s="669"/>
      <c r="Q852" s="669"/>
      <c r="R852" s="669"/>
      <c r="S852" s="669"/>
      <c r="T852" s="669"/>
      <c r="U852" s="669"/>
      <c r="V852" s="669"/>
      <c r="W852" s="669"/>
      <c r="X852" s="669"/>
      <c r="Y852" s="669"/>
      <c r="Z852" s="669"/>
    </row>
    <row r="853" spans="1:26" s="21" customFormat="1" ht="14.25" customHeight="1">
      <c r="A853" s="669"/>
      <c r="B853" s="669"/>
      <c r="C853" s="669"/>
      <c r="D853" s="675"/>
      <c r="E853" s="675"/>
      <c r="F853" s="675"/>
      <c r="G853" s="669"/>
      <c r="H853" s="669"/>
      <c r="I853" s="669"/>
      <c r="J853" s="669"/>
      <c r="K853" s="669"/>
      <c r="L853" s="669"/>
      <c r="M853" s="669"/>
      <c r="N853" s="669"/>
      <c r="O853" s="669"/>
      <c r="P853" s="669"/>
      <c r="Q853" s="669"/>
      <c r="R853" s="669"/>
      <c r="S853" s="669"/>
      <c r="T853" s="669"/>
      <c r="U853" s="669"/>
      <c r="V853" s="669"/>
      <c r="W853" s="669"/>
      <c r="X853" s="669"/>
      <c r="Y853" s="669"/>
      <c r="Z853" s="669"/>
    </row>
    <row r="854" spans="1:26" s="21" customFormat="1" ht="14.25" customHeight="1">
      <c r="A854" s="669"/>
      <c r="B854" s="669"/>
      <c r="C854" s="669"/>
      <c r="D854" s="675"/>
      <c r="E854" s="675"/>
      <c r="F854" s="675"/>
      <c r="G854" s="669"/>
      <c r="H854" s="669"/>
      <c r="I854" s="669"/>
      <c r="J854" s="669"/>
      <c r="K854" s="669"/>
      <c r="L854" s="669"/>
      <c r="M854" s="669"/>
      <c r="N854" s="669"/>
      <c r="O854" s="669"/>
      <c r="P854" s="669"/>
      <c r="Q854" s="669"/>
      <c r="R854" s="669"/>
      <c r="S854" s="669"/>
      <c r="T854" s="669"/>
      <c r="U854" s="669"/>
      <c r="V854" s="669"/>
      <c r="W854" s="669"/>
      <c r="X854" s="669"/>
      <c r="Y854" s="669"/>
      <c r="Z854" s="669"/>
    </row>
    <row r="855" spans="1:26" s="21" customFormat="1" ht="14.25" customHeight="1">
      <c r="A855" s="669"/>
      <c r="B855" s="669"/>
      <c r="C855" s="669"/>
      <c r="D855" s="675"/>
      <c r="E855" s="675"/>
      <c r="F855" s="675"/>
      <c r="G855" s="669"/>
      <c r="H855" s="669"/>
      <c r="I855" s="669"/>
      <c r="J855" s="669"/>
      <c r="K855" s="669"/>
      <c r="L855" s="669"/>
      <c r="M855" s="669"/>
      <c r="N855" s="669"/>
      <c r="O855" s="669"/>
      <c r="P855" s="669"/>
      <c r="Q855" s="669"/>
      <c r="R855" s="669"/>
      <c r="S855" s="669"/>
      <c r="T855" s="669"/>
      <c r="U855" s="669"/>
      <c r="V855" s="669"/>
      <c r="W855" s="669"/>
      <c r="X855" s="669"/>
      <c r="Y855" s="669"/>
      <c r="Z855" s="669"/>
    </row>
    <row r="856" spans="1:26" s="21" customFormat="1" ht="14.25" customHeight="1">
      <c r="A856" s="669"/>
      <c r="B856" s="669"/>
      <c r="C856" s="669"/>
      <c r="D856" s="675"/>
      <c r="E856" s="675"/>
      <c r="F856" s="675"/>
      <c r="G856" s="669"/>
      <c r="H856" s="669"/>
      <c r="I856" s="669"/>
      <c r="J856" s="669"/>
      <c r="K856" s="669"/>
      <c r="L856" s="669"/>
      <c r="M856" s="669"/>
      <c r="N856" s="669"/>
      <c r="O856" s="669"/>
      <c r="P856" s="669"/>
      <c r="Q856" s="669"/>
      <c r="R856" s="669"/>
      <c r="S856" s="669"/>
      <c r="T856" s="669"/>
      <c r="U856" s="669"/>
      <c r="V856" s="669"/>
      <c r="W856" s="669"/>
      <c r="X856" s="669"/>
      <c r="Y856" s="669"/>
      <c r="Z856" s="669"/>
    </row>
    <row r="857" spans="1:26" s="21" customFormat="1" ht="14.25" customHeight="1">
      <c r="A857" s="669"/>
      <c r="B857" s="669"/>
      <c r="C857" s="669"/>
      <c r="D857" s="675"/>
      <c r="E857" s="675"/>
      <c r="F857" s="675"/>
      <c r="G857" s="669"/>
      <c r="H857" s="669"/>
      <c r="I857" s="669"/>
      <c r="J857" s="669"/>
      <c r="K857" s="669"/>
      <c r="L857" s="669"/>
      <c r="M857" s="669"/>
      <c r="N857" s="669"/>
      <c r="O857" s="669"/>
      <c r="P857" s="669"/>
      <c r="Q857" s="669"/>
      <c r="R857" s="669"/>
      <c r="S857" s="669"/>
      <c r="T857" s="669"/>
      <c r="U857" s="669"/>
      <c r="V857" s="669"/>
      <c r="W857" s="669"/>
      <c r="X857" s="669"/>
      <c r="Y857" s="669"/>
      <c r="Z857" s="669"/>
    </row>
    <row r="858" spans="1:26" s="21" customFormat="1" ht="14.25" customHeight="1">
      <c r="A858" s="669"/>
      <c r="B858" s="669"/>
      <c r="C858" s="669"/>
      <c r="D858" s="675"/>
      <c r="E858" s="675"/>
      <c r="F858" s="675"/>
      <c r="G858" s="669"/>
      <c r="H858" s="669"/>
      <c r="I858" s="669"/>
      <c r="J858" s="669"/>
      <c r="K858" s="669"/>
      <c r="L858" s="669"/>
      <c r="M858" s="669"/>
      <c r="N858" s="669"/>
      <c r="O858" s="669"/>
      <c r="P858" s="669"/>
      <c r="Q858" s="669"/>
      <c r="R858" s="669"/>
      <c r="S858" s="669"/>
      <c r="T858" s="669"/>
      <c r="U858" s="669"/>
      <c r="V858" s="669"/>
      <c r="W858" s="669"/>
      <c r="X858" s="669"/>
      <c r="Y858" s="669"/>
      <c r="Z858" s="669"/>
    </row>
    <row r="859" spans="1:26" s="21" customFormat="1" ht="14.25" customHeight="1">
      <c r="A859" s="669"/>
      <c r="B859" s="669"/>
      <c r="C859" s="669"/>
      <c r="D859" s="675"/>
      <c r="E859" s="675"/>
      <c r="F859" s="675"/>
      <c r="G859" s="669"/>
      <c r="H859" s="669"/>
      <c r="I859" s="669"/>
      <c r="J859" s="669"/>
      <c r="K859" s="669"/>
      <c r="L859" s="669"/>
      <c r="M859" s="669"/>
      <c r="N859" s="669"/>
      <c r="O859" s="669"/>
      <c r="P859" s="669"/>
      <c r="Q859" s="669"/>
      <c r="R859" s="669"/>
      <c r="S859" s="669"/>
      <c r="T859" s="669"/>
      <c r="U859" s="669"/>
      <c r="V859" s="669"/>
      <c r="W859" s="669"/>
      <c r="X859" s="669"/>
      <c r="Y859" s="669"/>
      <c r="Z859" s="669"/>
    </row>
    <row r="860" spans="1:26" s="21" customFormat="1" ht="14.25" customHeight="1">
      <c r="A860" s="669"/>
      <c r="B860" s="669"/>
      <c r="C860" s="669"/>
      <c r="D860" s="675"/>
      <c r="E860" s="675"/>
      <c r="F860" s="675"/>
      <c r="G860" s="669"/>
      <c r="H860" s="669"/>
      <c r="I860" s="669"/>
      <c r="J860" s="669"/>
      <c r="K860" s="669"/>
      <c r="L860" s="669"/>
      <c r="M860" s="669"/>
      <c r="N860" s="669"/>
      <c r="O860" s="669"/>
      <c r="P860" s="669"/>
      <c r="Q860" s="669"/>
      <c r="R860" s="669"/>
      <c r="S860" s="669"/>
      <c r="T860" s="669"/>
      <c r="U860" s="669"/>
      <c r="V860" s="669"/>
      <c r="W860" s="669"/>
      <c r="X860" s="669"/>
      <c r="Y860" s="669"/>
      <c r="Z860" s="669"/>
    </row>
    <row r="861" spans="1:26" s="21" customFormat="1" ht="14.25" customHeight="1">
      <c r="A861" s="669"/>
      <c r="B861" s="669"/>
      <c r="C861" s="669"/>
      <c r="D861" s="675"/>
      <c r="E861" s="675"/>
      <c r="F861" s="675"/>
      <c r="G861" s="669"/>
      <c r="H861" s="669"/>
      <c r="I861" s="669"/>
      <c r="J861" s="669"/>
      <c r="K861" s="669"/>
      <c r="L861" s="669"/>
      <c r="M861" s="669"/>
      <c r="N861" s="669"/>
      <c r="O861" s="669"/>
      <c r="P861" s="669"/>
      <c r="Q861" s="669"/>
      <c r="R861" s="669"/>
      <c r="S861" s="669"/>
      <c r="T861" s="669"/>
      <c r="U861" s="669"/>
      <c r="V861" s="669"/>
      <c r="W861" s="669"/>
      <c r="X861" s="669"/>
      <c r="Y861" s="669"/>
      <c r="Z861" s="669"/>
    </row>
    <row r="862" spans="1:26" s="21" customFormat="1" ht="14.25" customHeight="1">
      <c r="A862" s="669"/>
      <c r="B862" s="669"/>
      <c r="C862" s="669"/>
      <c r="D862" s="675"/>
      <c r="E862" s="675"/>
      <c r="F862" s="675"/>
      <c r="G862" s="669"/>
      <c r="H862" s="669"/>
      <c r="I862" s="669"/>
      <c r="J862" s="669"/>
      <c r="K862" s="669"/>
      <c r="L862" s="669"/>
      <c r="M862" s="669"/>
      <c r="N862" s="669"/>
      <c r="O862" s="669"/>
      <c r="P862" s="669"/>
      <c r="Q862" s="669"/>
      <c r="R862" s="669"/>
      <c r="S862" s="669"/>
      <c r="T862" s="669"/>
      <c r="U862" s="669"/>
      <c r="V862" s="669"/>
      <c r="W862" s="669"/>
      <c r="X862" s="669"/>
      <c r="Y862" s="669"/>
      <c r="Z862" s="669"/>
    </row>
    <row r="863" spans="1:26" s="21" customFormat="1" ht="14.25" customHeight="1">
      <c r="A863" s="669"/>
      <c r="B863" s="669"/>
      <c r="C863" s="669"/>
      <c r="D863" s="675"/>
      <c r="E863" s="675"/>
      <c r="F863" s="675"/>
      <c r="G863" s="669"/>
      <c r="H863" s="669"/>
      <c r="I863" s="669"/>
      <c r="J863" s="669"/>
      <c r="K863" s="669"/>
      <c r="L863" s="669"/>
      <c r="M863" s="669"/>
      <c r="N863" s="669"/>
      <c r="O863" s="669"/>
      <c r="P863" s="669"/>
      <c r="Q863" s="669"/>
      <c r="R863" s="669"/>
      <c r="S863" s="669"/>
      <c r="T863" s="669"/>
      <c r="U863" s="669"/>
      <c r="V863" s="669"/>
      <c r="W863" s="669"/>
      <c r="X863" s="669"/>
      <c r="Y863" s="669"/>
      <c r="Z863" s="669"/>
    </row>
    <row r="864" spans="1:26" s="21" customFormat="1" ht="14.25" customHeight="1">
      <c r="A864" s="669"/>
      <c r="B864" s="669"/>
      <c r="C864" s="669"/>
      <c r="D864" s="675"/>
      <c r="E864" s="675"/>
      <c r="F864" s="675"/>
      <c r="G864" s="669"/>
      <c r="H864" s="669"/>
      <c r="I864" s="669"/>
      <c r="J864" s="669"/>
      <c r="K864" s="669"/>
      <c r="L864" s="669"/>
      <c r="M864" s="669"/>
      <c r="N864" s="669"/>
      <c r="O864" s="669"/>
      <c r="P864" s="669"/>
      <c r="Q864" s="669"/>
      <c r="R864" s="669"/>
      <c r="S864" s="669"/>
      <c r="T864" s="669"/>
      <c r="U864" s="669"/>
      <c r="V864" s="669"/>
      <c r="W864" s="669"/>
      <c r="X864" s="669"/>
      <c r="Y864" s="669"/>
      <c r="Z864" s="669"/>
    </row>
    <row r="865" spans="1:26" s="21" customFormat="1" ht="14.25" customHeight="1">
      <c r="A865" s="669"/>
      <c r="B865" s="669"/>
      <c r="C865" s="669"/>
      <c r="D865" s="675"/>
      <c r="E865" s="675"/>
      <c r="F865" s="675"/>
      <c r="G865" s="669"/>
      <c r="H865" s="669"/>
      <c r="I865" s="669"/>
      <c r="J865" s="669"/>
      <c r="K865" s="669"/>
      <c r="L865" s="669"/>
      <c r="M865" s="669"/>
      <c r="N865" s="669"/>
      <c r="O865" s="669"/>
      <c r="P865" s="669"/>
      <c r="Q865" s="669"/>
      <c r="R865" s="669"/>
      <c r="S865" s="669"/>
      <c r="T865" s="669"/>
      <c r="U865" s="669"/>
      <c r="V865" s="669"/>
      <c r="W865" s="669"/>
      <c r="X865" s="669"/>
      <c r="Y865" s="669"/>
      <c r="Z865" s="669"/>
    </row>
    <row r="866" spans="1:26" s="21" customFormat="1" ht="14.25" customHeight="1">
      <c r="A866" s="669"/>
      <c r="B866" s="669"/>
      <c r="C866" s="669"/>
      <c r="D866" s="675"/>
      <c r="E866" s="675"/>
      <c r="F866" s="675"/>
      <c r="G866" s="669"/>
      <c r="H866" s="669"/>
      <c r="I866" s="669"/>
      <c r="J866" s="669"/>
      <c r="K866" s="669"/>
      <c r="L866" s="669"/>
      <c r="M866" s="669"/>
      <c r="N866" s="669"/>
      <c r="O866" s="669"/>
      <c r="P866" s="669"/>
      <c r="Q866" s="669"/>
      <c r="R866" s="669"/>
      <c r="S866" s="669"/>
      <c r="T866" s="669"/>
      <c r="U866" s="669"/>
      <c r="V866" s="669"/>
      <c r="W866" s="669"/>
      <c r="X866" s="669"/>
      <c r="Y866" s="669"/>
      <c r="Z866" s="669"/>
    </row>
    <row r="867" spans="1:26" s="21" customFormat="1" ht="14.25" customHeight="1">
      <c r="A867" s="669"/>
      <c r="B867" s="669"/>
      <c r="C867" s="669"/>
      <c r="D867" s="675"/>
      <c r="E867" s="675"/>
      <c r="F867" s="675"/>
      <c r="G867" s="669"/>
      <c r="H867" s="669"/>
      <c r="I867" s="669"/>
      <c r="J867" s="669"/>
      <c r="K867" s="669"/>
      <c r="L867" s="669"/>
      <c r="M867" s="669"/>
      <c r="N867" s="669"/>
      <c r="O867" s="669"/>
      <c r="P867" s="669"/>
      <c r="Q867" s="669"/>
      <c r="R867" s="669"/>
      <c r="S867" s="669"/>
      <c r="T867" s="669"/>
      <c r="U867" s="669"/>
      <c r="V867" s="669"/>
      <c r="W867" s="669"/>
      <c r="X867" s="669"/>
      <c r="Y867" s="669"/>
      <c r="Z867" s="669"/>
    </row>
    <row r="868" spans="1:26" s="21" customFormat="1" ht="14.25" customHeight="1">
      <c r="A868" s="669"/>
      <c r="B868" s="669"/>
      <c r="C868" s="669"/>
      <c r="D868" s="675"/>
      <c r="E868" s="675"/>
      <c r="F868" s="675"/>
      <c r="G868" s="669"/>
      <c r="H868" s="669"/>
      <c r="I868" s="669"/>
      <c r="J868" s="669"/>
      <c r="K868" s="669"/>
      <c r="L868" s="669"/>
      <c r="M868" s="669"/>
      <c r="N868" s="669"/>
      <c r="O868" s="669"/>
      <c r="P868" s="669"/>
      <c r="Q868" s="669"/>
      <c r="R868" s="669"/>
      <c r="S868" s="669"/>
      <c r="T868" s="669"/>
      <c r="U868" s="669"/>
      <c r="V868" s="669"/>
      <c r="W868" s="669"/>
      <c r="X868" s="669"/>
      <c r="Y868" s="669"/>
      <c r="Z868" s="669"/>
    </row>
    <row r="869" spans="1:26" s="21" customFormat="1" ht="14.25" customHeight="1">
      <c r="A869" s="669"/>
      <c r="B869" s="669"/>
      <c r="C869" s="669"/>
      <c r="D869" s="675"/>
      <c r="E869" s="675"/>
      <c r="F869" s="675"/>
      <c r="G869" s="669"/>
      <c r="H869" s="669"/>
      <c r="I869" s="669"/>
      <c r="J869" s="669"/>
      <c r="K869" s="669"/>
      <c r="L869" s="669"/>
      <c r="M869" s="669"/>
      <c r="N869" s="669"/>
      <c r="O869" s="669"/>
      <c r="P869" s="669"/>
      <c r="Q869" s="669"/>
      <c r="R869" s="669"/>
      <c r="S869" s="669"/>
      <c r="T869" s="669"/>
      <c r="U869" s="669"/>
      <c r="V869" s="669"/>
      <c r="W869" s="669"/>
      <c r="X869" s="669"/>
      <c r="Y869" s="669"/>
      <c r="Z869" s="669"/>
    </row>
    <row r="870" spans="1:26" s="21" customFormat="1" ht="14.25" customHeight="1">
      <c r="A870" s="669"/>
      <c r="B870" s="669"/>
      <c r="C870" s="669"/>
      <c r="D870" s="675"/>
      <c r="E870" s="675"/>
      <c r="F870" s="675"/>
      <c r="G870" s="669"/>
      <c r="H870" s="669"/>
      <c r="I870" s="669"/>
      <c r="J870" s="669"/>
      <c r="K870" s="669"/>
      <c r="L870" s="669"/>
      <c r="M870" s="669"/>
      <c r="N870" s="669"/>
      <c r="O870" s="669"/>
      <c r="P870" s="669"/>
      <c r="Q870" s="669"/>
      <c r="R870" s="669"/>
      <c r="S870" s="669"/>
      <c r="T870" s="669"/>
      <c r="U870" s="669"/>
      <c r="V870" s="669"/>
      <c r="W870" s="669"/>
      <c r="X870" s="669"/>
      <c r="Y870" s="669"/>
      <c r="Z870" s="669"/>
    </row>
    <row r="871" spans="1:26" s="21" customFormat="1" ht="14.25" customHeight="1">
      <c r="A871" s="669"/>
      <c r="B871" s="669"/>
      <c r="C871" s="669"/>
      <c r="D871" s="675"/>
      <c r="E871" s="675"/>
      <c r="F871" s="675"/>
      <c r="G871" s="669"/>
      <c r="H871" s="669"/>
      <c r="I871" s="669"/>
      <c r="J871" s="669"/>
      <c r="K871" s="669"/>
      <c r="L871" s="669"/>
      <c r="M871" s="669"/>
      <c r="N871" s="669"/>
      <c r="O871" s="669"/>
      <c r="P871" s="669"/>
      <c r="Q871" s="669"/>
      <c r="R871" s="669"/>
      <c r="S871" s="669"/>
      <c r="T871" s="669"/>
      <c r="U871" s="669"/>
      <c r="V871" s="669"/>
      <c r="W871" s="669"/>
      <c r="X871" s="669"/>
      <c r="Y871" s="669"/>
      <c r="Z871" s="669"/>
    </row>
    <row r="872" spans="1:26" s="21" customFormat="1" ht="14.25" customHeight="1">
      <c r="A872" s="669"/>
      <c r="B872" s="669"/>
      <c r="C872" s="669"/>
      <c r="D872" s="675"/>
      <c r="E872" s="675"/>
      <c r="F872" s="675"/>
      <c r="G872" s="669"/>
      <c r="H872" s="669"/>
      <c r="I872" s="669"/>
      <c r="J872" s="669"/>
      <c r="K872" s="669"/>
      <c r="L872" s="669"/>
      <c r="M872" s="669"/>
      <c r="N872" s="669"/>
      <c r="O872" s="669"/>
      <c r="P872" s="669"/>
      <c r="Q872" s="669"/>
      <c r="R872" s="669"/>
      <c r="S872" s="669"/>
      <c r="T872" s="669"/>
      <c r="U872" s="669"/>
      <c r="V872" s="669"/>
      <c r="W872" s="669"/>
      <c r="X872" s="669"/>
      <c r="Y872" s="669"/>
      <c r="Z872" s="669"/>
    </row>
    <row r="873" spans="1:26" s="21" customFormat="1" ht="14.25" customHeight="1">
      <c r="A873" s="669"/>
      <c r="B873" s="669"/>
      <c r="C873" s="669"/>
      <c r="D873" s="675"/>
      <c r="E873" s="675"/>
      <c r="F873" s="675"/>
      <c r="G873" s="669"/>
      <c r="H873" s="669"/>
      <c r="I873" s="669"/>
      <c r="J873" s="669"/>
      <c r="K873" s="669"/>
      <c r="L873" s="669"/>
      <c r="M873" s="669"/>
      <c r="N873" s="669"/>
      <c r="O873" s="669"/>
      <c r="P873" s="669"/>
      <c r="Q873" s="669"/>
      <c r="R873" s="669"/>
      <c r="S873" s="669"/>
      <c r="T873" s="669"/>
      <c r="U873" s="669"/>
      <c r="V873" s="669"/>
      <c r="W873" s="669"/>
      <c r="X873" s="669"/>
      <c r="Y873" s="669"/>
      <c r="Z873" s="669"/>
    </row>
    <row r="874" spans="1:26" s="21" customFormat="1" ht="14.25" customHeight="1">
      <c r="A874" s="669"/>
      <c r="B874" s="669"/>
      <c r="C874" s="669"/>
      <c r="D874" s="675"/>
      <c r="E874" s="675"/>
      <c r="F874" s="675"/>
      <c r="G874" s="669"/>
      <c r="H874" s="669"/>
      <c r="I874" s="669"/>
      <c r="J874" s="669"/>
      <c r="K874" s="669"/>
      <c r="L874" s="669"/>
      <c r="M874" s="669"/>
      <c r="N874" s="669"/>
      <c r="O874" s="669"/>
      <c r="P874" s="669"/>
      <c r="Q874" s="669"/>
      <c r="R874" s="669"/>
      <c r="S874" s="669"/>
      <c r="T874" s="669"/>
      <c r="U874" s="669"/>
      <c r="V874" s="669"/>
      <c r="W874" s="669"/>
      <c r="X874" s="669"/>
      <c r="Y874" s="669"/>
      <c r="Z874" s="669"/>
    </row>
    <row r="875" spans="1:26" s="21" customFormat="1" ht="14.25" customHeight="1">
      <c r="A875" s="669"/>
      <c r="B875" s="669"/>
      <c r="C875" s="669"/>
      <c r="D875" s="675"/>
      <c r="E875" s="675"/>
      <c r="F875" s="675"/>
      <c r="G875" s="669"/>
      <c r="H875" s="669"/>
      <c r="I875" s="669"/>
      <c r="J875" s="669"/>
      <c r="K875" s="669"/>
      <c r="L875" s="669"/>
      <c r="M875" s="669"/>
      <c r="N875" s="669"/>
      <c r="O875" s="669"/>
      <c r="P875" s="669"/>
      <c r="Q875" s="669"/>
      <c r="R875" s="669"/>
      <c r="S875" s="669"/>
      <c r="T875" s="669"/>
      <c r="U875" s="669"/>
      <c r="V875" s="669"/>
      <c r="W875" s="669"/>
      <c r="X875" s="669"/>
      <c r="Y875" s="669"/>
      <c r="Z875" s="669"/>
    </row>
    <row r="876" spans="1:26" s="21" customFormat="1" ht="14.25" customHeight="1">
      <c r="A876" s="669"/>
      <c r="B876" s="669"/>
      <c r="C876" s="669"/>
      <c r="D876" s="675"/>
      <c r="E876" s="675"/>
      <c r="F876" s="675"/>
      <c r="G876" s="669"/>
      <c r="H876" s="669"/>
      <c r="I876" s="669"/>
      <c r="J876" s="669"/>
      <c r="K876" s="669"/>
      <c r="L876" s="669"/>
      <c r="M876" s="669"/>
      <c r="N876" s="669"/>
      <c r="O876" s="669"/>
      <c r="P876" s="669"/>
      <c r="Q876" s="669"/>
      <c r="R876" s="669"/>
      <c r="S876" s="669"/>
      <c r="T876" s="669"/>
      <c r="U876" s="669"/>
      <c r="V876" s="669"/>
      <c r="W876" s="669"/>
      <c r="X876" s="669"/>
      <c r="Y876" s="669"/>
      <c r="Z876" s="669"/>
    </row>
    <row r="877" spans="1:26" s="21" customFormat="1" ht="14.25" customHeight="1">
      <c r="A877" s="669"/>
      <c r="B877" s="669"/>
      <c r="C877" s="669"/>
      <c r="D877" s="675"/>
      <c r="E877" s="675"/>
      <c r="F877" s="675"/>
      <c r="G877" s="669"/>
      <c r="H877" s="669"/>
      <c r="I877" s="669"/>
      <c r="J877" s="669"/>
      <c r="K877" s="669"/>
      <c r="L877" s="669"/>
      <c r="M877" s="669"/>
      <c r="N877" s="669"/>
      <c r="O877" s="669"/>
      <c r="P877" s="669"/>
      <c r="Q877" s="669"/>
      <c r="R877" s="669"/>
      <c r="S877" s="669"/>
      <c r="T877" s="669"/>
      <c r="U877" s="669"/>
      <c r="V877" s="669"/>
      <c r="W877" s="669"/>
      <c r="X877" s="669"/>
      <c r="Y877" s="669"/>
      <c r="Z877" s="669"/>
    </row>
    <row r="878" spans="1:26" s="21" customFormat="1" ht="14.25" customHeight="1">
      <c r="A878" s="669"/>
      <c r="B878" s="669"/>
      <c r="C878" s="669"/>
      <c r="D878" s="675"/>
      <c r="E878" s="675"/>
      <c r="F878" s="675"/>
      <c r="G878" s="669"/>
      <c r="H878" s="669"/>
      <c r="I878" s="669"/>
      <c r="J878" s="669"/>
      <c r="K878" s="669"/>
      <c r="L878" s="669"/>
      <c r="M878" s="669"/>
      <c r="N878" s="669"/>
      <c r="O878" s="669"/>
      <c r="P878" s="669"/>
      <c r="Q878" s="669"/>
      <c r="R878" s="669"/>
      <c r="S878" s="669"/>
      <c r="T878" s="669"/>
      <c r="U878" s="669"/>
      <c r="V878" s="669"/>
      <c r="W878" s="669"/>
      <c r="X878" s="669"/>
      <c r="Y878" s="669"/>
      <c r="Z878" s="669"/>
    </row>
    <row r="879" spans="1:26" s="21" customFormat="1" ht="14.25" customHeight="1">
      <c r="A879" s="669"/>
      <c r="B879" s="669"/>
      <c r="C879" s="669"/>
      <c r="D879" s="675"/>
      <c r="E879" s="675"/>
      <c r="F879" s="675"/>
      <c r="G879" s="669"/>
      <c r="H879" s="669"/>
      <c r="I879" s="669"/>
      <c r="J879" s="669"/>
      <c r="K879" s="669"/>
      <c r="L879" s="669"/>
      <c r="M879" s="669"/>
      <c r="N879" s="669"/>
      <c r="O879" s="669"/>
      <c r="P879" s="669"/>
      <c r="Q879" s="669"/>
      <c r="R879" s="669"/>
      <c r="S879" s="669"/>
      <c r="T879" s="669"/>
      <c r="U879" s="669"/>
      <c r="V879" s="669"/>
      <c r="W879" s="669"/>
      <c r="X879" s="669"/>
      <c r="Y879" s="669"/>
      <c r="Z879" s="669"/>
    </row>
    <row r="880" spans="1:26" s="21" customFormat="1" ht="14.25" customHeight="1">
      <c r="A880" s="669"/>
      <c r="B880" s="669"/>
      <c r="C880" s="669"/>
      <c r="D880" s="675"/>
      <c r="E880" s="675"/>
      <c r="F880" s="675"/>
      <c r="G880" s="669"/>
      <c r="H880" s="669"/>
      <c r="I880" s="669"/>
      <c r="J880" s="669"/>
      <c r="K880" s="669"/>
      <c r="L880" s="669"/>
      <c r="M880" s="669"/>
      <c r="N880" s="669"/>
      <c r="O880" s="669"/>
      <c r="P880" s="669"/>
      <c r="Q880" s="669"/>
      <c r="R880" s="669"/>
      <c r="S880" s="669"/>
      <c r="T880" s="669"/>
      <c r="U880" s="669"/>
      <c r="V880" s="669"/>
      <c r="W880" s="669"/>
      <c r="X880" s="669"/>
      <c r="Y880" s="669"/>
      <c r="Z880" s="669"/>
    </row>
    <row r="881" spans="1:26" s="21" customFormat="1" ht="14.25" customHeight="1">
      <c r="A881" s="669"/>
      <c r="B881" s="669"/>
      <c r="C881" s="669"/>
      <c r="D881" s="675"/>
      <c r="E881" s="675"/>
      <c r="F881" s="675"/>
      <c r="G881" s="669"/>
      <c r="H881" s="669"/>
      <c r="I881" s="669"/>
      <c r="J881" s="669"/>
      <c r="K881" s="669"/>
      <c r="L881" s="669"/>
      <c r="M881" s="669"/>
      <c r="N881" s="669"/>
      <c r="O881" s="669"/>
      <c r="P881" s="669"/>
      <c r="Q881" s="669"/>
      <c r="R881" s="669"/>
      <c r="S881" s="669"/>
      <c r="T881" s="669"/>
      <c r="U881" s="669"/>
      <c r="V881" s="669"/>
      <c r="W881" s="669"/>
      <c r="X881" s="669"/>
      <c r="Y881" s="669"/>
      <c r="Z881" s="669"/>
    </row>
    <row r="882" spans="1:26" s="21" customFormat="1" ht="14.25" customHeight="1">
      <c r="A882" s="669"/>
      <c r="B882" s="669"/>
      <c r="C882" s="669"/>
      <c r="D882" s="675"/>
      <c r="E882" s="675"/>
      <c r="F882" s="675"/>
      <c r="G882" s="669"/>
      <c r="H882" s="669"/>
      <c r="I882" s="669"/>
      <c r="J882" s="669"/>
      <c r="K882" s="669"/>
      <c r="L882" s="669"/>
      <c r="M882" s="669"/>
      <c r="N882" s="669"/>
      <c r="O882" s="669"/>
      <c r="P882" s="669"/>
      <c r="Q882" s="669"/>
      <c r="R882" s="669"/>
      <c r="S882" s="669"/>
      <c r="T882" s="669"/>
      <c r="U882" s="669"/>
      <c r="V882" s="669"/>
      <c r="W882" s="669"/>
      <c r="X882" s="669"/>
      <c r="Y882" s="669"/>
      <c r="Z882" s="669"/>
    </row>
    <row r="883" spans="1:26" s="21" customFormat="1" ht="14.25" customHeight="1">
      <c r="A883" s="669"/>
      <c r="B883" s="669"/>
      <c r="C883" s="669"/>
      <c r="D883" s="675"/>
      <c r="E883" s="675"/>
      <c r="F883" s="675"/>
      <c r="G883" s="669"/>
      <c r="H883" s="669"/>
      <c r="I883" s="669"/>
      <c r="J883" s="669"/>
      <c r="K883" s="669"/>
      <c r="L883" s="669"/>
      <c r="M883" s="669"/>
      <c r="N883" s="669"/>
      <c r="O883" s="669"/>
      <c r="P883" s="669"/>
      <c r="Q883" s="669"/>
      <c r="R883" s="669"/>
      <c r="S883" s="669"/>
      <c r="T883" s="669"/>
      <c r="U883" s="669"/>
      <c r="V883" s="669"/>
      <c r="W883" s="669"/>
      <c r="X883" s="669"/>
      <c r="Y883" s="669"/>
      <c r="Z883" s="669"/>
    </row>
    <row r="884" spans="1:26" s="21" customFormat="1" ht="14.25" customHeight="1">
      <c r="A884" s="669"/>
      <c r="B884" s="669"/>
      <c r="C884" s="669"/>
      <c r="D884" s="675"/>
      <c r="E884" s="675"/>
      <c r="F884" s="675"/>
      <c r="G884" s="669"/>
      <c r="H884" s="669"/>
      <c r="I884" s="669"/>
      <c r="J884" s="669"/>
      <c r="K884" s="669"/>
      <c r="L884" s="669"/>
      <c r="M884" s="669"/>
      <c r="N884" s="669"/>
      <c r="O884" s="669"/>
      <c r="P884" s="669"/>
      <c r="Q884" s="669"/>
      <c r="R884" s="669"/>
      <c r="S884" s="669"/>
      <c r="T884" s="669"/>
      <c r="U884" s="669"/>
      <c r="V884" s="669"/>
      <c r="W884" s="669"/>
      <c r="X884" s="669"/>
      <c r="Y884" s="669"/>
      <c r="Z884" s="669"/>
    </row>
    <row r="885" spans="1:26" s="21" customFormat="1" ht="14.25" customHeight="1">
      <c r="A885" s="669"/>
      <c r="B885" s="669"/>
      <c r="C885" s="669"/>
      <c r="D885" s="675"/>
      <c r="E885" s="675"/>
      <c r="F885" s="675"/>
      <c r="G885" s="669"/>
      <c r="H885" s="669"/>
      <c r="I885" s="669"/>
      <c r="J885" s="669"/>
      <c r="K885" s="669"/>
      <c r="L885" s="669"/>
      <c r="M885" s="669"/>
      <c r="N885" s="669"/>
      <c r="O885" s="669"/>
      <c r="P885" s="669"/>
      <c r="Q885" s="669"/>
      <c r="R885" s="669"/>
      <c r="S885" s="669"/>
      <c r="T885" s="669"/>
      <c r="U885" s="669"/>
      <c r="V885" s="669"/>
      <c r="W885" s="669"/>
      <c r="X885" s="669"/>
      <c r="Y885" s="669"/>
      <c r="Z885" s="669"/>
    </row>
    <row r="886" spans="1:26" s="21" customFormat="1" ht="14.25" customHeight="1">
      <c r="A886" s="669"/>
      <c r="B886" s="669"/>
      <c r="C886" s="669"/>
      <c r="D886" s="675"/>
      <c r="E886" s="675"/>
      <c r="F886" s="675"/>
      <c r="G886" s="669"/>
      <c r="H886" s="669"/>
      <c r="I886" s="669"/>
      <c r="J886" s="669"/>
      <c r="K886" s="669"/>
      <c r="L886" s="669"/>
      <c r="M886" s="669"/>
      <c r="N886" s="669"/>
      <c r="O886" s="669"/>
      <c r="P886" s="669"/>
      <c r="Q886" s="669"/>
      <c r="R886" s="669"/>
      <c r="S886" s="669"/>
      <c r="T886" s="669"/>
      <c r="U886" s="669"/>
      <c r="V886" s="669"/>
      <c r="W886" s="669"/>
      <c r="X886" s="669"/>
      <c r="Y886" s="669"/>
      <c r="Z886" s="669"/>
    </row>
    <row r="887" spans="1:26" s="21" customFormat="1" ht="14.25" customHeight="1">
      <c r="A887" s="669"/>
      <c r="B887" s="669"/>
      <c r="C887" s="669"/>
      <c r="D887" s="675"/>
      <c r="E887" s="675"/>
      <c r="F887" s="675"/>
      <c r="G887" s="669"/>
      <c r="H887" s="669"/>
      <c r="I887" s="669"/>
      <c r="J887" s="669"/>
      <c r="K887" s="669"/>
      <c r="L887" s="669"/>
      <c r="M887" s="669"/>
      <c r="N887" s="669"/>
      <c r="O887" s="669"/>
      <c r="P887" s="669"/>
      <c r="Q887" s="669"/>
      <c r="R887" s="669"/>
      <c r="S887" s="669"/>
      <c r="T887" s="669"/>
      <c r="U887" s="669"/>
      <c r="V887" s="669"/>
      <c r="W887" s="669"/>
      <c r="X887" s="669"/>
      <c r="Y887" s="669"/>
      <c r="Z887" s="669"/>
    </row>
    <row r="888" spans="1:26" s="21" customFormat="1" ht="14.25" customHeight="1">
      <c r="A888" s="669"/>
      <c r="B888" s="669"/>
      <c r="C888" s="669"/>
      <c r="D888" s="675"/>
      <c r="E888" s="675"/>
      <c r="F888" s="675"/>
      <c r="G888" s="669"/>
      <c r="H888" s="669"/>
      <c r="I888" s="669"/>
      <c r="J888" s="669"/>
      <c r="K888" s="669"/>
      <c r="L888" s="669"/>
      <c r="M888" s="669"/>
      <c r="N888" s="669"/>
      <c r="O888" s="669"/>
      <c r="P888" s="669"/>
      <c r="Q888" s="669"/>
      <c r="R888" s="669"/>
      <c r="S888" s="669"/>
      <c r="T888" s="669"/>
      <c r="U888" s="669"/>
      <c r="V888" s="669"/>
      <c r="W888" s="669"/>
      <c r="X888" s="669"/>
      <c r="Y888" s="669"/>
      <c r="Z888" s="669"/>
    </row>
    <row r="889" spans="1:26" s="21" customFormat="1" ht="14.25" customHeight="1">
      <c r="A889" s="669"/>
      <c r="B889" s="669"/>
      <c r="C889" s="669"/>
      <c r="D889" s="675"/>
      <c r="E889" s="675"/>
      <c r="F889" s="675"/>
      <c r="G889" s="669"/>
      <c r="H889" s="669"/>
      <c r="I889" s="669"/>
      <c r="J889" s="669"/>
      <c r="K889" s="669"/>
      <c r="L889" s="669"/>
      <c r="M889" s="669"/>
      <c r="N889" s="669"/>
      <c r="O889" s="669"/>
      <c r="P889" s="669"/>
      <c r="Q889" s="669"/>
      <c r="R889" s="669"/>
      <c r="S889" s="669"/>
      <c r="T889" s="669"/>
      <c r="U889" s="669"/>
      <c r="V889" s="669"/>
      <c r="W889" s="669"/>
      <c r="X889" s="669"/>
      <c r="Y889" s="669"/>
      <c r="Z889" s="669"/>
    </row>
    <row r="890" spans="1:26" s="21" customFormat="1" ht="14.25" customHeight="1">
      <c r="A890" s="669"/>
      <c r="B890" s="669"/>
      <c r="C890" s="669"/>
      <c r="D890" s="675"/>
      <c r="E890" s="675"/>
      <c r="F890" s="675"/>
      <c r="G890" s="669"/>
      <c r="H890" s="669"/>
      <c r="I890" s="669"/>
      <c r="J890" s="669"/>
      <c r="K890" s="669"/>
      <c r="L890" s="669"/>
      <c r="M890" s="669"/>
      <c r="N890" s="669"/>
      <c r="O890" s="669"/>
      <c r="P890" s="669"/>
      <c r="Q890" s="669"/>
      <c r="R890" s="669"/>
      <c r="S890" s="669"/>
      <c r="T890" s="669"/>
      <c r="U890" s="669"/>
      <c r="V890" s="669"/>
      <c r="W890" s="669"/>
      <c r="X890" s="669"/>
      <c r="Y890" s="669"/>
      <c r="Z890" s="669"/>
    </row>
    <row r="891" spans="1:26" s="21" customFormat="1" ht="14.25" customHeight="1">
      <c r="A891" s="669"/>
      <c r="B891" s="669"/>
      <c r="C891" s="669"/>
      <c r="D891" s="675"/>
      <c r="E891" s="675"/>
      <c r="F891" s="675"/>
      <c r="G891" s="669"/>
      <c r="H891" s="669"/>
      <c r="I891" s="669"/>
      <c r="J891" s="669"/>
      <c r="K891" s="669"/>
      <c r="L891" s="669"/>
      <c r="M891" s="669"/>
      <c r="N891" s="669"/>
      <c r="O891" s="669"/>
      <c r="P891" s="669"/>
      <c r="Q891" s="669"/>
      <c r="R891" s="669"/>
      <c r="S891" s="669"/>
      <c r="T891" s="669"/>
      <c r="U891" s="669"/>
      <c r="V891" s="669"/>
      <c r="W891" s="669"/>
      <c r="X891" s="669"/>
      <c r="Y891" s="669"/>
      <c r="Z891" s="669"/>
    </row>
    <row r="892" spans="1:26" s="21" customFormat="1" ht="14.25" customHeight="1">
      <c r="A892" s="669"/>
      <c r="B892" s="669"/>
      <c r="C892" s="669"/>
      <c r="D892" s="675"/>
      <c r="E892" s="675"/>
      <c r="F892" s="675"/>
      <c r="G892" s="669"/>
      <c r="H892" s="669"/>
      <c r="I892" s="669"/>
      <c r="J892" s="669"/>
      <c r="K892" s="669"/>
      <c r="L892" s="669"/>
      <c r="M892" s="669"/>
      <c r="N892" s="669"/>
      <c r="O892" s="669"/>
      <c r="P892" s="669"/>
      <c r="Q892" s="669"/>
      <c r="R892" s="669"/>
      <c r="S892" s="669"/>
      <c r="T892" s="669"/>
      <c r="U892" s="669"/>
      <c r="V892" s="669"/>
      <c r="W892" s="669"/>
      <c r="X892" s="669"/>
      <c r="Y892" s="669"/>
      <c r="Z892" s="669"/>
    </row>
    <row r="893" spans="1:26" s="21" customFormat="1" ht="14.25" customHeight="1">
      <c r="A893" s="669"/>
      <c r="B893" s="669"/>
      <c r="C893" s="669"/>
      <c r="D893" s="675"/>
      <c r="E893" s="675"/>
      <c r="F893" s="675"/>
      <c r="G893" s="669"/>
      <c r="H893" s="669"/>
      <c r="I893" s="669"/>
      <c r="J893" s="669"/>
      <c r="K893" s="669"/>
      <c r="L893" s="669"/>
      <c r="M893" s="669"/>
      <c r="N893" s="669"/>
      <c r="O893" s="669"/>
      <c r="P893" s="669"/>
      <c r="Q893" s="669"/>
      <c r="R893" s="669"/>
      <c r="S893" s="669"/>
      <c r="T893" s="669"/>
      <c r="U893" s="669"/>
      <c r="V893" s="669"/>
      <c r="W893" s="669"/>
      <c r="X893" s="669"/>
      <c r="Y893" s="669"/>
      <c r="Z893" s="669"/>
    </row>
    <row r="894" spans="1:26" s="21" customFormat="1" ht="14.25" customHeight="1">
      <c r="A894" s="669"/>
      <c r="B894" s="669"/>
      <c r="C894" s="669"/>
      <c r="D894" s="675"/>
      <c r="E894" s="675"/>
      <c r="F894" s="675"/>
      <c r="G894" s="669"/>
      <c r="H894" s="669"/>
      <c r="I894" s="669"/>
      <c r="J894" s="669"/>
      <c r="K894" s="669"/>
      <c r="L894" s="669"/>
      <c r="M894" s="669"/>
      <c r="N894" s="669"/>
      <c r="O894" s="669"/>
      <c r="P894" s="669"/>
      <c r="Q894" s="669"/>
      <c r="R894" s="669"/>
      <c r="S894" s="669"/>
      <c r="T894" s="669"/>
      <c r="U894" s="669"/>
      <c r="V894" s="669"/>
      <c r="W894" s="669"/>
      <c r="X894" s="669"/>
      <c r="Y894" s="669"/>
      <c r="Z894" s="669"/>
    </row>
    <row r="895" spans="1:26" s="21" customFormat="1" ht="14.25" customHeight="1">
      <c r="A895" s="669"/>
      <c r="B895" s="669"/>
      <c r="C895" s="669"/>
      <c r="D895" s="675"/>
      <c r="E895" s="675"/>
      <c r="F895" s="675"/>
      <c r="G895" s="669"/>
      <c r="H895" s="669"/>
      <c r="I895" s="669"/>
      <c r="J895" s="669"/>
      <c r="K895" s="669"/>
      <c r="L895" s="669"/>
      <c r="M895" s="669"/>
      <c r="N895" s="669"/>
      <c r="O895" s="669"/>
      <c r="P895" s="669"/>
      <c r="Q895" s="669"/>
      <c r="R895" s="669"/>
      <c r="S895" s="669"/>
      <c r="T895" s="669"/>
      <c r="U895" s="669"/>
      <c r="V895" s="669"/>
      <c r="W895" s="669"/>
      <c r="X895" s="669"/>
      <c r="Y895" s="669"/>
      <c r="Z895" s="669"/>
    </row>
    <row r="896" spans="1:26" s="21" customFormat="1" ht="14.25" customHeight="1">
      <c r="A896" s="669"/>
      <c r="B896" s="669"/>
      <c r="C896" s="669"/>
      <c r="D896" s="675"/>
      <c r="E896" s="675"/>
      <c r="F896" s="675"/>
      <c r="G896" s="669"/>
      <c r="H896" s="669"/>
      <c r="I896" s="669"/>
      <c r="J896" s="669"/>
      <c r="K896" s="669"/>
      <c r="L896" s="669"/>
      <c r="M896" s="669"/>
      <c r="N896" s="669"/>
      <c r="O896" s="669"/>
      <c r="P896" s="669"/>
      <c r="Q896" s="669"/>
      <c r="R896" s="669"/>
      <c r="S896" s="669"/>
      <c r="T896" s="669"/>
      <c r="U896" s="669"/>
      <c r="V896" s="669"/>
      <c r="W896" s="669"/>
      <c r="X896" s="669"/>
      <c r="Y896" s="669"/>
      <c r="Z896" s="669"/>
    </row>
    <row r="897" spans="1:26" s="21" customFormat="1" ht="14.25" customHeight="1">
      <c r="A897" s="669"/>
      <c r="B897" s="669"/>
      <c r="C897" s="669"/>
      <c r="D897" s="675"/>
      <c r="E897" s="675"/>
      <c r="F897" s="675"/>
      <c r="G897" s="669"/>
      <c r="H897" s="669"/>
      <c r="I897" s="669"/>
      <c r="J897" s="669"/>
      <c r="K897" s="669"/>
      <c r="L897" s="669"/>
      <c r="M897" s="669"/>
      <c r="N897" s="669"/>
      <c r="O897" s="669"/>
      <c r="P897" s="669"/>
      <c r="Q897" s="669"/>
      <c r="R897" s="669"/>
      <c r="S897" s="669"/>
      <c r="T897" s="669"/>
      <c r="U897" s="669"/>
      <c r="V897" s="669"/>
      <c r="W897" s="669"/>
      <c r="X897" s="669"/>
      <c r="Y897" s="669"/>
      <c r="Z897" s="669"/>
    </row>
    <row r="898" spans="1:26" s="21" customFormat="1" ht="14.25" customHeight="1">
      <c r="A898" s="669"/>
      <c r="B898" s="669"/>
      <c r="C898" s="669"/>
      <c r="D898" s="675"/>
      <c r="E898" s="675"/>
      <c r="F898" s="675"/>
      <c r="G898" s="669"/>
      <c r="H898" s="669"/>
      <c r="I898" s="669"/>
      <c r="J898" s="669"/>
      <c r="K898" s="669"/>
      <c r="L898" s="669"/>
      <c r="M898" s="669"/>
      <c r="N898" s="669"/>
      <c r="O898" s="669"/>
      <c r="P898" s="669"/>
      <c r="Q898" s="669"/>
      <c r="R898" s="669"/>
      <c r="S898" s="669"/>
      <c r="T898" s="669"/>
      <c r="U898" s="669"/>
      <c r="V898" s="669"/>
      <c r="W898" s="669"/>
      <c r="X898" s="669"/>
      <c r="Y898" s="669"/>
      <c r="Z898" s="669"/>
    </row>
    <row r="899" spans="1:26" s="21" customFormat="1" ht="14.25" customHeight="1">
      <c r="A899" s="669"/>
      <c r="B899" s="669"/>
      <c r="C899" s="669"/>
      <c r="D899" s="675"/>
      <c r="E899" s="675"/>
      <c r="F899" s="675"/>
      <c r="G899" s="669"/>
      <c r="H899" s="669"/>
      <c r="I899" s="669"/>
      <c r="J899" s="669"/>
      <c r="K899" s="669"/>
      <c r="L899" s="669"/>
      <c r="M899" s="669"/>
      <c r="N899" s="669"/>
      <c r="O899" s="669"/>
      <c r="P899" s="669"/>
      <c r="Q899" s="669"/>
      <c r="R899" s="669"/>
      <c r="S899" s="669"/>
      <c r="T899" s="669"/>
      <c r="U899" s="669"/>
      <c r="V899" s="669"/>
      <c r="W899" s="669"/>
      <c r="X899" s="669"/>
      <c r="Y899" s="669"/>
      <c r="Z899" s="669"/>
    </row>
    <row r="900" spans="1:26" s="21" customFormat="1" ht="14.25" customHeight="1">
      <c r="A900" s="669"/>
      <c r="B900" s="669"/>
      <c r="C900" s="669"/>
      <c r="D900" s="675"/>
      <c r="E900" s="675"/>
      <c r="F900" s="675"/>
      <c r="G900" s="669"/>
      <c r="H900" s="669"/>
      <c r="I900" s="669"/>
      <c r="J900" s="669"/>
      <c r="K900" s="669"/>
      <c r="L900" s="669"/>
      <c r="M900" s="669"/>
      <c r="N900" s="669"/>
      <c r="O900" s="669"/>
      <c r="P900" s="669"/>
      <c r="Q900" s="669"/>
      <c r="R900" s="669"/>
      <c r="S900" s="669"/>
      <c r="T900" s="669"/>
      <c r="U900" s="669"/>
      <c r="V900" s="669"/>
      <c r="W900" s="669"/>
      <c r="X900" s="669"/>
      <c r="Y900" s="669"/>
      <c r="Z900" s="669"/>
    </row>
    <row r="901" spans="1:26" s="21" customFormat="1" ht="14.25" customHeight="1">
      <c r="A901" s="669"/>
      <c r="B901" s="669"/>
      <c r="C901" s="669"/>
      <c r="D901" s="675"/>
      <c r="E901" s="675"/>
      <c r="F901" s="675"/>
      <c r="G901" s="669"/>
      <c r="H901" s="669"/>
      <c r="I901" s="669"/>
      <c r="J901" s="669"/>
      <c r="K901" s="669"/>
      <c r="L901" s="669"/>
      <c r="M901" s="669"/>
      <c r="N901" s="669"/>
      <c r="O901" s="669"/>
      <c r="P901" s="669"/>
      <c r="Q901" s="669"/>
      <c r="R901" s="669"/>
      <c r="S901" s="669"/>
      <c r="T901" s="669"/>
      <c r="U901" s="669"/>
      <c r="V901" s="669"/>
      <c r="W901" s="669"/>
      <c r="X901" s="669"/>
      <c r="Y901" s="669"/>
      <c r="Z901" s="669"/>
    </row>
    <row r="902" spans="1:26" s="21" customFormat="1" ht="14.25" customHeight="1">
      <c r="A902" s="669"/>
      <c r="B902" s="669"/>
      <c r="C902" s="669"/>
      <c r="D902" s="675"/>
      <c r="E902" s="675"/>
      <c r="F902" s="675"/>
      <c r="G902" s="669"/>
      <c r="H902" s="669"/>
      <c r="I902" s="669"/>
      <c r="J902" s="669"/>
      <c r="K902" s="669"/>
      <c r="L902" s="669"/>
      <c r="M902" s="669"/>
      <c r="N902" s="669"/>
      <c r="O902" s="669"/>
      <c r="P902" s="669"/>
      <c r="Q902" s="669"/>
      <c r="R902" s="669"/>
      <c r="S902" s="669"/>
      <c r="T902" s="669"/>
      <c r="U902" s="669"/>
      <c r="V902" s="669"/>
      <c r="W902" s="669"/>
      <c r="X902" s="669"/>
      <c r="Y902" s="669"/>
      <c r="Z902" s="669"/>
    </row>
    <row r="903" spans="1:26" s="21" customFormat="1" ht="14.25" customHeight="1">
      <c r="A903" s="669"/>
      <c r="B903" s="669"/>
      <c r="C903" s="669"/>
      <c r="D903" s="675"/>
      <c r="E903" s="675"/>
      <c r="F903" s="675"/>
      <c r="G903" s="669"/>
      <c r="H903" s="669"/>
      <c r="I903" s="669"/>
      <c r="J903" s="669"/>
      <c r="K903" s="669"/>
      <c r="L903" s="669"/>
      <c r="M903" s="669"/>
      <c r="N903" s="669"/>
      <c r="O903" s="669"/>
      <c r="P903" s="669"/>
      <c r="Q903" s="669"/>
      <c r="R903" s="669"/>
      <c r="S903" s="669"/>
      <c r="T903" s="669"/>
      <c r="U903" s="669"/>
      <c r="V903" s="669"/>
      <c r="W903" s="669"/>
      <c r="X903" s="669"/>
      <c r="Y903" s="669"/>
      <c r="Z903" s="669"/>
    </row>
    <row r="904" spans="1:26" s="21" customFormat="1" ht="14.25" customHeight="1">
      <c r="A904" s="669"/>
      <c r="B904" s="669"/>
      <c r="C904" s="669"/>
      <c r="D904" s="675"/>
      <c r="E904" s="675"/>
      <c r="F904" s="675"/>
      <c r="G904" s="669"/>
      <c r="H904" s="669"/>
      <c r="I904" s="669"/>
      <c r="J904" s="669"/>
      <c r="K904" s="669"/>
      <c r="L904" s="669"/>
      <c r="M904" s="669"/>
      <c r="N904" s="669"/>
      <c r="O904" s="669"/>
      <c r="P904" s="669"/>
      <c r="Q904" s="669"/>
      <c r="R904" s="669"/>
      <c r="S904" s="669"/>
      <c r="T904" s="669"/>
      <c r="U904" s="669"/>
      <c r="V904" s="669"/>
      <c r="W904" s="669"/>
      <c r="X904" s="669"/>
      <c r="Y904" s="669"/>
      <c r="Z904" s="669"/>
    </row>
    <row r="905" spans="1:26" s="21" customFormat="1" ht="14.25" customHeight="1">
      <c r="A905" s="669"/>
      <c r="B905" s="669"/>
      <c r="C905" s="669"/>
      <c r="D905" s="675"/>
      <c r="E905" s="675"/>
      <c r="F905" s="675"/>
      <c r="G905" s="669"/>
      <c r="H905" s="669"/>
      <c r="I905" s="669"/>
      <c r="J905" s="669"/>
      <c r="K905" s="669"/>
      <c r="L905" s="669"/>
      <c r="M905" s="669"/>
      <c r="N905" s="669"/>
      <c r="O905" s="669"/>
      <c r="P905" s="669"/>
      <c r="Q905" s="669"/>
      <c r="R905" s="669"/>
      <c r="S905" s="669"/>
      <c r="T905" s="669"/>
      <c r="U905" s="669"/>
      <c r="V905" s="669"/>
      <c r="W905" s="669"/>
      <c r="X905" s="669"/>
      <c r="Y905" s="669"/>
      <c r="Z905" s="669"/>
    </row>
    <row r="906" spans="1:26" s="21" customFormat="1" ht="14.25" customHeight="1">
      <c r="A906" s="669"/>
      <c r="B906" s="669"/>
      <c r="C906" s="669"/>
      <c r="D906" s="675"/>
      <c r="E906" s="675"/>
      <c r="F906" s="675"/>
      <c r="G906" s="669"/>
      <c r="H906" s="669"/>
      <c r="I906" s="669"/>
      <c r="J906" s="669"/>
      <c r="K906" s="669"/>
      <c r="L906" s="669"/>
      <c r="M906" s="669"/>
      <c r="N906" s="669"/>
      <c r="O906" s="669"/>
      <c r="P906" s="669"/>
      <c r="Q906" s="669"/>
      <c r="R906" s="669"/>
      <c r="S906" s="669"/>
      <c r="T906" s="669"/>
      <c r="U906" s="669"/>
      <c r="V906" s="669"/>
      <c r="W906" s="669"/>
      <c r="X906" s="669"/>
      <c r="Y906" s="669"/>
      <c r="Z906" s="669"/>
    </row>
    <row r="907" spans="1:26" s="21" customFormat="1" ht="14.25" customHeight="1">
      <c r="A907" s="669"/>
      <c r="B907" s="669"/>
      <c r="C907" s="669"/>
      <c r="D907" s="675"/>
      <c r="E907" s="675"/>
      <c r="F907" s="675"/>
      <c r="G907" s="669"/>
      <c r="H907" s="669"/>
      <c r="I907" s="669"/>
      <c r="J907" s="669"/>
      <c r="K907" s="669"/>
      <c r="L907" s="669"/>
      <c r="M907" s="669"/>
      <c r="N907" s="669"/>
      <c r="O907" s="669"/>
      <c r="P907" s="669"/>
      <c r="Q907" s="669"/>
      <c r="R907" s="669"/>
      <c r="S907" s="669"/>
      <c r="T907" s="669"/>
      <c r="U907" s="669"/>
      <c r="V907" s="669"/>
      <c r="W907" s="669"/>
      <c r="X907" s="669"/>
      <c r="Y907" s="669"/>
      <c r="Z907" s="669"/>
    </row>
    <row r="908" spans="1:26" s="21" customFormat="1" ht="14.25" customHeight="1">
      <c r="A908" s="669"/>
      <c r="B908" s="669"/>
      <c r="C908" s="669"/>
      <c r="D908" s="675"/>
      <c r="E908" s="675"/>
      <c r="F908" s="675"/>
      <c r="G908" s="669"/>
      <c r="H908" s="669"/>
      <c r="I908" s="669"/>
      <c r="J908" s="669"/>
      <c r="K908" s="669"/>
      <c r="L908" s="669"/>
      <c r="M908" s="669"/>
      <c r="N908" s="669"/>
      <c r="O908" s="669"/>
      <c r="P908" s="669"/>
      <c r="Q908" s="669"/>
      <c r="R908" s="669"/>
      <c r="S908" s="669"/>
      <c r="T908" s="669"/>
      <c r="U908" s="669"/>
      <c r="V908" s="669"/>
      <c r="W908" s="669"/>
      <c r="X908" s="669"/>
      <c r="Y908" s="669"/>
      <c r="Z908" s="669"/>
    </row>
    <row r="909" spans="1:26" s="21" customFormat="1" ht="14.25" customHeight="1">
      <c r="A909" s="669"/>
      <c r="B909" s="669"/>
      <c r="C909" s="669"/>
      <c r="D909" s="675"/>
      <c r="E909" s="675"/>
      <c r="F909" s="675"/>
      <c r="G909" s="669"/>
      <c r="H909" s="669"/>
      <c r="I909" s="669"/>
      <c r="J909" s="669"/>
      <c r="K909" s="669"/>
      <c r="L909" s="669"/>
      <c r="M909" s="669"/>
      <c r="N909" s="669"/>
      <c r="O909" s="669"/>
      <c r="P909" s="669"/>
      <c r="Q909" s="669"/>
      <c r="R909" s="669"/>
      <c r="S909" s="669"/>
      <c r="T909" s="669"/>
      <c r="U909" s="669"/>
      <c r="V909" s="669"/>
      <c r="W909" s="669"/>
      <c r="X909" s="669"/>
      <c r="Y909" s="669"/>
      <c r="Z909" s="669"/>
    </row>
    <row r="910" spans="1:26" s="21" customFormat="1" ht="14.25" customHeight="1">
      <c r="A910" s="669"/>
      <c r="B910" s="669"/>
      <c r="C910" s="669"/>
      <c r="D910" s="675"/>
      <c r="E910" s="675"/>
      <c r="F910" s="675"/>
      <c r="G910" s="669"/>
      <c r="H910" s="669"/>
      <c r="I910" s="669"/>
      <c r="J910" s="669"/>
      <c r="K910" s="669"/>
      <c r="L910" s="669"/>
      <c r="M910" s="669"/>
      <c r="N910" s="669"/>
      <c r="O910" s="669"/>
      <c r="P910" s="669"/>
      <c r="Q910" s="669"/>
      <c r="R910" s="669"/>
      <c r="S910" s="669"/>
      <c r="T910" s="669"/>
      <c r="U910" s="669"/>
      <c r="V910" s="669"/>
      <c r="W910" s="669"/>
      <c r="X910" s="669"/>
      <c r="Y910" s="669"/>
      <c r="Z910" s="669"/>
    </row>
    <row r="911" spans="1:26" s="21" customFormat="1" ht="14.25" customHeight="1">
      <c r="A911" s="669"/>
      <c r="B911" s="669"/>
      <c r="C911" s="669"/>
      <c r="D911" s="675"/>
      <c r="E911" s="675"/>
      <c r="F911" s="675"/>
      <c r="G911" s="669"/>
      <c r="H911" s="669"/>
      <c r="I911" s="669"/>
      <c r="J911" s="669"/>
      <c r="K911" s="669"/>
      <c r="L911" s="669"/>
      <c r="M911" s="669"/>
      <c r="N911" s="669"/>
      <c r="O911" s="669"/>
      <c r="P911" s="669"/>
      <c r="Q911" s="669"/>
      <c r="R911" s="669"/>
      <c r="S911" s="669"/>
      <c r="T911" s="669"/>
      <c r="U911" s="669"/>
      <c r="V911" s="669"/>
      <c r="W911" s="669"/>
      <c r="X911" s="669"/>
      <c r="Y911" s="669"/>
      <c r="Z911" s="669"/>
    </row>
    <row r="912" spans="1:26" s="21" customFormat="1" ht="14.25" customHeight="1">
      <c r="A912" s="669"/>
      <c r="B912" s="669"/>
      <c r="C912" s="669"/>
      <c r="D912" s="675"/>
      <c r="E912" s="675"/>
      <c r="F912" s="675"/>
      <c r="G912" s="669"/>
      <c r="H912" s="669"/>
      <c r="I912" s="669"/>
      <c r="J912" s="669"/>
      <c r="K912" s="669"/>
      <c r="L912" s="669"/>
      <c r="M912" s="669"/>
      <c r="N912" s="669"/>
      <c r="O912" s="669"/>
      <c r="P912" s="669"/>
      <c r="Q912" s="669"/>
      <c r="R912" s="669"/>
      <c r="S912" s="669"/>
      <c r="T912" s="669"/>
      <c r="U912" s="669"/>
      <c r="V912" s="669"/>
      <c r="W912" s="669"/>
      <c r="X912" s="669"/>
      <c r="Y912" s="669"/>
      <c r="Z912" s="669"/>
    </row>
    <row r="913" spans="1:26" s="21" customFormat="1" ht="14.25" customHeight="1">
      <c r="A913" s="669"/>
      <c r="B913" s="669"/>
      <c r="C913" s="669"/>
      <c r="D913" s="675"/>
      <c r="E913" s="675"/>
      <c r="F913" s="675"/>
      <c r="G913" s="669"/>
      <c r="H913" s="669"/>
      <c r="I913" s="669"/>
      <c r="J913" s="669"/>
      <c r="K913" s="669"/>
      <c r="L913" s="669"/>
      <c r="M913" s="669"/>
      <c r="N913" s="669"/>
      <c r="O913" s="669"/>
      <c r="P913" s="669"/>
      <c r="Q913" s="669"/>
      <c r="R913" s="669"/>
      <c r="S913" s="669"/>
      <c r="T913" s="669"/>
      <c r="U913" s="669"/>
      <c r="V913" s="669"/>
      <c r="W913" s="669"/>
      <c r="X913" s="669"/>
      <c r="Y913" s="669"/>
      <c r="Z913" s="669"/>
    </row>
    <row r="914" spans="1:26" s="21" customFormat="1" ht="14.25" customHeight="1">
      <c r="A914" s="669"/>
      <c r="B914" s="669"/>
      <c r="C914" s="669"/>
      <c r="D914" s="675"/>
      <c r="E914" s="675"/>
      <c r="F914" s="675"/>
      <c r="G914" s="669"/>
      <c r="H914" s="669"/>
      <c r="I914" s="669"/>
      <c r="J914" s="669"/>
      <c r="K914" s="669"/>
      <c r="L914" s="669"/>
      <c r="M914" s="669"/>
      <c r="N914" s="669"/>
      <c r="O914" s="669"/>
      <c r="P914" s="669"/>
      <c r="Q914" s="669"/>
      <c r="R914" s="669"/>
      <c r="S914" s="669"/>
      <c r="T914" s="669"/>
      <c r="U914" s="669"/>
      <c r="V914" s="669"/>
      <c r="W914" s="669"/>
      <c r="X914" s="669"/>
      <c r="Y914" s="669"/>
      <c r="Z914" s="669"/>
    </row>
    <row r="915" spans="1:26" s="21" customFormat="1" ht="14.25" customHeight="1">
      <c r="A915" s="669"/>
      <c r="B915" s="669"/>
      <c r="C915" s="669"/>
      <c r="D915" s="675"/>
      <c r="E915" s="675"/>
      <c r="F915" s="675"/>
      <c r="G915" s="669"/>
      <c r="H915" s="669"/>
      <c r="I915" s="669"/>
      <c r="J915" s="669"/>
      <c r="K915" s="669"/>
      <c r="L915" s="669"/>
      <c r="M915" s="669"/>
      <c r="N915" s="669"/>
      <c r="O915" s="669"/>
      <c r="P915" s="669"/>
      <c r="Q915" s="669"/>
      <c r="R915" s="669"/>
      <c r="S915" s="669"/>
      <c r="T915" s="669"/>
      <c r="U915" s="669"/>
      <c r="V915" s="669"/>
      <c r="W915" s="669"/>
      <c r="X915" s="669"/>
      <c r="Y915" s="669"/>
      <c r="Z915" s="669"/>
    </row>
    <row r="916" spans="1:26" s="21" customFormat="1" ht="14.25" customHeight="1">
      <c r="A916" s="669"/>
      <c r="B916" s="669"/>
      <c r="C916" s="669"/>
      <c r="D916" s="675"/>
      <c r="E916" s="675"/>
      <c r="F916" s="675"/>
      <c r="G916" s="669"/>
      <c r="H916" s="669"/>
      <c r="I916" s="669"/>
      <c r="J916" s="669"/>
      <c r="K916" s="669"/>
      <c r="L916" s="669"/>
      <c r="M916" s="669"/>
      <c r="N916" s="669"/>
      <c r="O916" s="669"/>
      <c r="P916" s="669"/>
      <c r="Q916" s="669"/>
      <c r="R916" s="669"/>
      <c r="S916" s="669"/>
      <c r="T916" s="669"/>
      <c r="U916" s="669"/>
      <c r="V916" s="669"/>
      <c r="W916" s="669"/>
      <c r="X916" s="669"/>
      <c r="Y916" s="669"/>
      <c r="Z916" s="669"/>
    </row>
    <row r="917" spans="1:26" s="21" customFormat="1" ht="14.25" customHeight="1">
      <c r="A917" s="669"/>
      <c r="B917" s="669"/>
      <c r="C917" s="669"/>
      <c r="D917" s="675"/>
      <c r="E917" s="675"/>
      <c r="F917" s="675"/>
      <c r="G917" s="669"/>
      <c r="H917" s="669"/>
      <c r="I917" s="669"/>
      <c r="J917" s="669"/>
      <c r="K917" s="669"/>
      <c r="L917" s="669"/>
      <c r="M917" s="669"/>
      <c r="N917" s="669"/>
      <c r="O917" s="669"/>
      <c r="P917" s="669"/>
      <c r="Q917" s="669"/>
      <c r="R917" s="669"/>
      <c r="S917" s="669"/>
      <c r="T917" s="669"/>
      <c r="U917" s="669"/>
      <c r="V917" s="669"/>
      <c r="W917" s="669"/>
      <c r="X917" s="669"/>
      <c r="Y917" s="669"/>
      <c r="Z917" s="669"/>
    </row>
    <row r="918" spans="1:26" s="21" customFormat="1" ht="14.25" customHeight="1">
      <c r="A918" s="669"/>
      <c r="B918" s="669"/>
      <c r="C918" s="669"/>
      <c r="D918" s="675"/>
      <c r="E918" s="675"/>
      <c r="F918" s="675"/>
      <c r="G918" s="669"/>
      <c r="H918" s="669"/>
      <c r="I918" s="669"/>
      <c r="J918" s="669"/>
      <c r="K918" s="669"/>
      <c r="L918" s="669"/>
      <c r="M918" s="669"/>
      <c r="N918" s="669"/>
      <c r="O918" s="669"/>
      <c r="P918" s="669"/>
      <c r="Q918" s="669"/>
      <c r="R918" s="669"/>
      <c r="S918" s="669"/>
      <c r="T918" s="669"/>
      <c r="U918" s="669"/>
      <c r="V918" s="669"/>
      <c r="W918" s="669"/>
      <c r="X918" s="669"/>
      <c r="Y918" s="669"/>
      <c r="Z918" s="669"/>
    </row>
    <row r="919" spans="1:26" s="21" customFormat="1" ht="14.25" customHeight="1">
      <c r="A919" s="669"/>
      <c r="B919" s="669"/>
      <c r="C919" s="669"/>
      <c r="D919" s="675"/>
      <c r="E919" s="675"/>
      <c r="F919" s="675"/>
      <c r="G919" s="669"/>
      <c r="H919" s="669"/>
      <c r="I919" s="669"/>
      <c r="J919" s="669"/>
      <c r="K919" s="669"/>
      <c r="L919" s="669"/>
      <c r="M919" s="669"/>
      <c r="N919" s="669"/>
      <c r="O919" s="669"/>
      <c r="P919" s="669"/>
      <c r="Q919" s="669"/>
      <c r="R919" s="669"/>
      <c r="S919" s="669"/>
      <c r="T919" s="669"/>
      <c r="U919" s="669"/>
      <c r="V919" s="669"/>
      <c r="W919" s="669"/>
      <c r="X919" s="669"/>
      <c r="Y919" s="669"/>
      <c r="Z919" s="669"/>
    </row>
    <row r="920" spans="1:26" s="21" customFormat="1" ht="14.25" customHeight="1">
      <c r="A920" s="669"/>
      <c r="B920" s="669"/>
      <c r="C920" s="669"/>
      <c r="D920" s="675"/>
      <c r="E920" s="675"/>
      <c r="F920" s="675"/>
      <c r="G920" s="669"/>
      <c r="H920" s="669"/>
      <c r="I920" s="669"/>
      <c r="J920" s="669"/>
      <c r="K920" s="669"/>
      <c r="L920" s="669"/>
      <c r="M920" s="669"/>
      <c r="N920" s="669"/>
      <c r="O920" s="669"/>
      <c r="P920" s="669"/>
      <c r="Q920" s="669"/>
      <c r="R920" s="669"/>
      <c r="S920" s="669"/>
      <c r="T920" s="669"/>
      <c r="U920" s="669"/>
      <c r="V920" s="669"/>
      <c r="W920" s="669"/>
      <c r="X920" s="669"/>
      <c r="Y920" s="669"/>
      <c r="Z920" s="669"/>
    </row>
    <row r="921" spans="1:26" s="21" customFormat="1" ht="14.25" customHeight="1">
      <c r="A921" s="669"/>
      <c r="B921" s="669"/>
      <c r="C921" s="669"/>
      <c r="D921" s="675"/>
      <c r="E921" s="675"/>
      <c r="F921" s="675"/>
      <c r="G921" s="669"/>
      <c r="H921" s="669"/>
      <c r="I921" s="669"/>
      <c r="J921" s="669"/>
      <c r="K921" s="669"/>
      <c r="L921" s="669"/>
      <c r="M921" s="669"/>
      <c r="N921" s="669"/>
      <c r="O921" s="669"/>
      <c r="P921" s="669"/>
      <c r="Q921" s="669"/>
      <c r="R921" s="669"/>
      <c r="S921" s="669"/>
      <c r="T921" s="669"/>
      <c r="U921" s="669"/>
      <c r="V921" s="669"/>
      <c r="W921" s="669"/>
      <c r="X921" s="669"/>
      <c r="Y921" s="669"/>
      <c r="Z921" s="669"/>
    </row>
    <row r="922" spans="1:26" s="21" customFormat="1" ht="14.25" customHeight="1">
      <c r="A922" s="669"/>
      <c r="B922" s="669"/>
      <c r="C922" s="669"/>
      <c r="D922" s="675"/>
      <c r="E922" s="675"/>
      <c r="F922" s="675"/>
      <c r="G922" s="669"/>
      <c r="H922" s="669"/>
      <c r="I922" s="669"/>
      <c r="J922" s="669"/>
      <c r="K922" s="669"/>
      <c r="L922" s="669"/>
      <c r="M922" s="669"/>
      <c r="N922" s="669"/>
      <c r="O922" s="669"/>
      <c r="P922" s="669"/>
      <c r="Q922" s="669"/>
      <c r="R922" s="669"/>
      <c r="S922" s="669"/>
      <c r="T922" s="669"/>
      <c r="U922" s="669"/>
      <c r="V922" s="669"/>
      <c r="W922" s="669"/>
      <c r="X922" s="669"/>
      <c r="Y922" s="669"/>
      <c r="Z922" s="669"/>
    </row>
    <row r="923" spans="1:26" s="21" customFormat="1" ht="14.25" customHeight="1">
      <c r="A923" s="669"/>
      <c r="B923" s="669"/>
      <c r="C923" s="669"/>
      <c r="D923" s="675"/>
      <c r="E923" s="675"/>
      <c r="F923" s="675"/>
      <c r="G923" s="669"/>
      <c r="H923" s="669"/>
      <c r="I923" s="669"/>
      <c r="J923" s="669"/>
      <c r="K923" s="669"/>
      <c r="L923" s="669"/>
      <c r="M923" s="669"/>
      <c r="N923" s="669"/>
      <c r="O923" s="669"/>
      <c r="P923" s="669"/>
      <c r="Q923" s="669"/>
      <c r="R923" s="669"/>
      <c r="S923" s="669"/>
      <c r="T923" s="669"/>
      <c r="U923" s="669"/>
      <c r="V923" s="669"/>
      <c r="W923" s="669"/>
      <c r="X923" s="669"/>
      <c r="Y923" s="669"/>
      <c r="Z923" s="669"/>
    </row>
    <row r="924" spans="1:26" s="21" customFormat="1" ht="14.25" customHeight="1">
      <c r="A924" s="669"/>
      <c r="B924" s="669"/>
      <c r="C924" s="669"/>
      <c r="D924" s="675"/>
      <c r="E924" s="675"/>
      <c r="F924" s="675"/>
      <c r="G924" s="669"/>
      <c r="H924" s="669"/>
      <c r="I924" s="669"/>
      <c r="J924" s="669"/>
      <c r="K924" s="669"/>
      <c r="L924" s="669"/>
      <c r="M924" s="669"/>
      <c r="N924" s="669"/>
      <c r="O924" s="669"/>
      <c r="P924" s="669"/>
      <c r="Q924" s="669"/>
      <c r="R924" s="669"/>
      <c r="S924" s="669"/>
      <c r="T924" s="669"/>
      <c r="U924" s="669"/>
      <c r="V924" s="669"/>
      <c r="W924" s="669"/>
      <c r="X924" s="669"/>
      <c r="Y924" s="669"/>
      <c r="Z924" s="669"/>
    </row>
    <row r="925" spans="1:26" s="21" customFormat="1" ht="14.25" customHeight="1">
      <c r="A925" s="669"/>
      <c r="B925" s="669"/>
      <c r="C925" s="669"/>
      <c r="D925" s="675"/>
      <c r="E925" s="675"/>
      <c r="F925" s="675"/>
      <c r="G925" s="669"/>
      <c r="H925" s="669"/>
      <c r="I925" s="669"/>
      <c r="J925" s="669"/>
      <c r="K925" s="669"/>
      <c r="L925" s="669"/>
      <c r="M925" s="669"/>
      <c r="N925" s="669"/>
      <c r="O925" s="669"/>
      <c r="P925" s="669"/>
      <c r="Q925" s="669"/>
      <c r="R925" s="669"/>
      <c r="S925" s="669"/>
      <c r="T925" s="669"/>
      <c r="U925" s="669"/>
      <c r="V925" s="669"/>
      <c r="W925" s="669"/>
      <c r="X925" s="669"/>
      <c r="Y925" s="669"/>
      <c r="Z925" s="669"/>
    </row>
    <row r="926" spans="1:26" s="21" customFormat="1" ht="14.25" customHeight="1">
      <c r="A926" s="669"/>
      <c r="B926" s="669"/>
      <c r="C926" s="669"/>
      <c r="D926" s="675"/>
      <c r="E926" s="675"/>
      <c r="F926" s="675"/>
      <c r="G926" s="669"/>
      <c r="H926" s="669"/>
      <c r="I926" s="669"/>
      <c r="J926" s="669"/>
      <c r="K926" s="669"/>
      <c r="L926" s="669"/>
      <c r="M926" s="669"/>
      <c r="N926" s="669"/>
      <c r="O926" s="669"/>
      <c r="P926" s="669"/>
      <c r="Q926" s="669"/>
      <c r="R926" s="669"/>
      <c r="S926" s="669"/>
      <c r="T926" s="669"/>
      <c r="U926" s="669"/>
      <c r="V926" s="669"/>
      <c r="W926" s="669"/>
      <c r="X926" s="669"/>
      <c r="Y926" s="669"/>
      <c r="Z926" s="669"/>
    </row>
    <row r="927" spans="1:26" s="21" customFormat="1" ht="14.25" customHeight="1">
      <c r="A927" s="669"/>
      <c r="B927" s="669"/>
      <c r="C927" s="669"/>
      <c r="D927" s="675"/>
      <c r="E927" s="675"/>
      <c r="F927" s="675"/>
      <c r="G927" s="669"/>
      <c r="H927" s="669"/>
      <c r="I927" s="669"/>
      <c r="J927" s="669"/>
      <c r="K927" s="669"/>
      <c r="L927" s="669"/>
      <c r="M927" s="669"/>
      <c r="N927" s="669"/>
      <c r="O927" s="669"/>
      <c r="P927" s="669"/>
      <c r="Q927" s="669"/>
      <c r="R927" s="669"/>
      <c r="S927" s="669"/>
      <c r="T927" s="669"/>
      <c r="U927" s="669"/>
      <c r="V927" s="669"/>
      <c r="W927" s="669"/>
      <c r="X927" s="669"/>
      <c r="Y927" s="669"/>
      <c r="Z927" s="669"/>
    </row>
    <row r="928" spans="1:26" s="21" customFormat="1" ht="14.25" customHeight="1">
      <c r="A928" s="669"/>
      <c r="B928" s="669"/>
      <c r="C928" s="669"/>
      <c r="D928" s="675"/>
      <c r="E928" s="675"/>
      <c r="F928" s="675"/>
      <c r="G928" s="669"/>
      <c r="H928" s="669"/>
      <c r="I928" s="669"/>
      <c r="J928" s="669"/>
      <c r="K928" s="669"/>
      <c r="L928" s="669"/>
      <c r="M928" s="669"/>
      <c r="N928" s="669"/>
      <c r="O928" s="669"/>
      <c r="P928" s="669"/>
      <c r="Q928" s="669"/>
      <c r="R928" s="669"/>
      <c r="S928" s="669"/>
      <c r="T928" s="669"/>
      <c r="U928" s="669"/>
      <c r="V928" s="669"/>
      <c r="W928" s="669"/>
      <c r="X928" s="669"/>
      <c r="Y928" s="669"/>
      <c r="Z928" s="669"/>
    </row>
    <row r="929" spans="1:26" s="21" customFormat="1" ht="14.25" customHeight="1">
      <c r="A929" s="669"/>
      <c r="B929" s="669"/>
      <c r="C929" s="669"/>
      <c r="D929" s="675"/>
      <c r="E929" s="675"/>
      <c r="F929" s="675"/>
      <c r="G929" s="669"/>
      <c r="H929" s="669"/>
      <c r="I929" s="669"/>
      <c r="J929" s="669"/>
      <c r="K929" s="669"/>
      <c r="L929" s="669"/>
      <c r="M929" s="669"/>
      <c r="N929" s="669"/>
      <c r="O929" s="669"/>
      <c r="P929" s="669"/>
      <c r="Q929" s="669"/>
      <c r="R929" s="669"/>
      <c r="S929" s="669"/>
      <c r="T929" s="669"/>
      <c r="U929" s="669"/>
      <c r="V929" s="669"/>
      <c r="W929" s="669"/>
      <c r="X929" s="669"/>
      <c r="Y929" s="669"/>
      <c r="Z929" s="669"/>
    </row>
    <row r="930" spans="1:26" s="21" customFormat="1" ht="14.25" customHeight="1">
      <c r="A930" s="669"/>
      <c r="B930" s="669"/>
      <c r="C930" s="669"/>
      <c r="D930" s="675"/>
      <c r="E930" s="675"/>
      <c r="F930" s="675"/>
      <c r="G930" s="669"/>
      <c r="H930" s="669"/>
      <c r="I930" s="669"/>
      <c r="J930" s="669"/>
      <c r="K930" s="669"/>
      <c r="L930" s="669"/>
      <c r="M930" s="669"/>
      <c r="N930" s="669"/>
      <c r="O930" s="669"/>
      <c r="P930" s="669"/>
      <c r="Q930" s="669"/>
      <c r="R930" s="669"/>
      <c r="S930" s="669"/>
      <c r="T930" s="669"/>
      <c r="U930" s="669"/>
      <c r="V930" s="669"/>
      <c r="W930" s="669"/>
      <c r="X930" s="669"/>
      <c r="Y930" s="669"/>
      <c r="Z930" s="669"/>
    </row>
    <row r="931" spans="1:26" s="21" customFormat="1" ht="14.25" customHeight="1">
      <c r="A931" s="669"/>
      <c r="B931" s="669"/>
      <c r="C931" s="669"/>
      <c r="D931" s="675"/>
      <c r="E931" s="675"/>
      <c r="F931" s="675"/>
      <c r="G931" s="669"/>
      <c r="H931" s="669"/>
      <c r="I931" s="669"/>
      <c r="J931" s="669"/>
      <c r="K931" s="669"/>
      <c r="L931" s="669"/>
      <c r="M931" s="669"/>
      <c r="N931" s="669"/>
      <c r="O931" s="669"/>
      <c r="P931" s="669"/>
      <c r="Q931" s="669"/>
      <c r="R931" s="669"/>
      <c r="S931" s="669"/>
      <c r="T931" s="669"/>
      <c r="U931" s="669"/>
      <c r="V931" s="669"/>
      <c r="W931" s="669"/>
      <c r="X931" s="669"/>
      <c r="Y931" s="669"/>
      <c r="Z931" s="669"/>
    </row>
    <row r="932" spans="1:26" s="21" customFormat="1" ht="14.25" customHeight="1">
      <c r="A932" s="669"/>
      <c r="B932" s="669"/>
      <c r="C932" s="669"/>
      <c r="D932" s="675"/>
      <c r="E932" s="675"/>
      <c r="F932" s="675"/>
      <c r="G932" s="669"/>
      <c r="H932" s="669"/>
      <c r="I932" s="669"/>
      <c r="J932" s="669"/>
      <c r="K932" s="669"/>
      <c r="L932" s="669"/>
      <c r="M932" s="669"/>
      <c r="N932" s="669"/>
      <c r="O932" s="669"/>
      <c r="P932" s="669"/>
      <c r="Q932" s="669"/>
      <c r="R932" s="669"/>
      <c r="S932" s="669"/>
      <c r="T932" s="669"/>
      <c r="U932" s="669"/>
      <c r="V932" s="669"/>
      <c r="W932" s="669"/>
      <c r="X932" s="669"/>
      <c r="Y932" s="669"/>
      <c r="Z932" s="669"/>
    </row>
    <row r="933" spans="1:26" s="21" customFormat="1" ht="14.25" customHeight="1">
      <c r="A933" s="669"/>
      <c r="B933" s="669"/>
      <c r="C933" s="669"/>
      <c r="D933" s="675"/>
      <c r="E933" s="675"/>
      <c r="F933" s="675"/>
      <c r="G933" s="669"/>
      <c r="H933" s="669"/>
      <c r="I933" s="669"/>
      <c r="J933" s="669"/>
      <c r="K933" s="669"/>
      <c r="L933" s="669"/>
      <c r="M933" s="669"/>
      <c r="N933" s="669"/>
      <c r="O933" s="669"/>
      <c r="P933" s="669"/>
      <c r="Q933" s="669"/>
      <c r="R933" s="669"/>
      <c r="S933" s="669"/>
      <c r="T933" s="669"/>
      <c r="U933" s="669"/>
      <c r="V933" s="669"/>
      <c r="W933" s="669"/>
      <c r="X933" s="669"/>
      <c r="Y933" s="669"/>
      <c r="Z933" s="669"/>
    </row>
    <row r="934" spans="1:26" s="21" customFormat="1" ht="14.25" customHeight="1">
      <c r="A934" s="669"/>
      <c r="B934" s="669"/>
      <c r="C934" s="669"/>
      <c r="D934" s="675"/>
      <c r="E934" s="675"/>
      <c r="F934" s="675"/>
      <c r="G934" s="669"/>
      <c r="H934" s="669"/>
      <c r="I934" s="669"/>
      <c r="J934" s="669"/>
      <c r="K934" s="669"/>
      <c r="L934" s="669"/>
      <c r="M934" s="669"/>
      <c r="N934" s="669"/>
      <c r="O934" s="669"/>
      <c r="P934" s="669"/>
      <c r="Q934" s="669"/>
      <c r="R934" s="669"/>
      <c r="S934" s="669"/>
      <c r="T934" s="669"/>
      <c r="U934" s="669"/>
      <c r="V934" s="669"/>
      <c r="W934" s="669"/>
      <c r="X934" s="669"/>
      <c r="Y934" s="669"/>
      <c r="Z934" s="669"/>
    </row>
    <row r="935" spans="1:26" s="21" customFormat="1" ht="14.25" customHeight="1">
      <c r="A935" s="669"/>
      <c r="B935" s="669"/>
      <c r="C935" s="669"/>
      <c r="D935" s="675"/>
      <c r="E935" s="675"/>
      <c r="F935" s="675"/>
      <c r="G935" s="669"/>
      <c r="H935" s="669"/>
      <c r="I935" s="669"/>
      <c r="J935" s="669"/>
      <c r="K935" s="669"/>
      <c r="L935" s="669"/>
      <c r="M935" s="669"/>
      <c r="N935" s="669"/>
      <c r="O935" s="669"/>
      <c r="P935" s="669"/>
      <c r="Q935" s="669"/>
      <c r="R935" s="669"/>
      <c r="S935" s="669"/>
      <c r="T935" s="669"/>
      <c r="U935" s="669"/>
      <c r="V935" s="669"/>
      <c r="W935" s="669"/>
      <c r="X935" s="669"/>
      <c r="Y935" s="669"/>
      <c r="Z935" s="669"/>
    </row>
    <row r="936" spans="1:26" s="21" customFormat="1" ht="14.25" customHeight="1">
      <c r="A936" s="669"/>
      <c r="B936" s="669"/>
      <c r="C936" s="669"/>
      <c r="D936" s="675"/>
      <c r="E936" s="675"/>
      <c r="F936" s="675"/>
      <c r="G936" s="669"/>
      <c r="H936" s="669"/>
      <c r="I936" s="669"/>
      <c r="J936" s="669"/>
      <c r="K936" s="669"/>
      <c r="L936" s="669"/>
      <c r="M936" s="669"/>
      <c r="N936" s="669"/>
      <c r="O936" s="669"/>
      <c r="P936" s="669"/>
      <c r="Q936" s="669"/>
      <c r="R936" s="669"/>
      <c r="S936" s="669"/>
      <c r="T936" s="669"/>
      <c r="U936" s="669"/>
      <c r="V936" s="669"/>
      <c r="W936" s="669"/>
      <c r="X936" s="669"/>
      <c r="Y936" s="669"/>
      <c r="Z936" s="669"/>
    </row>
    <row r="937" spans="1:26" s="21" customFormat="1" ht="14.25" customHeight="1">
      <c r="A937" s="669"/>
      <c r="B937" s="669"/>
      <c r="C937" s="669"/>
      <c r="D937" s="675"/>
      <c r="E937" s="675"/>
      <c r="F937" s="675"/>
      <c r="G937" s="669"/>
      <c r="H937" s="669"/>
      <c r="I937" s="669"/>
      <c r="J937" s="669"/>
      <c r="K937" s="669"/>
      <c r="L937" s="669"/>
      <c r="M937" s="669"/>
      <c r="N937" s="669"/>
      <c r="O937" s="669"/>
      <c r="P937" s="669"/>
      <c r="Q937" s="669"/>
      <c r="R937" s="669"/>
      <c r="S937" s="669"/>
      <c r="T937" s="669"/>
      <c r="U937" s="669"/>
      <c r="V937" s="669"/>
      <c r="W937" s="669"/>
      <c r="X937" s="669"/>
      <c r="Y937" s="669"/>
      <c r="Z937" s="669"/>
    </row>
    <row r="938" spans="1:26" s="21" customFormat="1" ht="14.25" customHeight="1">
      <c r="A938" s="669"/>
      <c r="B938" s="669"/>
      <c r="C938" s="669"/>
      <c r="D938" s="675"/>
      <c r="E938" s="675"/>
      <c r="F938" s="675"/>
      <c r="G938" s="669"/>
      <c r="H938" s="669"/>
      <c r="I938" s="669"/>
      <c r="J938" s="669"/>
      <c r="K938" s="669"/>
      <c r="L938" s="669"/>
      <c r="M938" s="669"/>
      <c r="N938" s="669"/>
      <c r="O938" s="669"/>
      <c r="P938" s="669"/>
      <c r="Q938" s="669"/>
      <c r="R938" s="669"/>
      <c r="S938" s="669"/>
      <c r="T938" s="669"/>
      <c r="U938" s="669"/>
      <c r="V938" s="669"/>
      <c r="W938" s="669"/>
      <c r="X938" s="669"/>
      <c r="Y938" s="669"/>
      <c r="Z938" s="669"/>
    </row>
    <row r="939" spans="1:26" s="21" customFormat="1" ht="14.25" customHeight="1">
      <c r="A939" s="669"/>
      <c r="B939" s="669"/>
      <c r="C939" s="669"/>
      <c r="D939" s="675"/>
      <c r="E939" s="675"/>
      <c r="F939" s="675"/>
      <c r="G939" s="669"/>
      <c r="H939" s="669"/>
      <c r="I939" s="669"/>
      <c r="J939" s="669"/>
      <c r="K939" s="669"/>
      <c r="L939" s="669"/>
      <c r="M939" s="669"/>
      <c r="N939" s="669"/>
      <c r="O939" s="669"/>
      <c r="P939" s="669"/>
      <c r="Q939" s="669"/>
      <c r="R939" s="669"/>
      <c r="S939" s="669"/>
      <c r="T939" s="669"/>
      <c r="U939" s="669"/>
      <c r="V939" s="669"/>
      <c r="W939" s="669"/>
      <c r="X939" s="669"/>
      <c r="Y939" s="669"/>
      <c r="Z939" s="669"/>
    </row>
    <row r="940" spans="1:26" s="21" customFormat="1" ht="14.25" customHeight="1">
      <c r="A940" s="669"/>
      <c r="B940" s="669"/>
      <c r="C940" s="669"/>
      <c r="D940" s="675"/>
      <c r="E940" s="675"/>
      <c r="F940" s="675"/>
      <c r="G940" s="669"/>
      <c r="H940" s="669"/>
      <c r="I940" s="669"/>
      <c r="J940" s="669"/>
      <c r="K940" s="669"/>
      <c r="L940" s="669"/>
      <c r="M940" s="669"/>
      <c r="N940" s="669"/>
      <c r="O940" s="669"/>
      <c r="P940" s="669"/>
      <c r="Q940" s="669"/>
      <c r="R940" s="669"/>
      <c r="S940" s="669"/>
      <c r="T940" s="669"/>
      <c r="U940" s="669"/>
      <c r="V940" s="669"/>
      <c r="W940" s="669"/>
      <c r="X940" s="669"/>
      <c r="Y940" s="669"/>
      <c r="Z940" s="669"/>
    </row>
    <row r="941" spans="1:26" s="21" customFormat="1" ht="14.25" customHeight="1">
      <c r="A941" s="669"/>
      <c r="B941" s="669"/>
      <c r="C941" s="669"/>
      <c r="D941" s="675"/>
      <c r="E941" s="675"/>
      <c r="F941" s="675"/>
      <c r="G941" s="669"/>
      <c r="H941" s="669"/>
      <c r="I941" s="669"/>
      <c r="J941" s="669"/>
      <c r="K941" s="669"/>
      <c r="L941" s="669"/>
      <c r="M941" s="669"/>
      <c r="N941" s="669"/>
      <c r="O941" s="669"/>
      <c r="P941" s="669"/>
      <c r="Q941" s="669"/>
      <c r="R941" s="669"/>
      <c r="S941" s="669"/>
      <c r="T941" s="669"/>
      <c r="U941" s="669"/>
      <c r="V941" s="669"/>
      <c r="W941" s="669"/>
      <c r="X941" s="669"/>
      <c r="Y941" s="669"/>
      <c r="Z941" s="669"/>
    </row>
    <row r="942" spans="1:26" s="21" customFormat="1" ht="14.25" customHeight="1">
      <c r="A942" s="669"/>
      <c r="B942" s="669"/>
      <c r="C942" s="669"/>
      <c r="D942" s="675"/>
      <c r="E942" s="675"/>
      <c r="F942" s="675"/>
      <c r="G942" s="669"/>
      <c r="H942" s="669"/>
      <c r="I942" s="669"/>
      <c r="J942" s="669"/>
      <c r="K942" s="669"/>
      <c r="L942" s="669"/>
      <c r="M942" s="669"/>
      <c r="N942" s="669"/>
      <c r="O942" s="669"/>
      <c r="P942" s="669"/>
      <c r="Q942" s="669"/>
      <c r="R942" s="669"/>
      <c r="S942" s="669"/>
      <c r="T942" s="669"/>
      <c r="U942" s="669"/>
      <c r="V942" s="669"/>
      <c r="W942" s="669"/>
      <c r="X942" s="669"/>
      <c r="Y942" s="669"/>
      <c r="Z942" s="669"/>
    </row>
    <row r="943" spans="1:26" s="21" customFormat="1" ht="14.25" customHeight="1">
      <c r="A943" s="669"/>
      <c r="B943" s="669"/>
      <c r="C943" s="669"/>
      <c r="D943" s="675"/>
      <c r="E943" s="675"/>
      <c r="F943" s="675"/>
      <c r="G943" s="669"/>
      <c r="H943" s="669"/>
      <c r="I943" s="669"/>
      <c r="J943" s="669"/>
      <c r="K943" s="669"/>
      <c r="L943" s="669"/>
      <c r="M943" s="669"/>
      <c r="N943" s="669"/>
      <c r="O943" s="669"/>
      <c r="P943" s="669"/>
      <c r="Q943" s="669"/>
      <c r="R943" s="669"/>
      <c r="S943" s="669"/>
      <c r="T943" s="669"/>
      <c r="U943" s="669"/>
      <c r="V943" s="669"/>
      <c r="W943" s="669"/>
      <c r="X943" s="669"/>
      <c r="Y943" s="669"/>
      <c r="Z943" s="669"/>
    </row>
    <row r="944" spans="1:26" s="21" customFormat="1" ht="14.25" customHeight="1">
      <c r="A944" s="669"/>
      <c r="B944" s="669"/>
      <c r="C944" s="669"/>
      <c r="D944" s="675"/>
      <c r="E944" s="675"/>
      <c r="F944" s="675"/>
      <c r="G944" s="669"/>
      <c r="H944" s="669"/>
      <c r="I944" s="669"/>
      <c r="J944" s="669"/>
      <c r="K944" s="669"/>
      <c r="L944" s="669"/>
      <c r="M944" s="669"/>
      <c r="N944" s="669"/>
      <c r="O944" s="669"/>
      <c r="P944" s="669"/>
      <c r="Q944" s="669"/>
      <c r="R944" s="669"/>
      <c r="S944" s="669"/>
      <c r="T944" s="669"/>
      <c r="U944" s="669"/>
      <c r="V944" s="669"/>
      <c r="W944" s="669"/>
      <c r="X944" s="669"/>
      <c r="Y944" s="669"/>
      <c r="Z944" s="669"/>
    </row>
    <row r="945" spans="1:26" s="21" customFormat="1" ht="14.25" customHeight="1">
      <c r="A945" s="669"/>
      <c r="B945" s="669"/>
      <c r="C945" s="669"/>
      <c r="D945" s="675"/>
      <c r="E945" s="675"/>
      <c r="F945" s="675"/>
      <c r="G945" s="669"/>
      <c r="H945" s="669"/>
      <c r="I945" s="669"/>
      <c r="J945" s="669"/>
      <c r="K945" s="669"/>
      <c r="L945" s="669"/>
      <c r="M945" s="669"/>
      <c r="N945" s="669"/>
      <c r="O945" s="669"/>
      <c r="P945" s="669"/>
      <c r="Q945" s="669"/>
      <c r="R945" s="669"/>
      <c r="S945" s="669"/>
      <c r="T945" s="669"/>
      <c r="U945" s="669"/>
      <c r="V945" s="669"/>
      <c r="W945" s="669"/>
      <c r="X945" s="669"/>
      <c r="Y945" s="669"/>
      <c r="Z945" s="669"/>
    </row>
    <row r="946" spans="1:26" s="21" customFormat="1" ht="14.25" customHeight="1">
      <c r="A946" s="669"/>
      <c r="B946" s="669"/>
      <c r="C946" s="669"/>
      <c r="D946" s="675"/>
      <c r="E946" s="675"/>
      <c r="F946" s="675"/>
      <c r="G946" s="669"/>
      <c r="H946" s="669"/>
      <c r="I946" s="669"/>
      <c r="J946" s="669"/>
      <c r="K946" s="669"/>
      <c r="L946" s="669"/>
      <c r="M946" s="669"/>
      <c r="N946" s="669"/>
      <c r="O946" s="669"/>
      <c r="P946" s="669"/>
      <c r="Q946" s="669"/>
      <c r="R946" s="669"/>
      <c r="S946" s="669"/>
      <c r="T946" s="669"/>
      <c r="U946" s="669"/>
      <c r="V946" s="669"/>
      <c r="W946" s="669"/>
      <c r="X946" s="669"/>
      <c r="Y946" s="669"/>
      <c r="Z946" s="669"/>
    </row>
    <row r="947" spans="1:26" s="21" customFormat="1" ht="14.25" customHeight="1">
      <c r="A947" s="669"/>
      <c r="B947" s="669"/>
      <c r="C947" s="669"/>
      <c r="D947" s="675"/>
      <c r="E947" s="675"/>
      <c r="F947" s="675"/>
      <c r="G947" s="669"/>
      <c r="H947" s="669"/>
      <c r="I947" s="669"/>
      <c r="J947" s="669"/>
      <c r="K947" s="669"/>
      <c r="L947" s="669"/>
      <c r="M947" s="669"/>
      <c r="N947" s="669"/>
      <c r="O947" s="669"/>
      <c r="P947" s="669"/>
      <c r="Q947" s="669"/>
      <c r="R947" s="669"/>
      <c r="S947" s="669"/>
      <c r="T947" s="669"/>
      <c r="U947" s="669"/>
      <c r="V947" s="669"/>
      <c r="W947" s="669"/>
      <c r="X947" s="669"/>
      <c r="Y947" s="669"/>
      <c r="Z947" s="669"/>
    </row>
    <row r="948" spans="1:26" s="21" customFormat="1" ht="14.25" customHeight="1">
      <c r="A948" s="669"/>
      <c r="B948" s="669"/>
      <c r="C948" s="669"/>
      <c r="D948" s="675"/>
      <c r="E948" s="675"/>
      <c r="F948" s="675"/>
      <c r="G948" s="669"/>
      <c r="H948" s="669"/>
      <c r="I948" s="669"/>
      <c r="J948" s="669"/>
      <c r="K948" s="669"/>
      <c r="L948" s="669"/>
      <c r="M948" s="669"/>
      <c r="N948" s="669"/>
      <c r="O948" s="669"/>
      <c r="P948" s="669"/>
      <c r="Q948" s="669"/>
      <c r="R948" s="669"/>
      <c r="S948" s="669"/>
      <c r="T948" s="669"/>
      <c r="U948" s="669"/>
      <c r="V948" s="669"/>
      <c r="W948" s="669"/>
      <c r="X948" s="669"/>
      <c r="Y948" s="669"/>
      <c r="Z948" s="669"/>
    </row>
    <row r="949" spans="1:26" s="21" customFormat="1" ht="14.25" customHeight="1">
      <c r="A949" s="669"/>
      <c r="B949" s="669"/>
      <c r="C949" s="669"/>
      <c r="D949" s="675"/>
      <c r="E949" s="675"/>
      <c r="F949" s="675"/>
      <c r="G949" s="669"/>
      <c r="H949" s="669"/>
      <c r="I949" s="669"/>
      <c r="J949" s="669"/>
      <c r="K949" s="669"/>
      <c r="L949" s="669"/>
      <c r="M949" s="669"/>
      <c r="N949" s="669"/>
      <c r="O949" s="669"/>
      <c r="P949" s="669"/>
      <c r="Q949" s="669"/>
      <c r="R949" s="669"/>
      <c r="S949" s="669"/>
      <c r="T949" s="669"/>
      <c r="U949" s="669"/>
      <c r="V949" s="669"/>
      <c r="W949" s="669"/>
      <c r="X949" s="669"/>
      <c r="Y949" s="669"/>
      <c r="Z949" s="669"/>
    </row>
    <row r="950" spans="1:26" s="21" customFormat="1" ht="14.25" customHeight="1">
      <c r="A950" s="669"/>
      <c r="B950" s="669"/>
      <c r="C950" s="669"/>
      <c r="D950" s="675"/>
      <c r="E950" s="675"/>
      <c r="F950" s="675"/>
      <c r="G950" s="669"/>
      <c r="H950" s="669"/>
      <c r="I950" s="669"/>
      <c r="J950" s="669"/>
      <c r="K950" s="669"/>
      <c r="L950" s="669"/>
      <c r="M950" s="669"/>
      <c r="N950" s="669"/>
      <c r="O950" s="669"/>
      <c r="P950" s="669"/>
      <c r="Q950" s="669"/>
      <c r="R950" s="669"/>
      <c r="S950" s="669"/>
      <c r="T950" s="669"/>
      <c r="U950" s="669"/>
      <c r="V950" s="669"/>
      <c r="W950" s="669"/>
      <c r="X950" s="669"/>
      <c r="Y950" s="669"/>
      <c r="Z950" s="669"/>
    </row>
    <row r="951" spans="1:26" s="21" customFormat="1" ht="14.25" customHeight="1">
      <c r="A951" s="669"/>
      <c r="B951" s="669"/>
      <c r="C951" s="669"/>
      <c r="D951" s="675"/>
      <c r="E951" s="675"/>
      <c r="F951" s="675"/>
      <c r="G951" s="669"/>
      <c r="H951" s="669"/>
      <c r="I951" s="669"/>
      <c r="J951" s="669"/>
      <c r="K951" s="669"/>
      <c r="L951" s="669"/>
      <c r="M951" s="669"/>
      <c r="N951" s="669"/>
      <c r="O951" s="669"/>
      <c r="P951" s="669"/>
      <c r="Q951" s="669"/>
      <c r="R951" s="669"/>
      <c r="S951" s="669"/>
      <c r="T951" s="669"/>
      <c r="U951" s="669"/>
      <c r="V951" s="669"/>
      <c r="W951" s="669"/>
      <c r="X951" s="669"/>
      <c r="Y951" s="669"/>
      <c r="Z951" s="669"/>
    </row>
    <row r="952" spans="1:26" s="21" customFormat="1" ht="14.25" customHeight="1">
      <c r="A952" s="669"/>
      <c r="B952" s="669"/>
      <c r="C952" s="669"/>
      <c r="D952" s="675"/>
      <c r="E952" s="675"/>
      <c r="F952" s="675"/>
      <c r="G952" s="669"/>
      <c r="H952" s="669"/>
      <c r="I952" s="669"/>
      <c r="J952" s="669"/>
      <c r="K952" s="669"/>
      <c r="L952" s="669"/>
      <c r="M952" s="669"/>
      <c r="N952" s="669"/>
      <c r="O952" s="669"/>
      <c r="P952" s="669"/>
      <c r="Q952" s="669"/>
      <c r="R952" s="669"/>
      <c r="S952" s="669"/>
      <c r="T952" s="669"/>
      <c r="U952" s="669"/>
      <c r="V952" s="669"/>
      <c r="W952" s="669"/>
      <c r="X952" s="669"/>
      <c r="Y952" s="669"/>
      <c r="Z952" s="669"/>
    </row>
    <row r="953" spans="1:26" s="21" customFormat="1" ht="14.25" customHeight="1">
      <c r="A953" s="669"/>
      <c r="B953" s="669"/>
      <c r="C953" s="669"/>
      <c r="D953" s="675"/>
      <c r="E953" s="675"/>
      <c r="F953" s="675"/>
      <c r="G953" s="669"/>
      <c r="H953" s="669"/>
      <c r="I953" s="669"/>
      <c r="J953" s="669"/>
      <c r="K953" s="669"/>
      <c r="L953" s="669"/>
      <c r="M953" s="669"/>
      <c r="N953" s="669"/>
      <c r="O953" s="669"/>
      <c r="P953" s="669"/>
      <c r="Q953" s="669"/>
      <c r="R953" s="669"/>
      <c r="S953" s="669"/>
      <c r="T953" s="669"/>
      <c r="U953" s="669"/>
      <c r="V953" s="669"/>
      <c r="W953" s="669"/>
      <c r="X953" s="669"/>
      <c r="Y953" s="669"/>
      <c r="Z953" s="669"/>
    </row>
    <row r="954" spans="1:26" s="21" customFormat="1" ht="14.25" customHeight="1">
      <c r="A954" s="669"/>
      <c r="B954" s="669"/>
      <c r="C954" s="669"/>
      <c r="D954" s="675"/>
      <c r="E954" s="675"/>
      <c r="F954" s="675"/>
      <c r="G954" s="669"/>
      <c r="H954" s="669"/>
      <c r="I954" s="669"/>
      <c r="J954" s="669"/>
      <c r="K954" s="669"/>
      <c r="L954" s="669"/>
      <c r="M954" s="669"/>
      <c r="N954" s="669"/>
      <c r="O954" s="669"/>
      <c r="P954" s="669"/>
      <c r="Q954" s="669"/>
      <c r="R954" s="669"/>
      <c r="S954" s="669"/>
      <c r="T954" s="669"/>
      <c r="U954" s="669"/>
      <c r="V954" s="669"/>
      <c r="W954" s="669"/>
      <c r="X954" s="669"/>
      <c r="Y954" s="669"/>
      <c r="Z954" s="669"/>
    </row>
    <row r="955" spans="1:26" s="21" customFormat="1" ht="14.25" customHeight="1">
      <c r="A955" s="669"/>
      <c r="B955" s="669"/>
      <c r="C955" s="669"/>
      <c r="D955" s="675"/>
      <c r="E955" s="675"/>
      <c r="F955" s="675"/>
      <c r="G955" s="669"/>
      <c r="H955" s="669"/>
      <c r="I955" s="669"/>
      <c r="J955" s="669"/>
      <c r="K955" s="669"/>
      <c r="L955" s="669"/>
      <c r="M955" s="669"/>
      <c r="N955" s="669"/>
      <c r="O955" s="669"/>
      <c r="P955" s="669"/>
      <c r="Q955" s="669"/>
      <c r="R955" s="669"/>
      <c r="S955" s="669"/>
      <c r="T955" s="669"/>
      <c r="U955" s="669"/>
      <c r="V955" s="669"/>
      <c r="W955" s="669"/>
      <c r="X955" s="669"/>
      <c r="Y955" s="669"/>
      <c r="Z955" s="669"/>
    </row>
    <row r="956" spans="1:26" s="21" customFormat="1" ht="14.25" customHeight="1">
      <c r="A956" s="669"/>
      <c r="B956" s="669"/>
      <c r="C956" s="669"/>
      <c r="D956" s="675"/>
      <c r="E956" s="675"/>
      <c r="F956" s="675"/>
      <c r="G956" s="669"/>
      <c r="H956" s="669"/>
      <c r="I956" s="669"/>
      <c r="J956" s="669"/>
      <c r="K956" s="669"/>
      <c r="L956" s="669"/>
      <c r="M956" s="669"/>
      <c r="N956" s="669"/>
      <c r="O956" s="669"/>
      <c r="P956" s="669"/>
      <c r="Q956" s="669"/>
      <c r="R956" s="669"/>
      <c r="S956" s="669"/>
      <c r="T956" s="669"/>
      <c r="U956" s="669"/>
      <c r="V956" s="669"/>
      <c r="W956" s="669"/>
      <c r="X956" s="669"/>
      <c r="Y956" s="669"/>
      <c r="Z956" s="669"/>
    </row>
    <row r="957" spans="1:26" s="21" customFormat="1" ht="14.25" customHeight="1">
      <c r="A957" s="669"/>
      <c r="B957" s="669"/>
      <c r="C957" s="669"/>
      <c r="D957" s="675"/>
      <c r="E957" s="675"/>
      <c r="F957" s="675"/>
      <c r="G957" s="669"/>
      <c r="H957" s="669"/>
      <c r="I957" s="669"/>
      <c r="J957" s="669"/>
      <c r="K957" s="669"/>
      <c r="L957" s="669"/>
      <c r="M957" s="669"/>
      <c r="N957" s="669"/>
      <c r="O957" s="669"/>
      <c r="P957" s="669"/>
      <c r="Q957" s="669"/>
      <c r="R957" s="669"/>
      <c r="S957" s="669"/>
      <c r="T957" s="669"/>
      <c r="U957" s="669"/>
      <c r="V957" s="669"/>
      <c r="W957" s="669"/>
      <c r="X957" s="669"/>
      <c r="Y957" s="669"/>
      <c r="Z957" s="669"/>
    </row>
    <row r="958" spans="1:26" s="21" customFormat="1" ht="14.25" customHeight="1">
      <c r="A958" s="669"/>
      <c r="B958" s="669"/>
      <c r="C958" s="669"/>
      <c r="D958" s="675"/>
      <c r="E958" s="675"/>
      <c r="F958" s="675"/>
      <c r="G958" s="669"/>
      <c r="H958" s="669"/>
      <c r="I958" s="669"/>
      <c r="J958" s="669"/>
      <c r="K958" s="669"/>
      <c r="L958" s="669"/>
      <c r="M958" s="669"/>
      <c r="N958" s="669"/>
      <c r="O958" s="669"/>
      <c r="P958" s="669"/>
      <c r="Q958" s="669"/>
      <c r="R958" s="669"/>
      <c r="S958" s="669"/>
      <c r="T958" s="669"/>
      <c r="U958" s="669"/>
      <c r="V958" s="669"/>
      <c r="W958" s="669"/>
      <c r="X958" s="669"/>
      <c r="Y958" s="669"/>
      <c r="Z958" s="669"/>
    </row>
    <row r="959" spans="1:26" s="21" customFormat="1" ht="14.25" customHeight="1">
      <c r="A959" s="669"/>
      <c r="B959" s="669"/>
      <c r="C959" s="669"/>
      <c r="D959" s="675"/>
      <c r="E959" s="675"/>
      <c r="F959" s="675"/>
      <c r="G959" s="669"/>
      <c r="H959" s="669"/>
      <c r="I959" s="669"/>
      <c r="J959" s="669"/>
      <c r="K959" s="669"/>
      <c r="L959" s="669"/>
      <c r="M959" s="669"/>
      <c r="N959" s="669"/>
      <c r="O959" s="669"/>
      <c r="P959" s="669"/>
      <c r="Q959" s="669"/>
      <c r="R959" s="669"/>
      <c r="S959" s="669"/>
      <c r="T959" s="669"/>
      <c r="U959" s="669"/>
      <c r="V959" s="669"/>
      <c r="W959" s="669"/>
      <c r="X959" s="669"/>
      <c r="Y959" s="669"/>
      <c r="Z959" s="669"/>
    </row>
    <row r="960" spans="1:26" s="21" customFormat="1" ht="14.25" customHeight="1">
      <c r="A960" s="669"/>
      <c r="B960" s="669"/>
      <c r="C960" s="669"/>
      <c r="D960" s="675"/>
      <c r="E960" s="675"/>
      <c r="F960" s="675"/>
      <c r="G960" s="669"/>
      <c r="H960" s="669"/>
      <c r="I960" s="669"/>
      <c r="J960" s="669"/>
      <c r="K960" s="669"/>
      <c r="L960" s="669"/>
      <c r="M960" s="669"/>
      <c r="N960" s="669"/>
      <c r="O960" s="669"/>
      <c r="P960" s="669"/>
      <c r="Q960" s="669"/>
      <c r="R960" s="669"/>
      <c r="S960" s="669"/>
      <c r="T960" s="669"/>
      <c r="U960" s="669"/>
      <c r="V960" s="669"/>
      <c r="W960" s="669"/>
      <c r="X960" s="669"/>
      <c r="Y960" s="669"/>
      <c r="Z960" s="669"/>
    </row>
    <row r="961" spans="1:26" s="21" customFormat="1" ht="14.25" customHeight="1">
      <c r="A961" s="669"/>
      <c r="B961" s="669"/>
      <c r="C961" s="669"/>
      <c r="D961" s="675"/>
      <c r="E961" s="675"/>
      <c r="F961" s="675"/>
      <c r="G961" s="669"/>
      <c r="H961" s="669"/>
      <c r="I961" s="669"/>
      <c r="J961" s="669"/>
      <c r="K961" s="669"/>
      <c r="L961" s="669"/>
      <c r="M961" s="669"/>
      <c r="N961" s="669"/>
      <c r="O961" s="669"/>
      <c r="P961" s="669"/>
      <c r="Q961" s="669"/>
      <c r="R961" s="669"/>
      <c r="S961" s="669"/>
      <c r="T961" s="669"/>
      <c r="U961" s="669"/>
      <c r="V961" s="669"/>
      <c r="W961" s="669"/>
      <c r="X961" s="669"/>
      <c r="Y961" s="669"/>
      <c r="Z961" s="669"/>
    </row>
    <row r="962" spans="1:26" s="21" customFormat="1" ht="14.25" customHeight="1">
      <c r="A962" s="669"/>
      <c r="B962" s="669"/>
      <c r="C962" s="669"/>
      <c r="D962" s="675"/>
      <c r="E962" s="675"/>
      <c r="F962" s="675"/>
      <c r="G962" s="669"/>
      <c r="H962" s="669"/>
      <c r="I962" s="669"/>
      <c r="J962" s="669"/>
      <c r="K962" s="669"/>
      <c r="L962" s="669"/>
      <c r="M962" s="669"/>
      <c r="N962" s="669"/>
      <c r="O962" s="669"/>
      <c r="P962" s="669"/>
      <c r="Q962" s="669"/>
      <c r="R962" s="669"/>
      <c r="S962" s="669"/>
      <c r="T962" s="669"/>
      <c r="U962" s="669"/>
      <c r="V962" s="669"/>
      <c r="W962" s="669"/>
      <c r="X962" s="669"/>
      <c r="Y962" s="669"/>
      <c r="Z962" s="669"/>
    </row>
    <row r="963" spans="1:26" s="21" customFormat="1" ht="14.25" customHeight="1">
      <c r="A963" s="669"/>
      <c r="B963" s="669"/>
      <c r="C963" s="669"/>
      <c r="D963" s="675"/>
      <c r="E963" s="675"/>
      <c r="F963" s="675"/>
      <c r="G963" s="669"/>
      <c r="H963" s="669"/>
      <c r="I963" s="669"/>
      <c r="J963" s="669"/>
      <c r="K963" s="669"/>
      <c r="L963" s="669"/>
      <c r="M963" s="669"/>
      <c r="N963" s="669"/>
      <c r="O963" s="669"/>
      <c r="P963" s="669"/>
      <c r="Q963" s="669"/>
      <c r="R963" s="669"/>
      <c r="S963" s="669"/>
      <c r="T963" s="669"/>
      <c r="U963" s="669"/>
      <c r="V963" s="669"/>
      <c r="W963" s="669"/>
      <c r="X963" s="669"/>
      <c r="Y963" s="669"/>
      <c r="Z963" s="669"/>
    </row>
    <row r="964" spans="1:26" s="21" customFormat="1" ht="14.25" customHeight="1">
      <c r="A964" s="669"/>
      <c r="B964" s="669"/>
      <c r="C964" s="669"/>
      <c r="D964" s="675"/>
      <c r="E964" s="675"/>
      <c r="F964" s="675"/>
      <c r="G964" s="669"/>
      <c r="H964" s="669"/>
      <c r="I964" s="669"/>
      <c r="J964" s="669"/>
      <c r="K964" s="669"/>
      <c r="L964" s="669"/>
      <c r="M964" s="669"/>
      <c r="N964" s="669"/>
      <c r="O964" s="669"/>
      <c r="P964" s="669"/>
      <c r="Q964" s="669"/>
      <c r="R964" s="669"/>
      <c r="S964" s="669"/>
      <c r="T964" s="669"/>
      <c r="U964" s="669"/>
      <c r="V964" s="669"/>
      <c r="W964" s="669"/>
      <c r="X964" s="669"/>
      <c r="Y964" s="669"/>
      <c r="Z964" s="669"/>
    </row>
    <row r="965" spans="1:26" s="21" customFormat="1" ht="14.25" customHeight="1">
      <c r="A965" s="669"/>
      <c r="B965" s="669"/>
      <c r="C965" s="669"/>
      <c r="D965" s="675"/>
      <c r="E965" s="675"/>
      <c r="F965" s="675"/>
      <c r="G965" s="669"/>
      <c r="H965" s="669"/>
      <c r="I965" s="669"/>
      <c r="J965" s="669"/>
      <c r="K965" s="669"/>
      <c r="L965" s="669"/>
      <c r="M965" s="669"/>
      <c r="N965" s="669"/>
      <c r="O965" s="669"/>
      <c r="P965" s="669"/>
      <c r="Q965" s="669"/>
      <c r="R965" s="669"/>
      <c r="S965" s="669"/>
      <c r="T965" s="669"/>
      <c r="U965" s="669"/>
      <c r="V965" s="669"/>
      <c r="W965" s="669"/>
      <c r="X965" s="669"/>
      <c r="Y965" s="669"/>
      <c r="Z965" s="669"/>
    </row>
    <row r="966" spans="1:26" s="21" customFormat="1" ht="14.25" customHeight="1">
      <c r="A966" s="669"/>
      <c r="B966" s="669"/>
      <c r="C966" s="669"/>
      <c r="D966" s="675"/>
      <c r="E966" s="675"/>
      <c r="F966" s="675"/>
      <c r="G966" s="669"/>
      <c r="H966" s="669"/>
      <c r="I966" s="669"/>
      <c r="J966" s="669"/>
      <c r="K966" s="669"/>
      <c r="L966" s="669"/>
      <c r="M966" s="669"/>
      <c r="N966" s="669"/>
      <c r="O966" s="669"/>
      <c r="P966" s="669"/>
      <c r="Q966" s="669"/>
      <c r="R966" s="669"/>
      <c r="S966" s="669"/>
      <c r="T966" s="669"/>
      <c r="U966" s="669"/>
      <c r="V966" s="669"/>
      <c r="W966" s="669"/>
      <c r="X966" s="669"/>
      <c r="Y966" s="669"/>
      <c r="Z966" s="669"/>
    </row>
    <row r="967" spans="1:26" s="21" customFormat="1" ht="14.25" customHeight="1">
      <c r="A967" s="669"/>
      <c r="B967" s="669"/>
      <c r="C967" s="669"/>
      <c r="D967" s="675"/>
      <c r="E967" s="675"/>
      <c r="F967" s="675"/>
      <c r="G967" s="669"/>
      <c r="H967" s="669"/>
      <c r="I967" s="669"/>
      <c r="J967" s="669"/>
      <c r="K967" s="669"/>
      <c r="L967" s="669"/>
      <c r="M967" s="669"/>
      <c r="N967" s="669"/>
      <c r="O967" s="669"/>
      <c r="P967" s="669"/>
      <c r="Q967" s="669"/>
      <c r="R967" s="669"/>
      <c r="S967" s="669"/>
      <c r="T967" s="669"/>
      <c r="U967" s="669"/>
      <c r="V967" s="669"/>
      <c r="W967" s="669"/>
      <c r="X967" s="669"/>
      <c r="Y967" s="669"/>
      <c r="Z967" s="669"/>
    </row>
    <row r="968" spans="1:26" s="21" customFormat="1" ht="14.25" customHeight="1">
      <c r="A968" s="669"/>
      <c r="B968" s="669"/>
      <c r="C968" s="669"/>
      <c r="D968" s="675"/>
      <c r="E968" s="675"/>
      <c r="F968" s="675"/>
      <c r="G968" s="669"/>
      <c r="H968" s="669"/>
      <c r="I968" s="669"/>
      <c r="J968" s="669"/>
      <c r="K968" s="669"/>
      <c r="L968" s="669"/>
      <c r="M968" s="669"/>
      <c r="N968" s="669"/>
      <c r="O968" s="669"/>
      <c r="P968" s="669"/>
      <c r="Q968" s="669"/>
      <c r="R968" s="669"/>
      <c r="S968" s="669"/>
      <c r="T968" s="669"/>
      <c r="U968" s="669"/>
      <c r="V968" s="669"/>
      <c r="W968" s="669"/>
      <c r="X968" s="669"/>
      <c r="Y968" s="669"/>
      <c r="Z968" s="669"/>
    </row>
    <row r="969" spans="1:26" s="21" customFormat="1" ht="14.25" customHeight="1">
      <c r="A969" s="669"/>
      <c r="B969" s="669"/>
      <c r="C969" s="669"/>
      <c r="D969" s="675"/>
      <c r="E969" s="675"/>
      <c r="F969" s="675"/>
      <c r="G969" s="669"/>
      <c r="H969" s="669"/>
      <c r="I969" s="669"/>
      <c r="J969" s="669"/>
      <c r="K969" s="669"/>
      <c r="L969" s="669"/>
      <c r="M969" s="669"/>
      <c r="N969" s="669"/>
      <c r="O969" s="669"/>
      <c r="P969" s="669"/>
      <c r="Q969" s="669"/>
      <c r="R969" s="669"/>
      <c r="S969" s="669"/>
      <c r="T969" s="669"/>
      <c r="U969" s="669"/>
      <c r="V969" s="669"/>
      <c r="W969" s="669"/>
      <c r="X969" s="669"/>
      <c r="Y969" s="669"/>
      <c r="Z969" s="669"/>
    </row>
    <row r="970" spans="1:26" s="21" customFormat="1" ht="14.25" customHeight="1">
      <c r="A970" s="669"/>
      <c r="B970" s="669"/>
      <c r="C970" s="669"/>
      <c r="D970" s="675"/>
      <c r="E970" s="675"/>
      <c r="F970" s="675"/>
      <c r="G970" s="669"/>
      <c r="H970" s="669"/>
      <c r="I970" s="669"/>
      <c r="J970" s="669"/>
      <c r="K970" s="669"/>
      <c r="L970" s="669"/>
      <c r="M970" s="669"/>
      <c r="N970" s="669"/>
      <c r="O970" s="669"/>
      <c r="P970" s="669"/>
      <c r="Q970" s="669"/>
      <c r="R970" s="669"/>
      <c r="S970" s="669"/>
      <c r="T970" s="669"/>
      <c r="U970" s="669"/>
      <c r="V970" s="669"/>
      <c r="W970" s="669"/>
      <c r="X970" s="669"/>
      <c r="Y970" s="669"/>
      <c r="Z970" s="669"/>
    </row>
    <row r="971" spans="1:26" s="21" customFormat="1" ht="14.25" customHeight="1">
      <c r="A971" s="669"/>
      <c r="B971" s="669"/>
      <c r="C971" s="669"/>
      <c r="D971" s="675"/>
      <c r="E971" s="675"/>
      <c r="F971" s="675"/>
      <c r="G971" s="669"/>
      <c r="H971" s="669"/>
      <c r="I971" s="669"/>
      <c r="J971" s="669"/>
      <c r="K971" s="669"/>
      <c r="L971" s="669"/>
      <c r="M971" s="669"/>
      <c r="N971" s="669"/>
      <c r="O971" s="669"/>
      <c r="P971" s="669"/>
      <c r="Q971" s="669"/>
      <c r="R971" s="669"/>
      <c r="S971" s="669"/>
      <c r="T971" s="669"/>
      <c r="U971" s="669"/>
      <c r="V971" s="669"/>
      <c r="W971" s="669"/>
      <c r="X971" s="669"/>
      <c r="Y971" s="669"/>
      <c r="Z971" s="669"/>
    </row>
    <row r="972" spans="1:26" s="21" customFormat="1" ht="14.25" customHeight="1">
      <c r="A972" s="669"/>
      <c r="B972" s="669"/>
      <c r="C972" s="669"/>
      <c r="D972" s="675"/>
      <c r="E972" s="675"/>
      <c r="F972" s="675"/>
      <c r="G972" s="669"/>
      <c r="H972" s="669"/>
      <c r="I972" s="669"/>
      <c r="J972" s="669"/>
      <c r="K972" s="669"/>
      <c r="L972" s="669"/>
      <c r="M972" s="669"/>
      <c r="N972" s="669"/>
      <c r="O972" s="669"/>
      <c r="P972" s="669"/>
      <c r="Q972" s="669"/>
      <c r="R972" s="669"/>
      <c r="S972" s="669"/>
      <c r="T972" s="669"/>
      <c r="U972" s="669"/>
      <c r="V972" s="669"/>
      <c r="W972" s="669"/>
      <c r="X972" s="669"/>
      <c r="Y972" s="669"/>
      <c r="Z972" s="669"/>
    </row>
    <row r="973" spans="1:26" s="21" customFormat="1" ht="14.25" customHeight="1">
      <c r="A973" s="669"/>
      <c r="B973" s="669"/>
      <c r="C973" s="669"/>
      <c r="D973" s="675"/>
      <c r="E973" s="675"/>
      <c r="F973" s="675"/>
      <c r="G973" s="669"/>
      <c r="H973" s="669"/>
      <c r="I973" s="669"/>
      <c r="J973" s="669"/>
      <c r="K973" s="669"/>
      <c r="L973" s="669"/>
      <c r="M973" s="669"/>
      <c r="N973" s="669"/>
      <c r="O973" s="669"/>
      <c r="P973" s="669"/>
      <c r="Q973" s="669"/>
      <c r="R973" s="669"/>
      <c r="S973" s="669"/>
      <c r="T973" s="669"/>
      <c r="U973" s="669"/>
      <c r="V973" s="669"/>
      <c r="W973" s="669"/>
      <c r="X973" s="669"/>
      <c r="Y973" s="669"/>
      <c r="Z973" s="669"/>
    </row>
    <row r="974" spans="1:26" s="21" customFormat="1" ht="14.25" customHeight="1">
      <c r="A974" s="669"/>
      <c r="B974" s="669"/>
      <c r="C974" s="669"/>
      <c r="D974" s="675"/>
      <c r="E974" s="675"/>
      <c r="F974" s="675"/>
      <c r="G974" s="669"/>
      <c r="H974" s="669"/>
      <c r="I974" s="669"/>
      <c r="J974" s="669"/>
      <c r="K974" s="669"/>
      <c r="L974" s="669"/>
      <c r="M974" s="669"/>
      <c r="N974" s="669"/>
      <c r="O974" s="669"/>
      <c r="P974" s="669"/>
      <c r="Q974" s="669"/>
      <c r="R974" s="669"/>
      <c r="S974" s="669"/>
      <c r="T974" s="669"/>
      <c r="U974" s="669"/>
      <c r="V974" s="669"/>
      <c r="W974" s="669"/>
      <c r="X974" s="669"/>
      <c r="Y974" s="669"/>
      <c r="Z974" s="669"/>
    </row>
    <row r="975" spans="1:26" s="21" customFormat="1" ht="14.25" customHeight="1">
      <c r="A975" s="669"/>
      <c r="B975" s="669"/>
      <c r="C975" s="669"/>
      <c r="D975" s="675"/>
      <c r="E975" s="675"/>
      <c r="F975" s="675"/>
      <c r="G975" s="669"/>
      <c r="H975" s="669"/>
      <c r="I975" s="669"/>
      <c r="J975" s="669"/>
      <c r="K975" s="669"/>
      <c r="L975" s="669"/>
      <c r="M975" s="669"/>
      <c r="N975" s="669"/>
      <c r="O975" s="669"/>
      <c r="P975" s="669"/>
      <c r="Q975" s="669"/>
      <c r="R975" s="669"/>
      <c r="S975" s="669"/>
      <c r="T975" s="669"/>
      <c r="U975" s="669"/>
      <c r="V975" s="669"/>
      <c r="W975" s="669"/>
      <c r="X975" s="669"/>
      <c r="Y975" s="669"/>
      <c r="Z975" s="669"/>
    </row>
    <row r="976" spans="1:26" s="21" customFormat="1" ht="14.25" customHeight="1">
      <c r="A976" s="669"/>
      <c r="B976" s="669"/>
      <c r="C976" s="669"/>
      <c r="D976" s="675"/>
      <c r="E976" s="675"/>
      <c r="F976" s="675"/>
      <c r="G976" s="669"/>
      <c r="H976" s="669"/>
      <c r="I976" s="669"/>
      <c r="J976" s="669"/>
      <c r="K976" s="669"/>
      <c r="L976" s="669"/>
      <c r="M976" s="669"/>
      <c r="N976" s="669"/>
      <c r="O976" s="669"/>
      <c r="P976" s="669"/>
      <c r="Q976" s="669"/>
      <c r="R976" s="669"/>
      <c r="S976" s="669"/>
      <c r="T976" s="669"/>
      <c r="U976" s="669"/>
      <c r="V976" s="669"/>
      <c r="W976" s="669"/>
      <c r="X976" s="669"/>
      <c r="Y976" s="669"/>
      <c r="Z976" s="669"/>
    </row>
    <row r="977" spans="1:26" s="21" customFormat="1" ht="14.25" customHeight="1">
      <c r="A977" s="669"/>
      <c r="B977" s="669"/>
      <c r="C977" s="669"/>
      <c r="D977" s="675"/>
      <c r="E977" s="675"/>
      <c r="F977" s="675"/>
      <c r="G977" s="669"/>
      <c r="H977" s="669"/>
      <c r="I977" s="669"/>
      <c r="J977" s="669"/>
      <c r="K977" s="669"/>
      <c r="L977" s="669"/>
      <c r="M977" s="669"/>
      <c r="N977" s="669"/>
      <c r="O977" s="669"/>
      <c r="P977" s="669"/>
      <c r="Q977" s="669"/>
      <c r="R977" s="669"/>
      <c r="S977" s="669"/>
      <c r="T977" s="669"/>
      <c r="U977" s="669"/>
      <c r="V977" s="669"/>
      <c r="W977" s="669"/>
      <c r="X977" s="669"/>
      <c r="Y977" s="669"/>
      <c r="Z977" s="669"/>
    </row>
    <row r="978" spans="1:26" s="21" customFormat="1" ht="14.25" customHeight="1">
      <c r="A978" s="669"/>
      <c r="B978" s="669"/>
      <c r="C978" s="669"/>
      <c r="D978" s="675"/>
      <c r="E978" s="675"/>
      <c r="F978" s="675"/>
      <c r="G978" s="669"/>
      <c r="H978" s="669"/>
      <c r="I978" s="669"/>
      <c r="J978" s="669"/>
      <c r="K978" s="669"/>
      <c r="L978" s="669"/>
      <c r="M978" s="669"/>
      <c r="N978" s="669"/>
      <c r="O978" s="669"/>
      <c r="P978" s="669"/>
      <c r="Q978" s="669"/>
      <c r="R978" s="669"/>
      <c r="S978" s="669"/>
      <c r="T978" s="669"/>
      <c r="U978" s="669"/>
      <c r="V978" s="669"/>
      <c r="W978" s="669"/>
      <c r="X978" s="669"/>
      <c r="Y978" s="669"/>
      <c r="Z978" s="669"/>
    </row>
    <row r="979" spans="1:26" s="21" customFormat="1" ht="14.25" customHeight="1">
      <c r="A979" s="669"/>
      <c r="B979" s="669"/>
      <c r="C979" s="669"/>
      <c r="D979" s="675"/>
      <c r="E979" s="675"/>
      <c r="F979" s="675"/>
      <c r="G979" s="669"/>
      <c r="H979" s="669"/>
      <c r="I979" s="669"/>
      <c r="J979" s="669"/>
      <c r="K979" s="669"/>
      <c r="L979" s="669"/>
      <c r="M979" s="669"/>
      <c r="N979" s="669"/>
      <c r="O979" s="669"/>
      <c r="P979" s="669"/>
      <c r="Q979" s="669"/>
      <c r="R979" s="669"/>
      <c r="S979" s="669"/>
      <c r="T979" s="669"/>
      <c r="U979" s="669"/>
      <c r="V979" s="669"/>
      <c r="W979" s="669"/>
      <c r="X979" s="669"/>
      <c r="Y979" s="669"/>
      <c r="Z979" s="669"/>
    </row>
    <row r="980" spans="1:26" s="21" customFormat="1" ht="14.25" customHeight="1">
      <c r="A980" s="669"/>
      <c r="B980" s="669"/>
      <c r="C980" s="669"/>
      <c r="D980" s="675"/>
      <c r="E980" s="675"/>
      <c r="F980" s="675"/>
      <c r="G980" s="669"/>
      <c r="H980" s="669"/>
      <c r="I980" s="669"/>
      <c r="J980" s="669"/>
      <c r="K980" s="669"/>
      <c r="L980" s="669"/>
      <c r="M980" s="669"/>
      <c r="N980" s="669"/>
      <c r="O980" s="669"/>
      <c r="P980" s="669"/>
      <c r="Q980" s="669"/>
      <c r="R980" s="669"/>
      <c r="S980" s="669"/>
      <c r="T980" s="669"/>
      <c r="U980" s="669"/>
      <c r="V980" s="669"/>
      <c r="W980" s="669"/>
      <c r="X980" s="669"/>
      <c r="Y980" s="669"/>
      <c r="Z980" s="669"/>
    </row>
    <row r="981" spans="1:26" s="21" customFormat="1" ht="14.25" customHeight="1">
      <c r="A981" s="669"/>
      <c r="B981" s="669"/>
      <c r="C981" s="669"/>
      <c r="D981" s="675"/>
      <c r="E981" s="675"/>
      <c r="F981" s="675"/>
      <c r="G981" s="669"/>
      <c r="H981" s="669"/>
      <c r="I981" s="669"/>
      <c r="J981" s="669"/>
      <c r="K981" s="669"/>
      <c r="L981" s="669"/>
      <c r="M981" s="669"/>
      <c r="N981" s="669"/>
      <c r="O981" s="669"/>
      <c r="P981" s="669"/>
      <c r="Q981" s="669"/>
      <c r="R981" s="669"/>
      <c r="S981" s="669"/>
      <c r="T981" s="669"/>
      <c r="U981" s="669"/>
      <c r="V981" s="669"/>
      <c r="W981" s="669"/>
      <c r="X981" s="669"/>
      <c r="Y981" s="669"/>
      <c r="Z981" s="669"/>
    </row>
    <row r="982" spans="1:26" s="21" customFormat="1" ht="14.25" customHeight="1">
      <c r="A982" s="669"/>
      <c r="B982" s="669"/>
      <c r="C982" s="669"/>
      <c r="D982" s="675"/>
      <c r="E982" s="675"/>
      <c r="F982" s="675"/>
      <c r="G982" s="669"/>
      <c r="H982" s="669"/>
      <c r="I982" s="669"/>
      <c r="J982" s="669"/>
      <c r="K982" s="669"/>
      <c r="L982" s="669"/>
      <c r="M982" s="669"/>
      <c r="N982" s="669"/>
      <c r="O982" s="669"/>
      <c r="P982" s="669"/>
      <c r="Q982" s="669"/>
      <c r="R982" s="669"/>
      <c r="S982" s="669"/>
      <c r="T982" s="669"/>
      <c r="U982" s="669"/>
      <c r="V982" s="669"/>
      <c r="W982" s="669"/>
      <c r="X982" s="669"/>
      <c r="Y982" s="669"/>
      <c r="Z982" s="669"/>
    </row>
    <row r="983" spans="1:26" s="21" customFormat="1" ht="14.25" customHeight="1">
      <c r="A983" s="669"/>
      <c r="B983" s="669"/>
      <c r="C983" s="669"/>
      <c r="D983" s="675"/>
      <c r="E983" s="675"/>
      <c r="F983" s="675"/>
      <c r="G983" s="669"/>
      <c r="H983" s="669"/>
      <c r="I983" s="669"/>
      <c r="J983" s="669"/>
      <c r="K983" s="669"/>
      <c r="L983" s="669"/>
      <c r="M983" s="669"/>
      <c r="N983" s="669"/>
      <c r="O983" s="669"/>
      <c r="P983" s="669"/>
      <c r="Q983" s="669"/>
      <c r="R983" s="669"/>
      <c r="S983" s="669"/>
      <c r="T983" s="669"/>
      <c r="U983" s="669"/>
      <c r="V983" s="669"/>
      <c r="W983" s="669"/>
      <c r="X983" s="669"/>
      <c r="Y983" s="669"/>
      <c r="Z983" s="669"/>
    </row>
    <row r="984" spans="1:26" s="21" customFormat="1" ht="14.25" customHeight="1">
      <c r="A984" s="669"/>
      <c r="B984" s="669"/>
      <c r="C984" s="669"/>
      <c r="D984" s="675"/>
      <c r="E984" s="675"/>
      <c r="F984" s="675"/>
      <c r="G984" s="669"/>
      <c r="H984" s="669"/>
      <c r="I984" s="669"/>
      <c r="J984" s="669"/>
      <c r="K984" s="669"/>
      <c r="L984" s="669"/>
      <c r="M984" s="669"/>
      <c r="N984" s="669"/>
      <c r="O984" s="669"/>
      <c r="P984" s="669"/>
      <c r="Q984" s="669"/>
      <c r="R984" s="669"/>
      <c r="S984" s="669"/>
      <c r="T984" s="669"/>
      <c r="U984" s="669"/>
      <c r="V984" s="669"/>
      <c r="W984" s="669"/>
      <c r="X984" s="669"/>
      <c r="Y984" s="669"/>
      <c r="Z984" s="669"/>
    </row>
    <row r="985" spans="1:26" s="21" customFormat="1" ht="14.25" customHeight="1">
      <c r="A985" s="669"/>
      <c r="B985" s="669"/>
      <c r="C985" s="669"/>
      <c r="D985" s="675"/>
      <c r="E985" s="675"/>
      <c r="F985" s="675"/>
      <c r="G985" s="669"/>
      <c r="H985" s="669"/>
      <c r="I985" s="669"/>
      <c r="J985" s="669"/>
      <c r="K985" s="669"/>
      <c r="L985" s="669"/>
      <c r="M985" s="669"/>
      <c r="N985" s="669"/>
      <c r="O985" s="669"/>
      <c r="P985" s="669"/>
      <c r="Q985" s="669"/>
      <c r="R985" s="669"/>
      <c r="S985" s="669"/>
      <c r="T985" s="669"/>
      <c r="U985" s="669"/>
      <c r="V985" s="669"/>
      <c r="W985" s="669"/>
      <c r="X985" s="669"/>
      <c r="Y985" s="669"/>
      <c r="Z985" s="669"/>
    </row>
    <row r="986" spans="1:26" s="21" customFormat="1" ht="14.25" customHeight="1">
      <c r="A986" s="669"/>
      <c r="B986" s="669"/>
      <c r="C986" s="669"/>
      <c r="D986" s="675"/>
      <c r="E986" s="675"/>
      <c r="F986" s="675"/>
      <c r="G986" s="669"/>
      <c r="H986" s="669"/>
      <c r="I986" s="669"/>
      <c r="J986" s="669"/>
      <c r="K986" s="669"/>
      <c r="L986" s="669"/>
      <c r="M986" s="669"/>
      <c r="N986" s="669"/>
      <c r="O986" s="669"/>
      <c r="P986" s="669"/>
      <c r="Q986" s="669"/>
      <c r="R986" s="669"/>
      <c r="S986" s="669"/>
      <c r="T986" s="669"/>
      <c r="U986" s="669"/>
      <c r="V986" s="669"/>
      <c r="W986" s="669"/>
      <c r="X986" s="669"/>
      <c r="Y986" s="669"/>
      <c r="Z986" s="669"/>
    </row>
    <row r="987" spans="1:26" s="21" customFormat="1" ht="14.25" customHeight="1">
      <c r="A987" s="669"/>
      <c r="B987" s="669"/>
      <c r="C987" s="669"/>
      <c r="D987" s="675"/>
      <c r="E987" s="675"/>
      <c r="F987" s="675"/>
      <c r="G987" s="669"/>
      <c r="H987" s="669"/>
      <c r="I987" s="669"/>
      <c r="J987" s="669"/>
      <c r="K987" s="669"/>
      <c r="L987" s="669"/>
      <c r="M987" s="669"/>
      <c r="N987" s="669"/>
      <c r="O987" s="669"/>
      <c r="P987" s="669"/>
      <c r="Q987" s="669"/>
      <c r="R987" s="669"/>
      <c r="S987" s="669"/>
      <c r="T987" s="669"/>
      <c r="U987" s="669"/>
      <c r="V987" s="669"/>
      <c r="W987" s="669"/>
      <c r="X987" s="669"/>
      <c r="Y987" s="669"/>
      <c r="Z987" s="669"/>
    </row>
    <row r="988" spans="1:26" s="21" customFormat="1" ht="14.25" customHeight="1">
      <c r="A988" s="669"/>
      <c r="B988" s="669"/>
      <c r="C988" s="669"/>
      <c r="D988" s="675"/>
      <c r="E988" s="675"/>
      <c r="F988" s="675"/>
      <c r="G988" s="669"/>
      <c r="H988" s="669"/>
      <c r="I988" s="669"/>
      <c r="J988" s="669"/>
      <c r="K988" s="669"/>
      <c r="L988" s="669"/>
      <c r="M988" s="669"/>
      <c r="N988" s="669"/>
      <c r="O988" s="669"/>
      <c r="P988" s="669"/>
      <c r="Q988" s="669"/>
      <c r="R988" s="669"/>
      <c r="S988" s="669"/>
      <c r="T988" s="669"/>
      <c r="U988" s="669"/>
      <c r="V988" s="669"/>
      <c r="W988" s="669"/>
      <c r="X988" s="669"/>
      <c r="Y988" s="669"/>
      <c r="Z988" s="669"/>
    </row>
    <row r="989" spans="1:26" s="21" customFormat="1" ht="14.25" customHeight="1">
      <c r="A989" s="669"/>
      <c r="B989" s="669"/>
      <c r="C989" s="669"/>
      <c r="D989" s="675"/>
      <c r="E989" s="675"/>
      <c r="F989" s="675"/>
      <c r="G989" s="669"/>
      <c r="H989" s="669"/>
      <c r="I989" s="669"/>
      <c r="J989" s="669"/>
      <c r="K989" s="669"/>
      <c r="L989" s="669"/>
      <c r="M989" s="669"/>
      <c r="N989" s="669"/>
      <c r="O989" s="669"/>
      <c r="P989" s="669"/>
      <c r="Q989" s="669"/>
      <c r="R989" s="669"/>
      <c r="S989" s="669"/>
      <c r="T989" s="669"/>
      <c r="U989" s="669"/>
      <c r="V989" s="669"/>
      <c r="W989" s="669"/>
      <c r="X989" s="669"/>
      <c r="Y989" s="669"/>
      <c r="Z989" s="669"/>
    </row>
    <row r="990" spans="1:26" s="21" customFormat="1" ht="14.25" customHeight="1">
      <c r="A990" s="669"/>
      <c r="B990" s="669"/>
      <c r="C990" s="669"/>
      <c r="D990" s="675"/>
      <c r="E990" s="675"/>
      <c r="F990" s="675"/>
      <c r="G990" s="669"/>
      <c r="H990" s="669"/>
      <c r="I990" s="669"/>
      <c r="J990" s="669"/>
      <c r="K990" s="669"/>
      <c r="L990" s="669"/>
      <c r="M990" s="669"/>
      <c r="N990" s="669"/>
      <c r="O990" s="669"/>
      <c r="P990" s="669"/>
      <c r="Q990" s="669"/>
      <c r="R990" s="669"/>
      <c r="S990" s="669"/>
      <c r="T990" s="669"/>
      <c r="U990" s="669"/>
      <c r="V990" s="669"/>
      <c r="W990" s="669"/>
      <c r="X990" s="669"/>
      <c r="Y990" s="669"/>
      <c r="Z990" s="669"/>
    </row>
    <row r="991" spans="1:26" s="21" customFormat="1" ht="14.25" customHeight="1">
      <c r="A991" s="669"/>
      <c r="B991" s="669"/>
      <c r="C991" s="669"/>
      <c r="D991" s="675"/>
      <c r="E991" s="675"/>
      <c r="F991" s="675"/>
      <c r="G991" s="669"/>
      <c r="H991" s="669"/>
      <c r="I991" s="669"/>
      <c r="J991" s="669"/>
      <c r="K991" s="669"/>
      <c r="L991" s="669"/>
      <c r="M991" s="669"/>
      <c r="N991" s="669"/>
      <c r="O991" s="669"/>
      <c r="P991" s="669"/>
      <c r="Q991" s="669"/>
      <c r="R991" s="669"/>
      <c r="S991" s="669"/>
      <c r="T991" s="669"/>
      <c r="U991" s="669"/>
      <c r="V991" s="669"/>
      <c r="W991" s="669"/>
      <c r="X991" s="669"/>
      <c r="Y991" s="669"/>
      <c r="Z991" s="669"/>
    </row>
    <row r="992" spans="1:26" s="21" customFormat="1" ht="14.25" customHeight="1">
      <c r="A992" s="669"/>
      <c r="B992" s="669"/>
      <c r="C992" s="669"/>
      <c r="D992" s="675"/>
      <c r="E992" s="675"/>
      <c r="F992" s="675"/>
      <c r="G992" s="669"/>
      <c r="H992" s="669"/>
      <c r="I992" s="669"/>
      <c r="J992" s="669"/>
      <c r="K992" s="669"/>
      <c r="L992" s="669"/>
      <c r="M992" s="669"/>
      <c r="N992" s="669"/>
      <c r="O992" s="669"/>
      <c r="P992" s="669"/>
      <c r="Q992" s="669"/>
      <c r="R992" s="669"/>
      <c r="S992" s="669"/>
      <c r="T992" s="669"/>
      <c r="U992" s="669"/>
      <c r="V992" s="669"/>
      <c r="W992" s="669"/>
      <c r="X992" s="669"/>
      <c r="Y992" s="669"/>
      <c r="Z992" s="669"/>
    </row>
    <row r="993" spans="1:26" s="21" customFormat="1" ht="14.25" customHeight="1">
      <c r="A993" s="669"/>
      <c r="B993" s="669"/>
      <c r="C993" s="669"/>
      <c r="D993" s="675"/>
      <c r="E993" s="675"/>
      <c r="F993" s="675"/>
      <c r="G993" s="669"/>
      <c r="H993" s="669"/>
      <c r="I993" s="669"/>
      <c r="J993" s="669"/>
      <c r="K993" s="669"/>
      <c r="L993" s="669"/>
      <c r="M993" s="669"/>
      <c r="N993" s="669"/>
      <c r="O993" s="669"/>
      <c r="P993" s="669"/>
      <c r="Q993" s="669"/>
      <c r="R993" s="669"/>
      <c r="S993" s="669"/>
      <c r="T993" s="669"/>
      <c r="U993" s="669"/>
      <c r="V993" s="669"/>
      <c r="W993" s="669"/>
      <c r="X993" s="669"/>
      <c r="Y993" s="669"/>
      <c r="Z993" s="669"/>
    </row>
    <row r="994" spans="1:26" s="21" customFormat="1" ht="14.25" customHeight="1">
      <c r="A994" s="669"/>
      <c r="B994" s="669"/>
      <c r="C994" s="669"/>
      <c r="D994" s="675"/>
      <c r="E994" s="675"/>
      <c r="F994" s="675"/>
      <c r="G994" s="669"/>
      <c r="H994" s="669"/>
      <c r="I994" s="669"/>
      <c r="J994" s="669"/>
      <c r="K994" s="669"/>
      <c r="L994" s="669"/>
      <c r="M994" s="669"/>
      <c r="N994" s="669"/>
      <c r="O994" s="669"/>
      <c r="P994" s="669"/>
      <c r="Q994" s="669"/>
      <c r="R994" s="669"/>
      <c r="S994" s="669"/>
      <c r="T994" s="669"/>
      <c r="U994" s="669"/>
      <c r="V994" s="669"/>
      <c r="W994" s="669"/>
      <c r="X994" s="669"/>
      <c r="Y994" s="669"/>
      <c r="Z994" s="669"/>
    </row>
    <row r="995" spans="1:26" s="21" customFormat="1" ht="14.25" customHeight="1">
      <c r="A995" s="669"/>
      <c r="B995" s="669"/>
      <c r="C995" s="669"/>
      <c r="D995" s="675"/>
      <c r="E995" s="675"/>
      <c r="F995" s="675"/>
      <c r="G995" s="669"/>
      <c r="H995" s="669"/>
      <c r="I995" s="669"/>
      <c r="J995" s="669"/>
      <c r="K995" s="669"/>
      <c r="L995" s="669"/>
      <c r="M995" s="669"/>
      <c r="N995" s="669"/>
      <c r="O995" s="669"/>
      <c r="P995" s="669"/>
      <c r="Q995" s="669"/>
      <c r="R995" s="669"/>
      <c r="S995" s="669"/>
      <c r="T995" s="669"/>
      <c r="U995" s="669"/>
      <c r="V995" s="669"/>
      <c r="W995" s="669"/>
      <c r="X995" s="669"/>
      <c r="Y995" s="669"/>
      <c r="Z995" s="669"/>
    </row>
    <row r="996" spans="1:26" s="21" customFormat="1" ht="14.25" customHeight="1">
      <c r="A996" s="669"/>
      <c r="B996" s="669"/>
      <c r="C996" s="669"/>
      <c r="D996" s="675"/>
      <c r="E996" s="675"/>
      <c r="F996" s="675"/>
      <c r="G996" s="669"/>
      <c r="H996" s="669"/>
      <c r="I996" s="669"/>
      <c r="J996" s="669"/>
      <c r="K996" s="669"/>
      <c r="L996" s="669"/>
      <c r="M996" s="669"/>
      <c r="N996" s="669"/>
      <c r="O996" s="669"/>
      <c r="P996" s="669"/>
      <c r="Q996" s="669"/>
      <c r="R996" s="669"/>
      <c r="S996" s="669"/>
      <c r="T996" s="669"/>
      <c r="U996" s="669"/>
      <c r="V996" s="669"/>
      <c r="W996" s="669"/>
      <c r="X996" s="669"/>
      <c r="Y996" s="669"/>
      <c r="Z996" s="669"/>
    </row>
    <row r="997" spans="1:26" s="21" customFormat="1" ht="14.25" customHeight="1">
      <c r="A997" s="669"/>
      <c r="B997" s="669"/>
      <c r="C997" s="669"/>
      <c r="D997" s="675"/>
      <c r="E997" s="675"/>
      <c r="F997" s="675"/>
      <c r="G997" s="669"/>
      <c r="H997" s="669"/>
      <c r="I997" s="669"/>
      <c r="J997" s="669"/>
      <c r="K997" s="669"/>
      <c r="L997" s="669"/>
      <c r="M997" s="669"/>
      <c r="N997" s="669"/>
      <c r="O997" s="669"/>
      <c r="P997" s="669"/>
      <c r="Q997" s="669"/>
      <c r="R997" s="669"/>
      <c r="S997" s="669"/>
      <c r="T997" s="669"/>
      <c r="U997" s="669"/>
      <c r="V997" s="669"/>
      <c r="W997" s="669"/>
      <c r="X997" s="669"/>
      <c r="Y997" s="669"/>
      <c r="Z997" s="669"/>
    </row>
    <row r="998" spans="1:26" s="21" customFormat="1" ht="14.25" customHeight="1">
      <c r="A998" s="669"/>
      <c r="B998" s="669"/>
      <c r="C998" s="669"/>
      <c r="D998" s="675"/>
      <c r="E998" s="675"/>
      <c r="F998" s="675"/>
      <c r="G998" s="669"/>
      <c r="H998" s="669"/>
      <c r="I998" s="669"/>
      <c r="J998" s="669"/>
      <c r="K998" s="669"/>
      <c r="L998" s="669"/>
      <c r="M998" s="669"/>
      <c r="N998" s="669"/>
      <c r="O998" s="669"/>
      <c r="P998" s="669"/>
      <c r="Q998" s="669"/>
      <c r="R998" s="669"/>
      <c r="S998" s="669"/>
      <c r="T998" s="669"/>
      <c r="U998" s="669"/>
      <c r="V998" s="669"/>
      <c r="W998" s="669"/>
      <c r="X998" s="669"/>
      <c r="Y998" s="669"/>
      <c r="Z998" s="669"/>
    </row>
    <row r="999" spans="1:26" s="21" customFormat="1" ht="14.25" customHeight="1">
      <c r="A999" s="669"/>
      <c r="B999" s="669"/>
      <c r="C999" s="669"/>
      <c r="D999" s="675"/>
      <c r="E999" s="675"/>
      <c r="F999" s="675"/>
      <c r="G999" s="669"/>
      <c r="H999" s="669"/>
      <c r="I999" s="669"/>
      <c r="J999" s="669"/>
      <c r="K999" s="669"/>
      <c r="L999" s="669"/>
      <c r="M999" s="669"/>
      <c r="N999" s="669"/>
      <c r="O999" s="669"/>
      <c r="P999" s="669"/>
      <c r="Q999" s="669"/>
      <c r="R999" s="669"/>
      <c r="S999" s="669"/>
      <c r="T999" s="669"/>
      <c r="U999" s="669"/>
      <c r="V999" s="669"/>
      <c r="W999" s="669"/>
      <c r="X999" s="669"/>
      <c r="Y999" s="669"/>
      <c r="Z999" s="669"/>
    </row>
    <row r="1000" spans="1:26" s="21" customFormat="1" ht="14.25" customHeight="1">
      <c r="A1000" s="669"/>
      <c r="B1000" s="669"/>
      <c r="C1000" s="669"/>
      <c r="D1000" s="675"/>
      <c r="E1000" s="675"/>
      <c r="F1000" s="675"/>
      <c r="G1000" s="669"/>
      <c r="H1000" s="669"/>
      <c r="I1000" s="669"/>
      <c r="J1000" s="669"/>
      <c r="K1000" s="669"/>
      <c r="L1000" s="669"/>
      <c r="M1000" s="669"/>
      <c r="N1000" s="669"/>
      <c r="O1000" s="669"/>
      <c r="P1000" s="669"/>
      <c r="Q1000" s="669"/>
      <c r="R1000" s="669"/>
      <c r="S1000" s="669"/>
      <c r="T1000" s="669"/>
      <c r="U1000" s="669"/>
      <c r="V1000" s="669"/>
      <c r="W1000" s="669"/>
      <c r="X1000" s="669"/>
      <c r="Y1000" s="669"/>
      <c r="Z1000" s="669"/>
    </row>
    <row r="1001" spans="1:26" s="21" customFormat="1" ht="14.25" customHeight="1">
      <c r="A1001" s="669"/>
      <c r="B1001" s="669"/>
      <c r="C1001" s="669"/>
      <c r="D1001" s="675"/>
      <c r="E1001" s="675"/>
      <c r="F1001" s="675"/>
      <c r="G1001" s="669"/>
      <c r="H1001" s="669"/>
      <c r="I1001" s="669"/>
      <c r="J1001" s="669"/>
      <c r="K1001" s="669"/>
      <c r="L1001" s="669"/>
      <c r="M1001" s="669"/>
      <c r="N1001" s="669"/>
      <c r="O1001" s="669"/>
      <c r="P1001" s="669"/>
      <c r="Q1001" s="669"/>
      <c r="R1001" s="669"/>
      <c r="S1001" s="669"/>
      <c r="T1001" s="669"/>
      <c r="U1001" s="669"/>
      <c r="V1001" s="669"/>
      <c r="W1001" s="669"/>
      <c r="X1001" s="669"/>
      <c r="Y1001" s="669"/>
      <c r="Z1001" s="669"/>
    </row>
    <row r="1002" spans="1:26" s="21" customFormat="1" ht="14.25" customHeight="1">
      <c r="A1002" s="669"/>
      <c r="B1002" s="669"/>
      <c r="C1002" s="669"/>
      <c r="D1002" s="675"/>
      <c r="E1002" s="675"/>
      <c r="F1002" s="675"/>
      <c r="G1002" s="669"/>
      <c r="H1002" s="669"/>
      <c r="I1002" s="669"/>
      <c r="J1002" s="669"/>
      <c r="K1002" s="669"/>
      <c r="L1002" s="669"/>
      <c r="M1002" s="669"/>
      <c r="N1002" s="669"/>
      <c r="O1002" s="669"/>
      <c r="P1002" s="669"/>
      <c r="Q1002" s="669"/>
      <c r="R1002" s="669"/>
      <c r="S1002" s="669"/>
      <c r="T1002" s="669"/>
      <c r="U1002" s="669"/>
      <c r="V1002" s="669"/>
      <c r="W1002" s="669"/>
      <c r="X1002" s="669"/>
      <c r="Y1002" s="669"/>
      <c r="Z1002" s="669"/>
    </row>
    <row r="1003" spans="1:26" s="21" customFormat="1" ht="14.25" customHeight="1">
      <c r="A1003" s="669"/>
      <c r="B1003" s="669"/>
      <c r="C1003" s="669"/>
      <c r="D1003" s="675"/>
      <c r="E1003" s="675"/>
      <c r="F1003" s="675"/>
      <c r="G1003" s="669"/>
      <c r="H1003" s="669"/>
      <c r="I1003" s="669"/>
      <c r="J1003" s="669"/>
      <c r="K1003" s="669"/>
      <c r="L1003" s="669"/>
      <c r="M1003" s="669"/>
      <c r="N1003" s="669"/>
      <c r="O1003" s="669"/>
      <c r="P1003" s="669"/>
      <c r="Q1003" s="669"/>
      <c r="R1003" s="669"/>
      <c r="S1003" s="669"/>
      <c r="T1003" s="669"/>
      <c r="U1003" s="669"/>
      <c r="V1003" s="669"/>
      <c r="W1003" s="669"/>
      <c r="X1003" s="669"/>
      <c r="Y1003" s="669"/>
      <c r="Z1003" s="669"/>
    </row>
    <row r="1004" spans="1:26" s="21" customFormat="1" ht="14.25" customHeight="1">
      <c r="A1004" s="669"/>
      <c r="B1004" s="669"/>
      <c r="C1004" s="669"/>
      <c r="D1004" s="675"/>
      <c r="E1004" s="675"/>
      <c r="F1004" s="675"/>
      <c r="G1004" s="669"/>
      <c r="H1004" s="669"/>
      <c r="I1004" s="669"/>
      <c r="J1004" s="669"/>
      <c r="K1004" s="669"/>
      <c r="L1004" s="669"/>
      <c r="M1004" s="669"/>
      <c r="N1004" s="669"/>
      <c r="O1004" s="669"/>
      <c r="P1004" s="669"/>
      <c r="Q1004" s="669"/>
      <c r="R1004" s="669"/>
      <c r="S1004" s="669"/>
      <c r="T1004" s="669"/>
      <c r="U1004" s="669"/>
      <c r="V1004" s="669"/>
      <c r="W1004" s="669"/>
      <c r="X1004" s="669"/>
      <c r="Y1004" s="669"/>
      <c r="Z1004" s="669"/>
    </row>
    <row r="1005" spans="1:26" s="21" customFormat="1" ht="14.25" customHeight="1">
      <c r="A1005" s="669"/>
      <c r="B1005" s="669"/>
      <c r="C1005" s="669"/>
      <c r="D1005" s="675"/>
      <c r="E1005" s="675"/>
      <c r="F1005" s="675"/>
      <c r="G1005" s="669"/>
      <c r="H1005" s="669"/>
      <c r="I1005" s="669"/>
      <c r="J1005" s="669"/>
      <c r="K1005" s="669"/>
      <c r="L1005" s="669"/>
      <c r="M1005" s="669"/>
      <c r="N1005" s="669"/>
      <c r="O1005" s="669"/>
      <c r="P1005" s="669"/>
      <c r="Q1005" s="669"/>
      <c r="R1005" s="669"/>
      <c r="S1005" s="669"/>
      <c r="T1005" s="669"/>
      <c r="U1005" s="669"/>
      <c r="V1005" s="669"/>
      <c r="W1005" s="669"/>
      <c r="X1005" s="669"/>
      <c r="Y1005" s="669"/>
      <c r="Z1005" s="669"/>
    </row>
    <row r="1006" spans="1:26" s="21" customFormat="1" ht="14.25" customHeight="1">
      <c r="A1006" s="669"/>
      <c r="B1006" s="669"/>
      <c r="C1006" s="669"/>
      <c r="D1006" s="675"/>
      <c r="E1006" s="675"/>
      <c r="F1006" s="675"/>
      <c r="G1006" s="669"/>
      <c r="H1006" s="669"/>
      <c r="I1006" s="669"/>
      <c r="J1006" s="669"/>
      <c r="K1006" s="669"/>
      <c r="L1006" s="669"/>
      <c r="M1006" s="669"/>
      <c r="N1006" s="669"/>
      <c r="O1006" s="669"/>
      <c r="P1006" s="669"/>
      <c r="Q1006" s="669"/>
      <c r="R1006" s="669"/>
      <c r="S1006" s="669"/>
      <c r="T1006" s="669"/>
      <c r="U1006" s="669"/>
      <c r="V1006" s="669"/>
      <c r="W1006" s="669"/>
      <c r="X1006" s="669"/>
      <c r="Y1006" s="669"/>
      <c r="Z1006" s="669"/>
    </row>
    <row r="1007" spans="1:26" s="21" customFormat="1" ht="14.25" customHeight="1">
      <c r="A1007" s="669"/>
      <c r="B1007" s="669"/>
      <c r="C1007" s="669"/>
      <c r="D1007" s="675"/>
      <c r="E1007" s="675"/>
      <c r="F1007" s="675"/>
      <c r="G1007" s="669"/>
      <c r="H1007" s="669"/>
      <c r="I1007" s="669"/>
      <c r="J1007" s="669"/>
      <c r="K1007" s="669"/>
      <c r="L1007" s="669"/>
      <c r="M1007" s="669"/>
      <c r="N1007" s="669"/>
      <c r="O1007" s="669"/>
      <c r="P1007" s="669"/>
      <c r="Q1007" s="669"/>
      <c r="R1007" s="669"/>
      <c r="S1007" s="669"/>
      <c r="T1007" s="669"/>
      <c r="U1007" s="669"/>
      <c r="V1007" s="669"/>
      <c r="W1007" s="669"/>
      <c r="X1007" s="669"/>
      <c r="Y1007" s="669"/>
      <c r="Z1007" s="669"/>
    </row>
    <row r="1008" spans="1:26" s="21" customFormat="1" ht="14.25" customHeight="1">
      <c r="A1008" s="669"/>
      <c r="B1008" s="669"/>
      <c r="C1008" s="669"/>
      <c r="D1008" s="675"/>
      <c r="E1008" s="675"/>
      <c r="F1008" s="675"/>
      <c r="G1008" s="669"/>
      <c r="H1008" s="669"/>
      <c r="I1008" s="669"/>
      <c r="J1008" s="669"/>
      <c r="K1008" s="669"/>
      <c r="L1008" s="669"/>
      <c r="M1008" s="669"/>
      <c r="N1008" s="669"/>
      <c r="O1008" s="669"/>
      <c r="P1008" s="669"/>
      <c r="Q1008" s="669"/>
      <c r="R1008" s="669"/>
      <c r="S1008" s="669"/>
      <c r="T1008" s="669"/>
      <c r="U1008" s="669"/>
      <c r="V1008" s="669"/>
      <c r="W1008" s="669"/>
      <c r="X1008" s="669"/>
      <c r="Y1008" s="669"/>
      <c r="Z1008" s="669"/>
    </row>
    <row r="1009" spans="1:26" s="21" customFormat="1" ht="14.25" customHeight="1">
      <c r="A1009" s="669"/>
      <c r="B1009" s="669"/>
      <c r="C1009" s="669"/>
      <c r="D1009" s="675"/>
      <c r="E1009" s="675"/>
      <c r="F1009" s="675"/>
      <c r="G1009" s="669"/>
      <c r="H1009" s="669"/>
      <c r="I1009" s="669"/>
      <c r="J1009" s="669"/>
      <c r="K1009" s="669"/>
      <c r="L1009" s="669"/>
      <c r="M1009" s="669"/>
      <c r="N1009" s="669"/>
      <c r="O1009" s="669"/>
      <c r="P1009" s="669"/>
      <c r="Q1009" s="669"/>
      <c r="R1009" s="669"/>
      <c r="S1009" s="669"/>
      <c r="T1009" s="669"/>
      <c r="U1009" s="669"/>
      <c r="V1009" s="669"/>
      <c r="W1009" s="669"/>
      <c r="X1009" s="669"/>
      <c r="Y1009" s="669"/>
      <c r="Z1009" s="669"/>
    </row>
    <row r="1010" spans="1:26" s="21" customFormat="1" ht="14.25" customHeight="1">
      <c r="A1010" s="669"/>
      <c r="B1010" s="669"/>
      <c r="C1010" s="669"/>
      <c r="D1010" s="675"/>
      <c r="E1010" s="675"/>
      <c r="F1010" s="675"/>
      <c r="G1010" s="669"/>
      <c r="H1010" s="669"/>
      <c r="I1010" s="669"/>
      <c r="J1010" s="669"/>
      <c r="K1010" s="669"/>
      <c r="L1010" s="669"/>
      <c r="M1010" s="669"/>
      <c r="N1010" s="669"/>
      <c r="O1010" s="669"/>
      <c r="P1010" s="669"/>
      <c r="Q1010" s="669"/>
      <c r="R1010" s="669"/>
      <c r="S1010" s="669"/>
      <c r="T1010" s="669"/>
      <c r="U1010" s="669"/>
      <c r="V1010" s="669"/>
      <c r="W1010" s="669"/>
      <c r="X1010" s="669"/>
      <c r="Y1010" s="669"/>
      <c r="Z1010" s="669"/>
    </row>
    <row r="1011" spans="1:26" s="21" customFormat="1" ht="14.25" customHeight="1">
      <c r="A1011" s="669"/>
      <c r="B1011" s="669"/>
      <c r="C1011" s="669"/>
      <c r="D1011" s="675"/>
      <c r="E1011" s="675"/>
      <c r="F1011" s="675"/>
      <c r="G1011" s="669"/>
      <c r="H1011" s="669"/>
      <c r="I1011" s="669"/>
      <c r="J1011" s="669"/>
      <c r="K1011" s="669"/>
      <c r="L1011" s="669"/>
      <c r="M1011" s="669"/>
      <c r="N1011" s="669"/>
      <c r="O1011" s="669"/>
      <c r="P1011" s="669"/>
      <c r="Q1011" s="669"/>
      <c r="R1011" s="669"/>
      <c r="S1011" s="669"/>
      <c r="T1011" s="669"/>
      <c r="U1011" s="669"/>
      <c r="V1011" s="669"/>
      <c r="W1011" s="669"/>
      <c r="X1011" s="669"/>
      <c r="Y1011" s="669"/>
      <c r="Z1011" s="669"/>
    </row>
    <row r="1012" spans="1:26" s="21" customFormat="1" ht="14.25" customHeight="1">
      <c r="A1012" s="669"/>
      <c r="B1012" s="669"/>
      <c r="C1012" s="669"/>
      <c r="D1012" s="675"/>
      <c r="E1012" s="675"/>
      <c r="F1012" s="675"/>
      <c r="G1012" s="669"/>
      <c r="H1012" s="669"/>
      <c r="I1012" s="669"/>
      <c r="J1012" s="669"/>
      <c r="K1012" s="669"/>
      <c r="L1012" s="669"/>
      <c r="M1012" s="669"/>
      <c r="N1012" s="669"/>
      <c r="O1012" s="669"/>
      <c r="P1012" s="669"/>
      <c r="Q1012" s="669"/>
      <c r="R1012" s="669"/>
      <c r="S1012" s="669"/>
      <c r="T1012" s="669"/>
      <c r="U1012" s="669"/>
      <c r="V1012" s="669"/>
      <c r="W1012" s="669"/>
      <c r="X1012" s="669"/>
      <c r="Y1012" s="669"/>
      <c r="Z1012" s="669"/>
    </row>
    <row r="1013" spans="1:26" s="21" customFormat="1" ht="14.25" customHeight="1">
      <c r="A1013" s="669"/>
      <c r="B1013" s="669"/>
      <c r="C1013" s="669"/>
      <c r="D1013" s="675"/>
      <c r="E1013" s="675"/>
      <c r="F1013" s="675"/>
      <c r="G1013" s="669"/>
      <c r="H1013" s="669"/>
      <c r="I1013" s="669"/>
      <c r="J1013" s="669"/>
      <c r="K1013" s="669"/>
      <c r="L1013" s="669"/>
      <c r="M1013" s="669"/>
      <c r="N1013" s="669"/>
      <c r="O1013" s="669"/>
      <c r="P1013" s="669"/>
      <c r="Q1013" s="669"/>
      <c r="R1013" s="669"/>
      <c r="S1013" s="669"/>
      <c r="T1013" s="669"/>
      <c r="U1013" s="669"/>
      <c r="V1013" s="669"/>
      <c r="W1013" s="669"/>
      <c r="X1013" s="669"/>
      <c r="Y1013" s="669"/>
      <c r="Z1013" s="669"/>
    </row>
    <row r="1014" spans="1:26" s="21" customFormat="1" ht="14.25" customHeight="1">
      <c r="A1014" s="669"/>
      <c r="B1014" s="669"/>
      <c r="C1014" s="669"/>
      <c r="D1014" s="675"/>
      <c r="E1014" s="675"/>
      <c r="F1014" s="675"/>
      <c r="G1014" s="669"/>
      <c r="H1014" s="669"/>
      <c r="I1014" s="669"/>
      <c r="J1014" s="669"/>
      <c r="K1014" s="669"/>
      <c r="L1014" s="669"/>
      <c r="M1014" s="669"/>
      <c r="N1014" s="669"/>
      <c r="O1014" s="669"/>
      <c r="P1014" s="669"/>
      <c r="Q1014" s="669"/>
      <c r="R1014" s="669"/>
      <c r="S1014" s="669"/>
      <c r="T1014" s="669"/>
      <c r="U1014" s="669"/>
      <c r="V1014" s="669"/>
      <c r="W1014" s="669"/>
      <c r="X1014" s="669"/>
      <c r="Y1014" s="669"/>
      <c r="Z1014" s="669"/>
    </row>
    <row r="1015" spans="1:26" s="21" customFormat="1" ht="14.25" customHeight="1">
      <c r="A1015" s="669"/>
      <c r="B1015" s="669"/>
      <c r="C1015" s="669"/>
      <c r="D1015" s="675"/>
      <c r="E1015" s="675"/>
      <c r="F1015" s="675"/>
      <c r="G1015" s="669"/>
      <c r="H1015" s="669"/>
      <c r="I1015" s="669"/>
      <c r="J1015" s="669"/>
      <c r="K1015" s="669"/>
      <c r="L1015" s="669"/>
      <c r="M1015" s="669"/>
      <c r="N1015" s="669"/>
      <c r="O1015" s="669"/>
      <c r="P1015" s="669"/>
      <c r="Q1015" s="669"/>
      <c r="R1015" s="669"/>
      <c r="S1015" s="669"/>
      <c r="T1015" s="669"/>
      <c r="U1015" s="669"/>
      <c r="V1015" s="669"/>
      <c r="W1015" s="669"/>
      <c r="X1015" s="669"/>
      <c r="Y1015" s="669"/>
      <c r="Z1015" s="669"/>
    </row>
    <row r="1016" spans="1:26" s="21" customFormat="1" ht="14.25" customHeight="1">
      <c r="A1016" s="669"/>
      <c r="B1016" s="669"/>
      <c r="C1016" s="669"/>
      <c r="D1016" s="675"/>
      <c r="E1016" s="675"/>
      <c r="F1016" s="675"/>
      <c r="G1016" s="669"/>
      <c r="H1016" s="669"/>
      <c r="I1016" s="669"/>
      <c r="J1016" s="669"/>
      <c r="K1016" s="669"/>
      <c r="L1016" s="669"/>
      <c r="M1016" s="669"/>
      <c r="N1016" s="669"/>
      <c r="O1016" s="669"/>
      <c r="P1016" s="669"/>
      <c r="Q1016" s="669"/>
      <c r="R1016" s="669"/>
      <c r="S1016" s="669"/>
      <c r="T1016" s="669"/>
      <c r="U1016" s="669"/>
      <c r="V1016" s="669"/>
      <c r="W1016" s="669"/>
      <c r="X1016" s="669"/>
      <c r="Y1016" s="669"/>
      <c r="Z1016" s="669"/>
    </row>
    <row r="1017" spans="1:26" s="21" customFormat="1" ht="14.25" customHeight="1">
      <c r="A1017" s="669"/>
      <c r="B1017" s="669"/>
      <c r="C1017" s="669"/>
      <c r="D1017" s="675"/>
      <c r="E1017" s="675"/>
      <c r="F1017" s="675"/>
      <c r="G1017" s="669"/>
      <c r="H1017" s="669"/>
      <c r="I1017" s="669"/>
      <c r="J1017" s="669"/>
      <c r="K1017" s="669"/>
      <c r="L1017" s="669"/>
      <c r="M1017" s="669"/>
      <c r="N1017" s="669"/>
      <c r="O1017" s="669"/>
      <c r="P1017" s="669"/>
      <c r="Q1017" s="669"/>
      <c r="R1017" s="669"/>
      <c r="S1017" s="669"/>
      <c r="T1017" s="669"/>
      <c r="U1017" s="669"/>
      <c r="V1017" s="669"/>
      <c r="W1017" s="669"/>
      <c r="X1017" s="669"/>
      <c r="Y1017" s="669"/>
      <c r="Z1017" s="669"/>
    </row>
    <row r="1018" spans="1:26" s="21" customFormat="1" ht="14.25" customHeight="1">
      <c r="A1018" s="669"/>
      <c r="B1018" s="669"/>
      <c r="C1018" s="669"/>
      <c r="D1018" s="675"/>
      <c r="E1018" s="675"/>
      <c r="F1018" s="675"/>
      <c r="G1018" s="669"/>
      <c r="H1018" s="669"/>
      <c r="I1018" s="669"/>
      <c r="J1018" s="669"/>
      <c r="K1018" s="669"/>
      <c r="L1018" s="669"/>
      <c r="M1018" s="669"/>
      <c r="N1018" s="669"/>
      <c r="O1018" s="669"/>
      <c r="P1018" s="669"/>
      <c r="Q1018" s="669"/>
      <c r="R1018" s="669"/>
      <c r="S1018" s="669"/>
      <c r="T1018" s="669"/>
      <c r="U1018" s="669"/>
      <c r="V1018" s="669"/>
      <c r="W1018" s="669"/>
      <c r="X1018" s="669"/>
      <c r="Y1018" s="669"/>
      <c r="Z1018" s="669"/>
    </row>
    <row r="1019" spans="1:26" s="21" customFormat="1" ht="14.25" customHeight="1">
      <c r="A1019" s="669"/>
      <c r="B1019" s="669"/>
      <c r="C1019" s="669"/>
      <c r="D1019" s="675"/>
      <c r="E1019" s="675"/>
      <c r="F1019" s="675"/>
      <c r="G1019" s="669"/>
      <c r="H1019" s="669"/>
      <c r="I1019" s="669"/>
      <c r="J1019" s="669"/>
      <c r="K1019" s="669"/>
      <c r="L1019" s="669"/>
      <c r="M1019" s="669"/>
      <c r="N1019" s="669"/>
      <c r="O1019" s="669"/>
      <c r="P1019" s="669"/>
      <c r="Q1019" s="669"/>
      <c r="R1019" s="669"/>
      <c r="S1019" s="669"/>
      <c r="T1019" s="669"/>
      <c r="U1019" s="669"/>
      <c r="V1019" s="669"/>
      <c r="W1019" s="669"/>
      <c r="X1019" s="669"/>
      <c r="Y1019" s="669"/>
      <c r="Z1019" s="669"/>
    </row>
    <row r="1020" spans="1:26" s="21" customFormat="1" ht="14.25" customHeight="1">
      <c r="A1020" s="669"/>
      <c r="B1020" s="669"/>
      <c r="C1020" s="669"/>
      <c r="D1020" s="675"/>
      <c r="E1020" s="675"/>
      <c r="F1020" s="675"/>
      <c r="G1020" s="669"/>
      <c r="H1020" s="669"/>
      <c r="I1020" s="669"/>
      <c r="J1020" s="669"/>
      <c r="K1020" s="669"/>
      <c r="L1020" s="669"/>
      <c r="M1020" s="669"/>
      <c r="N1020" s="669"/>
      <c r="O1020" s="669"/>
      <c r="P1020" s="669"/>
      <c r="Q1020" s="669"/>
      <c r="R1020" s="669"/>
      <c r="S1020" s="669"/>
      <c r="T1020" s="669"/>
      <c r="U1020" s="669"/>
      <c r="V1020" s="669"/>
      <c r="W1020" s="669"/>
      <c r="X1020" s="669"/>
      <c r="Y1020" s="669"/>
      <c r="Z1020" s="669"/>
    </row>
    <row r="1021" spans="1:26" s="21" customFormat="1" ht="14.25" customHeight="1">
      <c r="A1021" s="669"/>
      <c r="B1021" s="669"/>
      <c r="C1021" s="669"/>
      <c r="D1021" s="675"/>
      <c r="E1021" s="675"/>
      <c r="F1021" s="675"/>
      <c r="G1021" s="669"/>
      <c r="H1021" s="669"/>
      <c r="I1021" s="669"/>
      <c r="J1021" s="669"/>
      <c r="K1021" s="669"/>
      <c r="L1021" s="669"/>
      <c r="M1021" s="669"/>
      <c r="N1021" s="669"/>
      <c r="O1021" s="669"/>
      <c r="P1021" s="669"/>
      <c r="Q1021" s="669"/>
      <c r="R1021" s="669"/>
      <c r="S1021" s="669"/>
      <c r="T1021" s="669"/>
      <c r="U1021" s="669"/>
      <c r="V1021" s="669"/>
      <c r="W1021" s="669"/>
      <c r="X1021" s="669"/>
      <c r="Y1021" s="669"/>
      <c r="Z1021" s="669"/>
    </row>
    <row r="1022" spans="1:26" s="21" customFormat="1" ht="14.25" customHeight="1">
      <c r="A1022" s="669"/>
      <c r="B1022" s="669"/>
      <c r="C1022" s="669"/>
      <c r="D1022" s="675"/>
      <c r="E1022" s="675"/>
      <c r="F1022" s="675"/>
      <c r="G1022" s="669"/>
      <c r="H1022" s="669"/>
      <c r="I1022" s="669"/>
      <c r="J1022" s="669"/>
      <c r="K1022" s="669"/>
      <c r="L1022" s="669"/>
      <c r="M1022" s="669"/>
      <c r="N1022" s="669"/>
      <c r="O1022" s="669"/>
      <c r="P1022" s="669"/>
      <c r="Q1022" s="669"/>
      <c r="R1022" s="669"/>
      <c r="S1022" s="669"/>
      <c r="T1022" s="669"/>
      <c r="U1022" s="669"/>
      <c r="V1022" s="669"/>
      <c r="W1022" s="669"/>
      <c r="X1022" s="669"/>
      <c r="Y1022" s="669"/>
      <c r="Z1022" s="669"/>
    </row>
    <row r="1023" spans="1:26" s="21" customFormat="1" ht="14.25" customHeight="1">
      <c r="A1023" s="669"/>
      <c r="B1023" s="669"/>
      <c r="C1023" s="669"/>
      <c r="D1023" s="675"/>
      <c r="E1023" s="675"/>
      <c r="F1023" s="675"/>
      <c r="G1023" s="669"/>
      <c r="H1023" s="669"/>
      <c r="I1023" s="669"/>
      <c r="J1023" s="669"/>
      <c r="K1023" s="669"/>
      <c r="L1023" s="669"/>
      <c r="M1023" s="669"/>
      <c r="N1023" s="669"/>
      <c r="O1023" s="669"/>
      <c r="P1023" s="669"/>
      <c r="Q1023" s="669"/>
      <c r="R1023" s="669"/>
      <c r="S1023" s="669"/>
      <c r="T1023" s="669"/>
      <c r="U1023" s="669"/>
      <c r="V1023" s="669"/>
      <c r="W1023" s="669"/>
      <c r="X1023" s="669"/>
      <c r="Y1023" s="669"/>
      <c r="Z1023" s="669"/>
    </row>
    <row r="1024" spans="1:26" s="21" customFormat="1" ht="14.25" customHeight="1">
      <c r="A1024" s="669"/>
      <c r="B1024" s="669"/>
      <c r="C1024" s="669"/>
      <c r="D1024" s="675"/>
      <c r="E1024" s="675"/>
      <c r="F1024" s="675"/>
      <c r="G1024" s="669"/>
      <c r="H1024" s="669"/>
      <c r="I1024" s="669"/>
      <c r="J1024" s="669"/>
      <c r="K1024" s="669"/>
      <c r="L1024" s="669"/>
      <c r="M1024" s="669"/>
      <c r="N1024" s="669"/>
      <c r="O1024" s="669"/>
      <c r="P1024" s="669"/>
      <c r="Q1024" s="669"/>
      <c r="R1024" s="669"/>
      <c r="S1024" s="669"/>
      <c r="T1024" s="669"/>
      <c r="U1024" s="669"/>
      <c r="V1024" s="669"/>
      <c r="W1024" s="669"/>
      <c r="X1024" s="669"/>
      <c r="Y1024" s="669"/>
      <c r="Z1024" s="669"/>
    </row>
    <row r="1025" spans="1:26" s="21" customFormat="1" ht="14.25" customHeight="1">
      <c r="A1025" s="669"/>
      <c r="B1025" s="669"/>
      <c r="C1025" s="669"/>
      <c r="D1025" s="675"/>
      <c r="E1025" s="675"/>
      <c r="F1025" s="675"/>
      <c r="G1025" s="669"/>
      <c r="H1025" s="669"/>
      <c r="I1025" s="669"/>
      <c r="J1025" s="669"/>
      <c r="K1025" s="669"/>
      <c r="L1025" s="669"/>
      <c r="M1025" s="669"/>
      <c r="N1025" s="669"/>
      <c r="O1025" s="669"/>
      <c r="P1025" s="669"/>
      <c r="Q1025" s="669"/>
      <c r="R1025" s="669"/>
      <c r="S1025" s="669"/>
      <c r="T1025" s="669"/>
      <c r="U1025" s="669"/>
      <c r="V1025" s="669"/>
      <c r="W1025" s="669"/>
      <c r="X1025" s="669"/>
      <c r="Y1025" s="669"/>
      <c r="Z1025" s="669"/>
    </row>
    <row r="1026" spans="1:26" s="21" customFormat="1" ht="14.25" customHeight="1">
      <c r="A1026" s="669"/>
      <c r="B1026" s="669"/>
      <c r="C1026" s="669"/>
      <c r="D1026" s="675"/>
      <c r="E1026" s="675"/>
      <c r="F1026" s="675"/>
      <c r="G1026" s="669"/>
      <c r="H1026" s="669"/>
      <c r="I1026" s="669"/>
      <c r="J1026" s="669"/>
      <c r="K1026" s="669"/>
      <c r="L1026" s="669"/>
      <c r="M1026" s="669"/>
      <c r="N1026" s="669"/>
      <c r="O1026" s="669"/>
      <c r="P1026" s="669"/>
      <c r="Q1026" s="669"/>
      <c r="R1026" s="669"/>
      <c r="S1026" s="669"/>
      <c r="T1026" s="669"/>
      <c r="U1026" s="669"/>
      <c r="V1026" s="669"/>
      <c r="W1026" s="669"/>
      <c r="X1026" s="669"/>
      <c r="Y1026" s="669"/>
      <c r="Z1026" s="669"/>
    </row>
    <row r="1027" spans="1:26" s="21" customFormat="1" ht="14.25" customHeight="1">
      <c r="A1027" s="669"/>
      <c r="B1027" s="669"/>
      <c r="C1027" s="669"/>
      <c r="D1027" s="675"/>
      <c r="E1027" s="675"/>
      <c r="F1027" s="675"/>
      <c r="G1027" s="669"/>
      <c r="H1027" s="669"/>
      <c r="I1027" s="669"/>
      <c r="J1027" s="669"/>
      <c r="K1027" s="669"/>
      <c r="L1027" s="669"/>
      <c r="M1027" s="669"/>
      <c r="N1027" s="669"/>
      <c r="O1027" s="669"/>
      <c r="P1027" s="669"/>
      <c r="Q1027" s="669"/>
      <c r="R1027" s="669"/>
      <c r="S1027" s="669"/>
      <c r="T1027" s="669"/>
      <c r="U1027" s="669"/>
      <c r="V1027" s="669"/>
      <c r="W1027" s="669"/>
      <c r="X1027" s="669"/>
      <c r="Y1027" s="669"/>
      <c r="Z1027" s="669"/>
    </row>
    <row r="1028" spans="1:26" s="21" customFormat="1" ht="14.25" customHeight="1">
      <c r="A1028" s="669"/>
      <c r="B1028" s="669"/>
      <c r="C1028" s="669"/>
      <c r="D1028" s="675"/>
      <c r="E1028" s="675"/>
      <c r="F1028" s="675"/>
      <c r="G1028" s="669"/>
      <c r="H1028" s="669"/>
      <c r="I1028" s="669"/>
      <c r="J1028" s="669"/>
      <c r="K1028" s="669"/>
      <c r="L1028" s="669"/>
      <c r="M1028" s="669"/>
      <c r="N1028" s="669"/>
      <c r="O1028" s="669"/>
      <c r="P1028" s="669"/>
      <c r="Q1028" s="669"/>
      <c r="R1028" s="669"/>
      <c r="S1028" s="669"/>
      <c r="T1028" s="669"/>
      <c r="U1028" s="669"/>
      <c r="V1028" s="669"/>
      <c r="W1028" s="669"/>
      <c r="X1028" s="669"/>
      <c r="Y1028" s="669"/>
      <c r="Z1028" s="669"/>
    </row>
    <row r="1029" spans="1:26" s="21" customFormat="1" ht="14.25" customHeight="1">
      <c r="A1029" s="669"/>
      <c r="B1029" s="669"/>
      <c r="C1029" s="669"/>
      <c r="D1029" s="675"/>
      <c r="E1029" s="675"/>
      <c r="F1029" s="675"/>
      <c r="G1029" s="669"/>
      <c r="H1029" s="669"/>
      <c r="I1029" s="669"/>
      <c r="J1029" s="669"/>
      <c r="K1029" s="669"/>
      <c r="L1029" s="669"/>
      <c r="M1029" s="669"/>
      <c r="N1029" s="669"/>
      <c r="O1029" s="669"/>
      <c r="P1029" s="669"/>
      <c r="Q1029" s="669"/>
      <c r="R1029" s="669"/>
      <c r="S1029" s="669"/>
      <c r="T1029" s="669"/>
      <c r="U1029" s="669"/>
      <c r="V1029" s="669"/>
      <c r="W1029" s="669"/>
      <c r="X1029" s="669"/>
      <c r="Y1029" s="669"/>
      <c r="Z1029" s="669"/>
    </row>
    <row r="1030" spans="1:26" s="21" customFormat="1" ht="14.25" customHeight="1">
      <c r="A1030" s="669"/>
      <c r="B1030" s="669"/>
      <c r="C1030" s="669"/>
      <c r="D1030" s="675"/>
      <c r="E1030" s="675"/>
      <c r="F1030" s="675"/>
      <c r="G1030" s="669"/>
      <c r="H1030" s="669"/>
      <c r="I1030" s="669"/>
      <c r="J1030" s="669"/>
      <c r="K1030" s="669"/>
      <c r="L1030" s="669"/>
      <c r="M1030" s="669"/>
      <c r="N1030" s="669"/>
      <c r="O1030" s="669"/>
      <c r="P1030" s="669"/>
      <c r="Q1030" s="669"/>
      <c r="R1030" s="669"/>
      <c r="S1030" s="669"/>
      <c r="T1030" s="669"/>
      <c r="U1030" s="669"/>
      <c r="V1030" s="669"/>
      <c r="W1030" s="669"/>
      <c r="X1030" s="669"/>
      <c r="Y1030" s="669"/>
      <c r="Z1030" s="669"/>
    </row>
    <row r="1031" spans="1:26" s="21" customFormat="1" ht="14.25" customHeight="1">
      <c r="A1031" s="669"/>
      <c r="B1031" s="669"/>
      <c r="C1031" s="669"/>
      <c r="D1031" s="675"/>
      <c r="E1031" s="675"/>
      <c r="F1031" s="675"/>
      <c r="G1031" s="669"/>
      <c r="H1031" s="669"/>
      <c r="I1031" s="669"/>
      <c r="J1031" s="669"/>
      <c r="K1031" s="669"/>
      <c r="L1031" s="669"/>
      <c r="M1031" s="669"/>
      <c r="N1031" s="669"/>
      <c r="O1031" s="669"/>
      <c r="P1031" s="669"/>
      <c r="Q1031" s="669"/>
      <c r="R1031" s="669"/>
      <c r="S1031" s="669"/>
      <c r="T1031" s="669"/>
      <c r="U1031" s="669"/>
      <c r="V1031" s="669"/>
      <c r="W1031" s="669"/>
      <c r="X1031" s="669"/>
      <c r="Y1031" s="669"/>
      <c r="Z1031" s="669"/>
    </row>
    <row r="1032" spans="1:26" s="21" customFormat="1" ht="14.25" customHeight="1">
      <c r="A1032" s="669"/>
      <c r="B1032" s="669"/>
      <c r="C1032" s="669"/>
      <c r="D1032" s="675"/>
      <c r="E1032" s="675"/>
      <c r="F1032" s="675"/>
      <c r="G1032" s="669"/>
      <c r="H1032" s="669"/>
      <c r="I1032" s="669"/>
      <c r="J1032" s="669"/>
      <c r="K1032" s="669"/>
      <c r="L1032" s="669"/>
      <c r="M1032" s="669"/>
      <c r="N1032" s="669"/>
      <c r="O1032" s="669"/>
      <c r="P1032" s="669"/>
      <c r="Q1032" s="669"/>
      <c r="R1032" s="669"/>
      <c r="S1032" s="669"/>
      <c r="T1032" s="669"/>
      <c r="U1032" s="669"/>
      <c r="V1032" s="669"/>
      <c r="W1032" s="669"/>
      <c r="X1032" s="669"/>
      <c r="Y1032" s="669"/>
      <c r="Z1032" s="669"/>
    </row>
    <row r="1033" spans="1:26" s="21" customFormat="1" ht="14.25" customHeight="1">
      <c r="A1033" s="669"/>
      <c r="B1033" s="669"/>
      <c r="C1033" s="669"/>
      <c r="D1033" s="675"/>
      <c r="E1033" s="675"/>
      <c r="F1033" s="675"/>
      <c r="G1033" s="669"/>
      <c r="H1033" s="669"/>
      <c r="I1033" s="669"/>
      <c r="J1033" s="669"/>
      <c r="K1033" s="669"/>
      <c r="L1033" s="669"/>
      <c r="M1033" s="669"/>
      <c r="N1033" s="669"/>
      <c r="O1033" s="669"/>
      <c r="P1033" s="669"/>
      <c r="Q1033" s="669"/>
      <c r="R1033" s="669"/>
      <c r="S1033" s="669"/>
      <c r="T1033" s="669"/>
      <c r="U1033" s="669"/>
      <c r="V1033" s="669"/>
      <c r="W1033" s="669"/>
      <c r="X1033" s="669"/>
      <c r="Y1033" s="669"/>
      <c r="Z1033" s="669"/>
    </row>
    <row r="1034" spans="1:26" s="21" customFormat="1" ht="14.25" customHeight="1">
      <c r="A1034" s="669"/>
      <c r="B1034" s="669"/>
      <c r="C1034" s="669"/>
      <c r="D1034" s="675"/>
      <c r="E1034" s="675"/>
      <c r="F1034" s="675"/>
      <c r="G1034" s="669"/>
      <c r="H1034" s="669"/>
      <c r="I1034" s="669"/>
      <c r="J1034" s="669"/>
      <c r="K1034" s="669"/>
      <c r="L1034" s="669"/>
      <c r="M1034" s="669"/>
      <c r="N1034" s="669"/>
      <c r="O1034" s="669"/>
      <c r="P1034" s="669"/>
      <c r="Q1034" s="669"/>
      <c r="R1034" s="669"/>
      <c r="S1034" s="669"/>
      <c r="T1034" s="669"/>
      <c r="U1034" s="669"/>
      <c r="V1034" s="669"/>
      <c r="W1034" s="669"/>
      <c r="X1034" s="669"/>
      <c r="Y1034" s="669"/>
      <c r="Z1034" s="669"/>
    </row>
    <row r="1035" spans="1:26" s="21" customFormat="1" ht="14.25" customHeight="1">
      <c r="A1035" s="669"/>
      <c r="B1035" s="669"/>
      <c r="C1035" s="669"/>
      <c r="D1035" s="675"/>
      <c r="E1035" s="675"/>
      <c r="F1035" s="675"/>
      <c r="G1035" s="669"/>
      <c r="H1035" s="669"/>
      <c r="I1035" s="669"/>
      <c r="J1035" s="669"/>
      <c r="K1035" s="669"/>
      <c r="L1035" s="669"/>
      <c r="M1035" s="669"/>
      <c r="N1035" s="669"/>
      <c r="O1035" s="669"/>
      <c r="P1035" s="669"/>
      <c r="Q1035" s="669"/>
      <c r="R1035" s="669"/>
      <c r="S1035" s="669"/>
      <c r="T1035" s="669"/>
      <c r="U1035" s="669"/>
      <c r="V1035" s="669"/>
      <c r="W1035" s="669"/>
      <c r="X1035" s="669"/>
      <c r="Y1035" s="669"/>
      <c r="Z1035" s="669"/>
    </row>
    <row r="1036" spans="1:26" s="21" customFormat="1" ht="14.25" customHeight="1">
      <c r="A1036" s="669"/>
      <c r="B1036" s="669"/>
      <c r="C1036" s="669"/>
      <c r="D1036" s="675"/>
      <c r="E1036" s="675"/>
      <c r="F1036" s="675"/>
      <c r="G1036" s="669"/>
      <c r="H1036" s="669"/>
      <c r="I1036" s="669"/>
      <c r="J1036" s="669"/>
      <c r="K1036" s="669"/>
      <c r="L1036" s="669"/>
      <c r="M1036" s="669"/>
      <c r="N1036" s="669"/>
      <c r="O1036" s="669"/>
      <c r="P1036" s="669"/>
      <c r="Q1036" s="669"/>
      <c r="R1036" s="669"/>
      <c r="S1036" s="669"/>
      <c r="T1036" s="669"/>
      <c r="U1036" s="669"/>
      <c r="V1036" s="669"/>
      <c r="W1036" s="669"/>
      <c r="X1036" s="669"/>
      <c r="Y1036" s="669"/>
      <c r="Z1036" s="669"/>
    </row>
    <row r="1037" spans="1:26" s="21" customFormat="1" ht="14.25" customHeight="1">
      <c r="A1037" s="669"/>
      <c r="B1037" s="669"/>
      <c r="C1037" s="669"/>
      <c r="D1037" s="675"/>
      <c r="E1037" s="675"/>
      <c r="F1037" s="675"/>
      <c r="G1037" s="669"/>
      <c r="H1037" s="669"/>
      <c r="I1037" s="669"/>
      <c r="J1037" s="669"/>
      <c r="K1037" s="669"/>
      <c r="L1037" s="669"/>
      <c r="M1037" s="669"/>
      <c r="N1037" s="669"/>
      <c r="O1037" s="669"/>
      <c r="P1037" s="669"/>
      <c r="Q1037" s="669"/>
      <c r="R1037" s="669"/>
      <c r="S1037" s="669"/>
      <c r="T1037" s="669"/>
      <c r="U1037" s="669"/>
      <c r="V1037" s="669"/>
      <c r="W1037" s="669"/>
      <c r="X1037" s="669"/>
      <c r="Y1037" s="669"/>
      <c r="Z1037" s="669"/>
    </row>
    <row r="1038" spans="1:26" s="21" customFormat="1" ht="14.25" customHeight="1">
      <c r="A1038" s="669"/>
      <c r="B1038" s="669"/>
      <c r="C1038" s="669"/>
      <c r="D1038" s="675"/>
      <c r="E1038" s="675"/>
      <c r="F1038" s="675"/>
      <c r="G1038" s="669"/>
      <c r="H1038" s="669"/>
      <c r="I1038" s="669"/>
      <c r="J1038" s="669"/>
      <c r="K1038" s="669"/>
      <c r="L1038" s="669"/>
      <c r="M1038" s="669"/>
      <c r="N1038" s="669"/>
      <c r="O1038" s="669"/>
      <c r="P1038" s="669"/>
      <c r="Q1038" s="669"/>
      <c r="R1038" s="669"/>
      <c r="S1038" s="669"/>
      <c r="T1038" s="669"/>
      <c r="U1038" s="669"/>
      <c r="V1038" s="669"/>
      <c r="W1038" s="669"/>
      <c r="X1038" s="669"/>
      <c r="Y1038" s="669"/>
      <c r="Z1038" s="669"/>
    </row>
    <row r="1039" spans="1:26" s="21" customFormat="1" ht="14.25" customHeight="1">
      <c r="A1039" s="669"/>
      <c r="B1039" s="669"/>
      <c r="C1039" s="669"/>
      <c r="D1039" s="675"/>
      <c r="E1039" s="675"/>
      <c r="F1039" s="675"/>
      <c r="G1039" s="669"/>
      <c r="H1039" s="669"/>
      <c r="I1039" s="669"/>
      <c r="J1039" s="669"/>
      <c r="K1039" s="669"/>
      <c r="L1039" s="669"/>
      <c r="M1039" s="669"/>
      <c r="N1039" s="669"/>
      <c r="O1039" s="669"/>
      <c r="P1039" s="669"/>
      <c r="Q1039" s="669"/>
      <c r="R1039" s="669"/>
      <c r="S1039" s="669"/>
      <c r="T1039" s="669"/>
      <c r="U1039" s="669"/>
      <c r="V1039" s="669"/>
      <c r="W1039" s="669"/>
      <c r="X1039" s="669"/>
      <c r="Y1039" s="669"/>
      <c r="Z1039" s="669"/>
    </row>
    <row r="1040" spans="1:26" s="21" customFormat="1" ht="14.25" customHeight="1">
      <c r="A1040" s="669"/>
      <c r="B1040" s="669"/>
      <c r="C1040" s="669"/>
      <c r="D1040" s="675"/>
      <c r="E1040" s="675"/>
      <c r="F1040" s="675"/>
      <c r="G1040" s="669"/>
      <c r="H1040" s="669"/>
      <c r="I1040" s="669"/>
      <c r="J1040" s="669"/>
      <c r="K1040" s="669"/>
      <c r="L1040" s="669"/>
      <c r="M1040" s="669"/>
      <c r="N1040" s="669"/>
      <c r="O1040" s="669"/>
      <c r="P1040" s="669"/>
      <c r="Q1040" s="669"/>
      <c r="R1040" s="669"/>
      <c r="S1040" s="669"/>
      <c r="T1040" s="669"/>
      <c r="U1040" s="669"/>
      <c r="V1040" s="669"/>
      <c r="W1040" s="669"/>
      <c r="X1040" s="669"/>
      <c r="Y1040" s="669"/>
      <c r="Z1040" s="669"/>
    </row>
    <row r="1041" spans="1:26" s="21" customFormat="1" ht="14.25" customHeight="1">
      <c r="A1041" s="669"/>
      <c r="B1041" s="669"/>
      <c r="C1041" s="669"/>
      <c r="D1041" s="675"/>
      <c r="E1041" s="675"/>
      <c r="F1041" s="675"/>
      <c r="G1041" s="669"/>
      <c r="H1041" s="669"/>
      <c r="I1041" s="669"/>
      <c r="J1041" s="669"/>
      <c r="K1041" s="669"/>
      <c r="L1041" s="669"/>
      <c r="M1041" s="669"/>
      <c r="N1041" s="669"/>
      <c r="O1041" s="669"/>
      <c r="P1041" s="669"/>
      <c r="Q1041" s="669"/>
      <c r="R1041" s="669"/>
      <c r="S1041" s="669"/>
      <c r="T1041" s="669"/>
      <c r="U1041" s="669"/>
      <c r="V1041" s="669"/>
      <c r="W1041" s="669"/>
      <c r="X1041" s="669"/>
      <c r="Y1041" s="669"/>
      <c r="Z1041" s="669"/>
    </row>
    <row r="1042" spans="1:26" s="21" customFormat="1" ht="14.25" customHeight="1">
      <c r="A1042" s="669"/>
      <c r="B1042" s="669"/>
      <c r="C1042" s="669"/>
      <c r="D1042" s="675"/>
      <c r="E1042" s="675"/>
      <c r="F1042" s="675"/>
      <c r="G1042" s="669"/>
      <c r="H1042" s="669"/>
      <c r="I1042" s="669"/>
      <c r="J1042" s="669"/>
      <c r="K1042" s="669"/>
      <c r="L1042" s="669"/>
      <c r="M1042" s="669"/>
      <c r="N1042" s="669"/>
      <c r="O1042" s="669"/>
      <c r="P1042" s="669"/>
      <c r="Q1042" s="669"/>
      <c r="R1042" s="669"/>
      <c r="S1042" s="669"/>
      <c r="T1042" s="669"/>
      <c r="U1042" s="669"/>
      <c r="V1042" s="669"/>
      <c r="W1042" s="669"/>
      <c r="X1042" s="669"/>
      <c r="Y1042" s="669"/>
      <c r="Z1042" s="669"/>
    </row>
    <row r="1043" spans="1:26" s="21" customFormat="1" ht="14.25" customHeight="1">
      <c r="A1043" s="669"/>
      <c r="B1043" s="669"/>
      <c r="C1043" s="669"/>
      <c r="D1043" s="675"/>
      <c r="E1043" s="675"/>
      <c r="F1043" s="675"/>
      <c r="G1043" s="669"/>
      <c r="H1043" s="669"/>
      <c r="I1043" s="669"/>
      <c r="J1043" s="669"/>
      <c r="K1043" s="669"/>
      <c r="L1043" s="669"/>
      <c r="M1043" s="669"/>
      <c r="N1043" s="669"/>
      <c r="O1043" s="669"/>
      <c r="P1043" s="669"/>
      <c r="Q1043" s="669"/>
      <c r="R1043" s="669"/>
      <c r="S1043" s="669"/>
      <c r="T1043" s="669"/>
      <c r="U1043" s="669"/>
      <c r="V1043" s="669"/>
      <c r="W1043" s="669"/>
      <c r="X1043" s="669"/>
      <c r="Y1043" s="669"/>
      <c r="Z1043" s="669"/>
    </row>
    <row r="1044" spans="1:26" s="21" customFormat="1" ht="14.25" customHeight="1">
      <c r="A1044" s="669"/>
      <c r="B1044" s="669"/>
      <c r="C1044" s="669"/>
      <c r="D1044" s="675"/>
      <c r="E1044" s="675"/>
      <c r="F1044" s="675"/>
      <c r="G1044" s="669"/>
      <c r="H1044" s="669"/>
      <c r="I1044" s="669"/>
      <c r="J1044" s="669"/>
      <c r="K1044" s="669"/>
      <c r="L1044" s="669"/>
      <c r="M1044" s="669"/>
      <c r="N1044" s="669"/>
      <c r="O1044" s="669"/>
      <c r="P1044" s="669"/>
      <c r="Q1044" s="669"/>
      <c r="R1044" s="669"/>
      <c r="S1044" s="669"/>
      <c r="T1044" s="669"/>
      <c r="U1044" s="669"/>
      <c r="V1044" s="669"/>
      <c r="W1044" s="669"/>
      <c r="X1044" s="669"/>
      <c r="Y1044" s="669"/>
      <c r="Z1044" s="669"/>
    </row>
    <row r="1045" spans="1:26" s="21" customFormat="1" ht="14.25" customHeight="1">
      <c r="A1045" s="669"/>
      <c r="B1045" s="669"/>
      <c r="C1045" s="669"/>
      <c r="D1045" s="675"/>
      <c r="E1045" s="675"/>
      <c r="F1045" s="675"/>
      <c r="G1045" s="669"/>
      <c r="H1045" s="669"/>
      <c r="I1045" s="669"/>
      <c r="J1045" s="669"/>
      <c r="K1045" s="669"/>
      <c r="L1045" s="669"/>
      <c r="M1045" s="669"/>
      <c r="N1045" s="669"/>
      <c r="O1045" s="669"/>
      <c r="P1045" s="669"/>
      <c r="Q1045" s="669"/>
      <c r="R1045" s="669"/>
      <c r="S1045" s="669"/>
      <c r="T1045" s="669"/>
      <c r="U1045" s="669"/>
      <c r="V1045" s="669"/>
      <c r="W1045" s="669"/>
      <c r="X1045" s="669"/>
      <c r="Y1045" s="669"/>
      <c r="Z1045" s="669"/>
    </row>
    <row r="1046" spans="1:26" s="21" customFormat="1" ht="14.25" customHeight="1">
      <c r="A1046" s="669"/>
      <c r="B1046" s="669"/>
      <c r="C1046" s="669"/>
      <c r="D1046" s="675"/>
      <c r="E1046" s="675"/>
      <c r="F1046" s="675"/>
      <c r="G1046" s="669"/>
      <c r="H1046" s="669"/>
      <c r="I1046" s="669"/>
      <c r="J1046" s="669"/>
      <c r="K1046" s="669"/>
      <c r="L1046" s="669"/>
      <c r="M1046" s="669"/>
      <c r="N1046" s="669"/>
      <c r="O1046" s="669"/>
      <c r="P1046" s="669"/>
      <c r="Q1046" s="669"/>
      <c r="R1046" s="669"/>
      <c r="S1046" s="669"/>
      <c r="T1046" s="669"/>
      <c r="U1046" s="669"/>
      <c r="V1046" s="669"/>
      <c r="W1046" s="669"/>
      <c r="X1046" s="669"/>
      <c r="Y1046" s="669"/>
      <c r="Z1046" s="669"/>
    </row>
    <row r="1047" spans="1:26" s="21" customFormat="1" ht="14.25" customHeight="1">
      <c r="A1047" s="669"/>
      <c r="B1047" s="669"/>
      <c r="C1047" s="669"/>
      <c r="D1047" s="675"/>
      <c r="E1047" s="675"/>
      <c r="F1047" s="675"/>
      <c r="G1047" s="669"/>
      <c r="H1047" s="669"/>
      <c r="I1047" s="669"/>
      <c r="J1047" s="669"/>
      <c r="K1047" s="669"/>
      <c r="L1047" s="669"/>
      <c r="M1047" s="669"/>
      <c r="N1047" s="669"/>
      <c r="O1047" s="669"/>
      <c r="P1047" s="669"/>
      <c r="Q1047" s="669"/>
      <c r="R1047" s="669"/>
      <c r="S1047" s="669"/>
      <c r="T1047" s="669"/>
      <c r="U1047" s="669"/>
      <c r="V1047" s="669"/>
      <c r="W1047" s="669"/>
      <c r="X1047" s="669"/>
      <c r="Y1047" s="669"/>
      <c r="Z1047" s="669"/>
    </row>
    <row r="1048" spans="1:26" s="21" customFormat="1" ht="14.25" customHeight="1">
      <c r="A1048" s="669"/>
      <c r="B1048" s="669"/>
      <c r="C1048" s="669"/>
      <c r="D1048" s="675"/>
      <c r="E1048" s="675"/>
      <c r="F1048" s="675"/>
      <c r="G1048" s="669"/>
      <c r="H1048" s="669"/>
      <c r="I1048" s="669"/>
      <c r="J1048" s="669"/>
      <c r="K1048" s="669"/>
      <c r="L1048" s="669"/>
      <c r="M1048" s="669"/>
      <c r="N1048" s="669"/>
      <c r="O1048" s="669"/>
      <c r="P1048" s="669"/>
      <c r="Q1048" s="669"/>
      <c r="R1048" s="669"/>
      <c r="S1048" s="669"/>
      <c r="T1048" s="669"/>
      <c r="U1048" s="669"/>
      <c r="V1048" s="669"/>
      <c r="W1048" s="669"/>
      <c r="X1048" s="669"/>
      <c r="Y1048" s="669"/>
      <c r="Z1048" s="669"/>
    </row>
    <row r="1049" spans="1:26" s="21" customFormat="1" ht="14.25" customHeight="1">
      <c r="A1049" s="669"/>
      <c r="B1049" s="669"/>
      <c r="C1049" s="669"/>
      <c r="D1049" s="675"/>
      <c r="E1049" s="675"/>
      <c r="F1049" s="675"/>
      <c r="G1049" s="669"/>
      <c r="H1049" s="669"/>
      <c r="I1049" s="669"/>
      <c r="J1049" s="669"/>
      <c r="K1049" s="669"/>
      <c r="L1049" s="669"/>
      <c r="M1049" s="669"/>
      <c r="N1049" s="669"/>
      <c r="O1049" s="669"/>
      <c r="P1049" s="669"/>
      <c r="Q1049" s="669"/>
      <c r="R1049" s="669"/>
      <c r="S1049" s="669"/>
      <c r="T1049" s="669"/>
      <c r="U1049" s="669"/>
      <c r="V1049" s="669"/>
      <c r="W1049" s="669"/>
      <c r="X1049" s="669"/>
      <c r="Y1049" s="669"/>
      <c r="Z1049" s="669"/>
    </row>
    <row r="1050" spans="1:26" s="21" customFormat="1" ht="14.25" customHeight="1">
      <c r="A1050" s="669"/>
      <c r="B1050" s="669"/>
      <c r="C1050" s="669"/>
      <c r="D1050" s="675"/>
      <c r="E1050" s="675"/>
      <c r="F1050" s="675"/>
      <c r="G1050" s="669"/>
      <c r="H1050" s="669"/>
      <c r="I1050" s="669"/>
      <c r="J1050" s="669"/>
      <c r="K1050" s="669"/>
      <c r="L1050" s="669"/>
      <c r="M1050" s="669"/>
      <c r="N1050" s="669"/>
      <c r="O1050" s="669"/>
      <c r="P1050" s="669"/>
      <c r="Q1050" s="669"/>
      <c r="R1050" s="669"/>
      <c r="S1050" s="669"/>
      <c r="T1050" s="669"/>
      <c r="U1050" s="669"/>
      <c r="V1050" s="669"/>
      <c r="W1050" s="669"/>
      <c r="X1050" s="669"/>
      <c r="Y1050" s="669"/>
      <c r="Z1050" s="669"/>
    </row>
    <row r="1051" spans="1:26" s="21" customFormat="1" ht="14.25" customHeight="1">
      <c r="A1051" s="669"/>
      <c r="B1051" s="669"/>
      <c r="C1051" s="669"/>
      <c r="D1051" s="675"/>
      <c r="E1051" s="675"/>
      <c r="F1051" s="675"/>
      <c r="G1051" s="669"/>
      <c r="H1051" s="669"/>
      <c r="I1051" s="669"/>
      <c r="J1051" s="669"/>
      <c r="K1051" s="669"/>
      <c r="L1051" s="669"/>
      <c r="M1051" s="669"/>
      <c r="N1051" s="669"/>
      <c r="O1051" s="669"/>
      <c r="P1051" s="669"/>
      <c r="Q1051" s="669"/>
      <c r="R1051" s="669"/>
      <c r="S1051" s="669"/>
      <c r="T1051" s="669"/>
      <c r="U1051" s="669"/>
      <c r="V1051" s="669"/>
      <c r="W1051" s="669"/>
      <c r="X1051" s="669"/>
      <c r="Y1051" s="669"/>
      <c r="Z1051" s="669"/>
    </row>
    <row r="1052" spans="1:26" s="21" customFormat="1" ht="14.25" customHeight="1">
      <c r="A1052" s="669"/>
      <c r="B1052" s="669"/>
      <c r="C1052" s="669"/>
      <c r="D1052" s="675"/>
      <c r="E1052" s="675"/>
      <c r="F1052" s="675"/>
      <c r="G1052" s="669"/>
      <c r="H1052" s="669"/>
      <c r="I1052" s="669"/>
      <c r="J1052" s="669"/>
      <c r="K1052" s="669"/>
      <c r="L1052" s="669"/>
      <c r="M1052" s="669"/>
      <c r="N1052" s="669"/>
      <c r="O1052" s="669"/>
      <c r="P1052" s="669"/>
      <c r="Q1052" s="669"/>
      <c r="R1052" s="669"/>
      <c r="S1052" s="669"/>
      <c r="T1052" s="669"/>
      <c r="U1052" s="669"/>
      <c r="V1052" s="669"/>
      <c r="W1052" s="669"/>
      <c r="X1052" s="669"/>
      <c r="Y1052" s="669"/>
      <c r="Z1052" s="669"/>
    </row>
    <row r="1053" spans="1:26" s="21" customFormat="1" ht="14.25" customHeight="1">
      <c r="A1053" s="669"/>
      <c r="B1053" s="669"/>
      <c r="C1053" s="669"/>
      <c r="D1053" s="675"/>
      <c r="E1053" s="675"/>
      <c r="F1053" s="675"/>
      <c r="G1053" s="669"/>
      <c r="H1053" s="669"/>
      <c r="I1053" s="669"/>
      <c r="J1053" s="669"/>
      <c r="K1053" s="669"/>
      <c r="L1053" s="669"/>
      <c r="M1053" s="669"/>
      <c r="N1053" s="669"/>
      <c r="O1053" s="669"/>
      <c r="P1053" s="669"/>
      <c r="Q1053" s="669"/>
      <c r="R1053" s="669"/>
      <c r="S1053" s="669"/>
      <c r="T1053" s="669"/>
      <c r="U1053" s="669"/>
      <c r="V1053" s="669"/>
      <c r="W1053" s="669"/>
      <c r="X1053" s="669"/>
      <c r="Y1053" s="669"/>
      <c r="Z1053" s="669"/>
    </row>
    <row r="1054" spans="1:26" s="21" customFormat="1" ht="14.25" customHeight="1">
      <c r="A1054" s="669"/>
      <c r="B1054" s="669"/>
      <c r="C1054" s="669"/>
      <c r="D1054" s="675"/>
      <c r="E1054" s="675"/>
      <c r="F1054" s="675"/>
      <c r="G1054" s="669"/>
      <c r="H1054" s="669"/>
      <c r="I1054" s="669"/>
      <c r="J1054" s="669"/>
      <c r="K1054" s="669"/>
      <c r="L1054" s="669"/>
      <c r="M1054" s="669"/>
      <c r="N1054" s="669"/>
      <c r="O1054" s="669"/>
      <c r="P1054" s="669"/>
      <c r="Q1054" s="669"/>
      <c r="R1054" s="669"/>
      <c r="S1054" s="669"/>
      <c r="T1054" s="669"/>
      <c r="U1054" s="669"/>
      <c r="V1054" s="669"/>
      <c r="W1054" s="669"/>
      <c r="X1054" s="669"/>
      <c r="Y1054" s="669"/>
      <c r="Z1054" s="669"/>
    </row>
    <row r="1055" spans="1:26" s="21" customFormat="1" ht="14.25" customHeight="1">
      <c r="A1055" s="669"/>
      <c r="B1055" s="669"/>
      <c r="C1055" s="669"/>
      <c r="D1055" s="675"/>
      <c r="E1055" s="675"/>
      <c r="F1055" s="675"/>
      <c r="G1055" s="669"/>
      <c r="H1055" s="669"/>
      <c r="I1055" s="669"/>
      <c r="J1055" s="669"/>
      <c r="K1055" s="669"/>
      <c r="L1055" s="669"/>
      <c r="M1055" s="669"/>
      <c r="N1055" s="669"/>
      <c r="O1055" s="669"/>
      <c r="P1055" s="669"/>
      <c r="Q1055" s="669"/>
      <c r="R1055" s="669"/>
      <c r="S1055" s="669"/>
      <c r="T1055" s="669"/>
      <c r="U1055" s="669"/>
      <c r="V1055" s="669"/>
      <c r="W1055" s="669"/>
      <c r="X1055" s="669"/>
      <c r="Y1055" s="669"/>
      <c r="Z1055" s="669"/>
    </row>
    <row r="1056" spans="1:26" s="21" customFormat="1" ht="14.25" customHeight="1">
      <c r="A1056" s="669"/>
      <c r="B1056" s="669"/>
      <c r="C1056" s="669"/>
      <c r="D1056" s="675"/>
      <c r="E1056" s="675"/>
      <c r="F1056" s="675"/>
      <c r="G1056" s="669"/>
      <c r="H1056" s="669"/>
      <c r="I1056" s="669"/>
      <c r="J1056" s="669"/>
      <c r="K1056" s="669"/>
      <c r="L1056" s="669"/>
      <c r="M1056" s="669"/>
      <c r="N1056" s="669"/>
      <c r="O1056" s="669"/>
      <c r="P1056" s="669"/>
      <c r="Q1056" s="669"/>
      <c r="R1056" s="669"/>
      <c r="S1056" s="669"/>
      <c r="T1056" s="669"/>
      <c r="U1056" s="669"/>
      <c r="V1056" s="669"/>
      <c r="W1056" s="669"/>
      <c r="X1056" s="669"/>
      <c r="Y1056" s="669"/>
      <c r="Z1056" s="669"/>
    </row>
    <row r="1057" spans="1:26" s="21" customFormat="1" ht="14.25" customHeight="1">
      <c r="A1057" s="669"/>
      <c r="B1057" s="669"/>
      <c r="C1057" s="669"/>
      <c r="D1057" s="675"/>
      <c r="E1057" s="675"/>
      <c r="F1057" s="675"/>
      <c r="G1057" s="669"/>
      <c r="H1057" s="669"/>
      <c r="I1057" s="669"/>
      <c r="J1057" s="669"/>
      <c r="K1057" s="669"/>
      <c r="L1057" s="669"/>
      <c r="M1057" s="669"/>
      <c r="N1057" s="669"/>
      <c r="O1057" s="669"/>
      <c r="P1057" s="669"/>
      <c r="Q1057" s="669"/>
      <c r="R1057" s="669"/>
      <c r="S1057" s="669"/>
      <c r="T1057" s="669"/>
      <c r="U1057" s="669"/>
      <c r="V1057" s="669"/>
      <c r="W1057" s="669"/>
      <c r="X1057" s="669"/>
      <c r="Y1057" s="669"/>
      <c r="Z1057" s="669"/>
    </row>
    <row r="1058" spans="1:26" s="21" customFormat="1" ht="14.25" customHeight="1">
      <c r="A1058" s="669"/>
      <c r="B1058" s="669"/>
      <c r="C1058" s="669"/>
      <c r="D1058" s="675"/>
      <c r="E1058" s="675"/>
      <c r="F1058" s="675"/>
      <c r="G1058" s="669"/>
      <c r="H1058" s="669"/>
      <c r="I1058" s="669"/>
      <c r="J1058" s="669"/>
      <c r="K1058" s="669"/>
      <c r="L1058" s="669"/>
      <c r="M1058" s="669"/>
      <c r="N1058" s="669"/>
      <c r="O1058" s="669"/>
      <c r="P1058" s="669"/>
      <c r="Q1058" s="669"/>
      <c r="R1058" s="669"/>
      <c r="S1058" s="669"/>
      <c r="T1058" s="669"/>
      <c r="U1058" s="669"/>
      <c r="V1058" s="669"/>
      <c r="W1058" s="669"/>
      <c r="X1058" s="669"/>
      <c r="Y1058" s="669"/>
      <c r="Z1058" s="669"/>
    </row>
    <row r="1059" spans="1:26" s="21" customFormat="1" ht="14.25" customHeight="1">
      <c r="A1059" s="669"/>
      <c r="B1059" s="669"/>
      <c r="C1059" s="669"/>
      <c r="D1059" s="675"/>
      <c r="E1059" s="675"/>
      <c r="F1059" s="675"/>
      <c r="G1059" s="669"/>
      <c r="H1059" s="669"/>
      <c r="I1059" s="669"/>
      <c r="J1059" s="669"/>
      <c r="K1059" s="669"/>
      <c r="L1059" s="669"/>
      <c r="M1059" s="669"/>
      <c r="N1059" s="669"/>
      <c r="O1059" s="669"/>
      <c r="P1059" s="669"/>
      <c r="Q1059" s="669"/>
      <c r="R1059" s="669"/>
      <c r="S1059" s="669"/>
      <c r="T1059" s="669"/>
      <c r="U1059" s="669"/>
      <c r="V1059" s="669"/>
      <c r="W1059" s="669"/>
      <c r="X1059" s="669"/>
      <c r="Y1059" s="669"/>
      <c r="Z1059" s="669"/>
    </row>
    <row r="1060" spans="1:26" s="21" customFormat="1" ht="14.25" customHeight="1">
      <c r="A1060" s="669"/>
      <c r="B1060" s="669"/>
      <c r="C1060" s="669"/>
      <c r="D1060" s="675"/>
      <c r="E1060" s="675"/>
      <c r="F1060" s="675"/>
      <c r="G1060" s="669"/>
      <c r="H1060" s="669"/>
      <c r="I1060" s="669"/>
      <c r="J1060" s="669"/>
      <c r="K1060" s="669"/>
      <c r="L1060" s="669"/>
      <c r="M1060" s="669"/>
      <c r="N1060" s="669"/>
      <c r="O1060" s="669"/>
      <c r="P1060" s="669"/>
      <c r="Q1060" s="669"/>
      <c r="R1060" s="669"/>
      <c r="S1060" s="669"/>
      <c r="T1060" s="669"/>
      <c r="U1060" s="669"/>
      <c r="V1060" s="669"/>
      <c r="W1060" s="669"/>
      <c r="X1060" s="669"/>
      <c r="Y1060" s="669"/>
      <c r="Z1060" s="669"/>
    </row>
    <row r="1061" spans="1:26" s="21" customFormat="1" ht="14.25" customHeight="1">
      <c r="A1061" s="669"/>
      <c r="B1061" s="669"/>
      <c r="C1061" s="669"/>
      <c r="D1061" s="675"/>
      <c r="E1061" s="675"/>
      <c r="F1061" s="675"/>
      <c r="G1061" s="669"/>
      <c r="H1061" s="669"/>
      <c r="I1061" s="669"/>
      <c r="J1061" s="669"/>
      <c r="K1061" s="669"/>
      <c r="L1061" s="669"/>
      <c r="M1061" s="669"/>
      <c r="N1061" s="669"/>
      <c r="O1061" s="669"/>
      <c r="P1061" s="669"/>
      <c r="Q1061" s="669"/>
      <c r="R1061" s="669"/>
      <c r="S1061" s="669"/>
      <c r="T1061" s="669"/>
      <c r="U1061" s="669"/>
      <c r="V1061" s="669"/>
      <c r="W1061" s="669"/>
      <c r="X1061" s="669"/>
      <c r="Y1061" s="669"/>
      <c r="Z1061" s="669"/>
    </row>
    <row r="1062" spans="1:26" s="21" customFormat="1" ht="14.25" customHeight="1">
      <c r="A1062" s="669"/>
      <c r="B1062" s="669"/>
      <c r="C1062" s="669"/>
      <c r="D1062" s="675"/>
      <c r="E1062" s="675"/>
      <c r="F1062" s="675"/>
      <c r="G1062" s="669"/>
      <c r="H1062" s="669"/>
      <c r="I1062" s="669"/>
      <c r="J1062" s="669"/>
      <c r="K1062" s="669"/>
      <c r="L1062" s="669"/>
      <c r="M1062" s="669"/>
      <c r="N1062" s="669"/>
      <c r="O1062" s="669"/>
      <c r="P1062" s="669"/>
      <c r="Q1062" s="669"/>
      <c r="R1062" s="669"/>
      <c r="S1062" s="669"/>
      <c r="T1062" s="669"/>
      <c r="U1062" s="669"/>
      <c r="V1062" s="669"/>
      <c r="W1062" s="669"/>
      <c r="X1062" s="669"/>
      <c r="Y1062" s="669"/>
      <c r="Z1062" s="669"/>
    </row>
    <row r="1063" spans="1:26" s="21" customFormat="1" ht="15" customHeight="1">
      <c r="A1063" s="669"/>
      <c r="B1063" s="669"/>
      <c r="C1063" s="669"/>
      <c r="D1063" s="675"/>
      <c r="E1063" s="675"/>
      <c r="F1063" s="675"/>
      <c r="G1063" s="669"/>
      <c r="H1063" s="669"/>
      <c r="I1063" s="669"/>
      <c r="J1063" s="669"/>
      <c r="K1063" s="669"/>
      <c r="L1063" s="669"/>
      <c r="M1063" s="669"/>
      <c r="N1063" s="669"/>
      <c r="O1063" s="669"/>
      <c r="P1063" s="669"/>
      <c r="Q1063" s="669"/>
      <c r="R1063" s="669"/>
      <c r="S1063" s="669"/>
      <c r="T1063" s="669"/>
      <c r="U1063" s="669"/>
      <c r="V1063" s="669"/>
      <c r="W1063" s="669"/>
      <c r="X1063" s="669"/>
      <c r="Y1063" s="669"/>
      <c r="Z1063" s="669"/>
    </row>
    <row r="1064" spans="1:26" s="21" customFormat="1" ht="15" customHeight="1">
      <c r="A1064" s="669"/>
      <c r="B1064" s="669"/>
      <c r="C1064" s="669"/>
      <c r="D1064" s="675"/>
      <c r="E1064" s="675"/>
      <c r="F1064" s="675"/>
      <c r="G1064" s="669"/>
      <c r="H1064" s="669"/>
      <c r="I1064" s="669"/>
      <c r="J1064" s="669"/>
      <c r="K1064" s="669"/>
      <c r="L1064" s="669"/>
      <c r="M1064" s="669"/>
      <c r="N1064" s="669"/>
      <c r="O1064" s="669"/>
      <c r="P1064" s="669"/>
      <c r="Q1064" s="669"/>
      <c r="R1064" s="669"/>
      <c r="S1064" s="669"/>
      <c r="T1064" s="669"/>
      <c r="U1064" s="669"/>
      <c r="V1064" s="669"/>
      <c r="W1064" s="669"/>
      <c r="X1064" s="669"/>
      <c r="Y1064" s="669"/>
      <c r="Z1064" s="669"/>
    </row>
    <row r="1065" spans="1:26" s="21" customFormat="1" ht="15" customHeight="1">
      <c r="A1065" s="669"/>
      <c r="B1065" s="669"/>
      <c r="C1065" s="669"/>
      <c r="D1065" s="675"/>
      <c r="E1065" s="675"/>
      <c r="F1065" s="675"/>
      <c r="G1065" s="669"/>
      <c r="H1065" s="669"/>
      <c r="I1065" s="669"/>
      <c r="J1065" s="669"/>
      <c r="K1065" s="669"/>
      <c r="L1065" s="669"/>
      <c r="M1065" s="669"/>
      <c r="N1065" s="669"/>
      <c r="O1065" s="669"/>
      <c r="P1065" s="669"/>
      <c r="Q1065" s="669"/>
      <c r="R1065" s="669"/>
      <c r="S1065" s="669"/>
      <c r="T1065" s="669"/>
      <c r="U1065" s="669"/>
      <c r="V1065" s="669"/>
      <c r="W1065" s="669"/>
      <c r="X1065" s="669"/>
      <c r="Y1065" s="669"/>
      <c r="Z1065" s="669"/>
    </row>
    <row r="1066" spans="1:26" s="21" customFormat="1" ht="15" customHeight="1">
      <c r="A1066" s="669"/>
      <c r="B1066" s="669"/>
      <c r="C1066" s="669"/>
      <c r="D1066" s="675"/>
      <c r="E1066" s="675"/>
      <c r="F1066" s="675"/>
      <c r="G1066" s="669"/>
      <c r="H1066" s="669"/>
      <c r="I1066" s="669"/>
      <c r="J1066" s="669"/>
      <c r="K1066" s="669"/>
      <c r="L1066" s="669"/>
      <c r="M1066" s="669"/>
      <c r="N1066" s="669"/>
      <c r="O1066" s="669"/>
      <c r="P1066" s="669"/>
      <c r="Q1066" s="669"/>
      <c r="R1066" s="669"/>
      <c r="S1066" s="669"/>
      <c r="T1066" s="669"/>
      <c r="U1066" s="669"/>
      <c r="V1066" s="669"/>
      <c r="W1066" s="669"/>
      <c r="X1066" s="669"/>
      <c r="Y1066" s="669"/>
      <c r="Z1066" s="669"/>
    </row>
    <row r="1067" spans="1:26" s="21" customFormat="1" ht="15" customHeight="1">
      <c r="A1067" s="669"/>
      <c r="B1067" s="669"/>
      <c r="C1067" s="669"/>
      <c r="D1067" s="675"/>
      <c r="E1067" s="675"/>
      <c r="F1067" s="675"/>
      <c r="G1067" s="669"/>
      <c r="H1067" s="669"/>
      <c r="I1067" s="669"/>
      <c r="J1067" s="669"/>
      <c r="K1067" s="669"/>
      <c r="L1067" s="669"/>
      <c r="M1067" s="669"/>
      <c r="N1067" s="669"/>
      <c r="O1067" s="669"/>
      <c r="P1067" s="669"/>
      <c r="Q1067" s="669"/>
      <c r="R1067" s="669"/>
      <c r="S1067" s="669"/>
      <c r="T1067" s="669"/>
      <c r="U1067" s="669"/>
      <c r="V1067" s="669"/>
      <c r="W1067" s="669"/>
      <c r="X1067" s="669"/>
      <c r="Y1067" s="669"/>
      <c r="Z1067" s="669"/>
    </row>
    <row r="1068" spans="1:26" s="21" customFormat="1" ht="15" customHeight="1">
      <c r="A1068" s="669"/>
      <c r="B1068" s="669"/>
      <c r="C1068" s="669"/>
      <c r="D1068" s="675"/>
      <c r="E1068" s="675"/>
      <c r="F1068" s="675"/>
      <c r="G1068" s="669"/>
      <c r="H1068" s="669"/>
      <c r="I1068" s="669"/>
      <c r="J1068" s="669"/>
      <c r="K1068" s="669"/>
      <c r="L1068" s="669"/>
      <c r="M1068" s="669"/>
      <c r="N1068" s="669"/>
      <c r="O1068" s="669"/>
      <c r="P1068" s="669"/>
      <c r="Q1068" s="669"/>
      <c r="R1068" s="669"/>
      <c r="S1068" s="669"/>
      <c r="T1068" s="669"/>
      <c r="U1068" s="669"/>
      <c r="V1068" s="669"/>
      <c r="W1068" s="669"/>
      <c r="X1068" s="669"/>
      <c r="Y1068" s="669"/>
      <c r="Z1068" s="669"/>
    </row>
    <row r="1069" spans="1:26" s="21" customFormat="1" ht="15" customHeight="1">
      <c r="A1069" s="669"/>
      <c r="B1069" s="669"/>
      <c r="C1069" s="669"/>
      <c r="D1069" s="675"/>
      <c r="E1069" s="675"/>
      <c r="F1069" s="675"/>
      <c r="G1069" s="669"/>
      <c r="H1069" s="669"/>
      <c r="I1069" s="669"/>
      <c r="J1069" s="669"/>
      <c r="K1069" s="669"/>
      <c r="L1069" s="669"/>
      <c r="M1069" s="669"/>
      <c r="N1069" s="669"/>
      <c r="O1069" s="669"/>
      <c r="P1069" s="669"/>
      <c r="Q1069" s="669"/>
      <c r="R1069" s="669"/>
      <c r="S1069" s="669"/>
      <c r="T1069" s="669"/>
      <c r="U1069" s="669"/>
      <c r="V1069" s="669"/>
      <c r="W1069" s="669"/>
      <c r="X1069" s="669"/>
      <c r="Y1069" s="669"/>
      <c r="Z1069" s="669"/>
    </row>
    <row r="1070" spans="1:26" s="21" customFormat="1" ht="15" customHeight="1">
      <c r="A1070" s="669"/>
      <c r="B1070" s="669"/>
      <c r="C1070" s="669"/>
      <c r="D1070" s="675"/>
      <c r="E1070" s="675"/>
      <c r="F1070" s="675"/>
      <c r="G1070" s="669"/>
      <c r="H1070" s="669"/>
      <c r="I1070" s="669"/>
      <c r="J1070" s="669"/>
      <c r="K1070" s="669"/>
      <c r="L1070" s="669"/>
      <c r="M1070" s="669"/>
      <c r="N1070" s="669"/>
      <c r="O1070" s="669"/>
      <c r="P1070" s="669"/>
      <c r="Q1070" s="669"/>
      <c r="R1070" s="669"/>
      <c r="S1070" s="669"/>
      <c r="T1070" s="669"/>
      <c r="U1070" s="669"/>
      <c r="V1070" s="669"/>
      <c r="W1070" s="669"/>
      <c r="X1070" s="669"/>
      <c r="Y1070" s="669"/>
      <c r="Z1070" s="669"/>
    </row>
    <row r="1071" spans="1:26" s="21" customFormat="1" ht="15" customHeight="1">
      <c r="A1071" s="669"/>
      <c r="B1071" s="669"/>
      <c r="C1071" s="669"/>
      <c r="D1071" s="675"/>
      <c r="E1071" s="675"/>
      <c r="F1071" s="675"/>
      <c r="G1071" s="669"/>
      <c r="H1071" s="669"/>
      <c r="I1071" s="669"/>
      <c r="J1071" s="669"/>
      <c r="K1071" s="669"/>
      <c r="L1071" s="669"/>
      <c r="M1071" s="669"/>
      <c r="N1071" s="669"/>
      <c r="O1071" s="669"/>
      <c r="P1071" s="669"/>
      <c r="Q1071" s="669"/>
      <c r="R1071" s="669"/>
      <c r="S1071" s="669"/>
      <c r="T1071" s="669"/>
      <c r="U1071" s="669"/>
      <c r="V1071" s="669"/>
      <c r="W1071" s="669"/>
      <c r="X1071" s="669"/>
      <c r="Y1071" s="669"/>
      <c r="Z1071" s="669"/>
    </row>
    <row r="1072" spans="1:26" s="21" customFormat="1" ht="15" customHeight="1">
      <c r="A1072" s="669"/>
      <c r="B1072" s="669"/>
      <c r="C1072" s="669"/>
      <c r="D1072" s="675"/>
      <c r="E1072" s="675"/>
      <c r="F1072" s="675"/>
      <c r="G1072" s="669"/>
      <c r="H1072" s="669"/>
      <c r="I1072" s="669"/>
      <c r="J1072" s="669"/>
      <c r="K1072" s="669"/>
      <c r="L1072" s="669"/>
      <c r="M1072" s="669"/>
      <c r="N1072" s="669"/>
      <c r="O1072" s="669"/>
      <c r="P1072" s="669"/>
      <c r="Q1072" s="669"/>
      <c r="R1072" s="669"/>
      <c r="S1072" s="669"/>
      <c r="T1072" s="669"/>
      <c r="U1072" s="669"/>
      <c r="V1072" s="669"/>
      <c r="W1072" s="669"/>
      <c r="X1072" s="669"/>
      <c r="Y1072" s="669"/>
      <c r="Z1072" s="669"/>
    </row>
    <row r="1073" spans="1:26" s="21" customFormat="1" ht="15" customHeight="1">
      <c r="A1073" s="669"/>
      <c r="B1073" s="669"/>
      <c r="C1073" s="669"/>
      <c r="D1073" s="675"/>
      <c r="E1073" s="675"/>
      <c r="F1073" s="675"/>
      <c r="G1073" s="669"/>
      <c r="H1073" s="669"/>
      <c r="I1073" s="669"/>
      <c r="J1073" s="669"/>
      <c r="K1073" s="669"/>
      <c r="L1073" s="669"/>
      <c r="M1073" s="669"/>
      <c r="N1073" s="669"/>
      <c r="O1073" s="669"/>
      <c r="P1073" s="669"/>
      <c r="Q1073" s="669"/>
      <c r="R1073" s="669"/>
      <c r="S1073" s="669"/>
      <c r="T1073" s="669"/>
      <c r="U1073" s="669"/>
      <c r="V1073" s="669"/>
      <c r="W1073" s="669"/>
      <c r="X1073" s="669"/>
      <c r="Y1073" s="669"/>
      <c r="Z1073" s="669"/>
    </row>
    <row r="1074" spans="1:26" s="21" customFormat="1" ht="15" customHeight="1">
      <c r="A1074" s="669"/>
      <c r="B1074" s="669"/>
      <c r="C1074" s="669"/>
      <c r="D1074" s="675"/>
      <c r="E1074" s="675"/>
      <c r="F1074" s="675"/>
      <c r="G1074" s="669"/>
      <c r="H1074" s="669"/>
      <c r="I1074" s="669"/>
      <c r="J1074" s="669"/>
      <c r="K1074" s="669"/>
      <c r="L1074" s="669"/>
      <c r="M1074" s="669"/>
      <c r="N1074" s="669"/>
      <c r="O1074" s="669"/>
      <c r="P1074" s="669"/>
      <c r="Q1074" s="669"/>
      <c r="R1074" s="669"/>
      <c r="S1074" s="669"/>
      <c r="T1074" s="669"/>
      <c r="U1074" s="669"/>
      <c r="V1074" s="669"/>
      <c r="W1074" s="669"/>
      <c r="X1074" s="669"/>
      <c r="Y1074" s="669"/>
      <c r="Z1074" s="669"/>
    </row>
    <row r="1075" spans="1:26" s="21" customFormat="1" ht="15" customHeight="1">
      <c r="A1075" s="669"/>
      <c r="B1075" s="669"/>
      <c r="C1075" s="669"/>
      <c r="D1075" s="675"/>
      <c r="E1075" s="675"/>
      <c r="F1075" s="675"/>
      <c r="G1075" s="669"/>
      <c r="H1075" s="669"/>
      <c r="I1075" s="669"/>
      <c r="J1075" s="669"/>
      <c r="K1075" s="669"/>
      <c r="L1075" s="669"/>
      <c r="M1075" s="669"/>
      <c r="N1075" s="669"/>
      <c r="O1075" s="669"/>
      <c r="P1075" s="669"/>
      <c r="Q1075" s="669"/>
      <c r="R1075" s="669"/>
      <c r="S1075" s="669"/>
      <c r="T1075" s="669"/>
      <c r="U1075" s="669"/>
      <c r="V1075" s="669"/>
      <c r="W1075" s="669"/>
      <c r="X1075" s="669"/>
      <c r="Y1075" s="669"/>
      <c r="Z1075" s="669"/>
    </row>
    <row r="1076" spans="1:26" s="21" customFormat="1" ht="15" customHeight="1">
      <c r="A1076" s="669"/>
      <c r="B1076" s="669"/>
      <c r="C1076" s="669"/>
      <c r="D1076" s="675"/>
      <c r="E1076" s="675"/>
      <c r="F1076" s="675"/>
      <c r="G1076" s="669"/>
      <c r="H1076" s="669"/>
      <c r="I1076" s="669"/>
      <c r="J1076" s="669"/>
      <c r="K1076" s="669"/>
      <c r="L1076" s="669"/>
      <c r="M1076" s="669"/>
      <c r="N1076" s="669"/>
      <c r="O1076" s="669"/>
      <c r="P1076" s="669"/>
      <c r="Q1076" s="669"/>
      <c r="R1076" s="669"/>
      <c r="S1076" s="669"/>
      <c r="T1076" s="669"/>
      <c r="U1076" s="669"/>
      <c r="V1076" s="669"/>
      <c r="W1076" s="669"/>
      <c r="X1076" s="669"/>
      <c r="Y1076" s="669"/>
      <c r="Z1076" s="669"/>
    </row>
    <row r="1077" spans="1:26" s="21" customFormat="1" ht="15" customHeight="1">
      <c r="A1077" s="669"/>
      <c r="B1077" s="669"/>
      <c r="C1077" s="669"/>
      <c r="D1077" s="675"/>
      <c r="E1077" s="675"/>
      <c r="F1077" s="675"/>
      <c r="G1077" s="669"/>
      <c r="H1077" s="669"/>
      <c r="I1077" s="669"/>
      <c r="J1077" s="669"/>
      <c r="K1077" s="669"/>
      <c r="L1077" s="669"/>
      <c r="M1077" s="669"/>
      <c r="N1077" s="669"/>
      <c r="O1077" s="669"/>
      <c r="P1077" s="669"/>
      <c r="Q1077" s="669"/>
      <c r="R1077" s="669"/>
      <c r="S1077" s="669"/>
      <c r="T1077" s="669"/>
      <c r="U1077" s="669"/>
      <c r="V1077" s="669"/>
      <c r="W1077" s="669"/>
      <c r="X1077" s="669"/>
      <c r="Y1077" s="669"/>
      <c r="Z1077" s="669"/>
    </row>
    <row r="1078" spans="1:26" s="21" customFormat="1" ht="15" customHeight="1">
      <c r="A1078" s="669"/>
      <c r="B1078" s="669"/>
      <c r="C1078" s="669"/>
      <c r="D1078" s="675"/>
      <c r="E1078" s="675"/>
      <c r="F1078" s="675"/>
      <c r="G1078" s="669"/>
      <c r="H1078" s="669"/>
      <c r="I1078" s="669"/>
      <c r="J1078" s="669"/>
      <c r="K1078" s="669"/>
      <c r="L1078" s="669"/>
      <c r="M1078" s="669"/>
      <c r="N1078" s="669"/>
      <c r="O1078" s="669"/>
      <c r="P1078" s="669"/>
      <c r="Q1078" s="669"/>
      <c r="R1078" s="669"/>
      <c r="S1078" s="669"/>
      <c r="T1078" s="669"/>
      <c r="U1078" s="669"/>
      <c r="V1078" s="669"/>
      <c r="W1078" s="669"/>
      <c r="X1078" s="669"/>
      <c r="Y1078" s="669"/>
      <c r="Z1078" s="669"/>
    </row>
    <row r="1079" spans="1:26" s="21" customFormat="1" ht="15" customHeight="1">
      <c r="A1079" s="669"/>
      <c r="B1079" s="669"/>
      <c r="C1079" s="669"/>
      <c r="D1079" s="675"/>
      <c r="E1079" s="675"/>
      <c r="F1079" s="675"/>
      <c r="G1079" s="669"/>
      <c r="H1079" s="669"/>
      <c r="I1079" s="669"/>
      <c r="J1079" s="669"/>
      <c r="K1079" s="669"/>
      <c r="L1079" s="669"/>
      <c r="M1079" s="669"/>
      <c r="N1079" s="669"/>
      <c r="O1079" s="669"/>
      <c r="P1079" s="669"/>
      <c r="Q1079" s="669"/>
      <c r="R1079" s="669"/>
      <c r="S1079" s="669"/>
      <c r="T1079" s="669"/>
      <c r="U1079" s="669"/>
      <c r="V1079" s="669"/>
      <c r="W1079" s="669"/>
      <c r="X1079" s="669"/>
      <c r="Y1079" s="669"/>
      <c r="Z1079" s="669"/>
    </row>
    <row r="1080" spans="1:26" s="21" customFormat="1" ht="15" customHeight="1">
      <c r="A1080" s="669"/>
      <c r="B1080" s="669"/>
      <c r="C1080" s="669"/>
      <c r="D1080" s="675"/>
      <c r="E1080" s="675"/>
      <c r="F1080" s="675"/>
      <c r="G1080" s="669"/>
      <c r="H1080" s="669"/>
      <c r="I1080" s="669"/>
      <c r="J1080" s="669"/>
      <c r="K1080" s="669"/>
      <c r="L1080" s="669"/>
      <c r="M1080" s="669"/>
      <c r="N1080" s="669"/>
      <c r="O1080" s="669"/>
      <c r="P1080" s="669"/>
      <c r="Q1080" s="669"/>
      <c r="R1080" s="669"/>
      <c r="S1080" s="669"/>
      <c r="T1080" s="669"/>
      <c r="U1080" s="669"/>
      <c r="V1080" s="669"/>
      <c r="W1080" s="669"/>
      <c r="X1080" s="669"/>
      <c r="Y1080" s="669"/>
      <c r="Z1080" s="669"/>
    </row>
    <row r="1081" spans="1:26" s="21" customFormat="1" ht="15" customHeight="1">
      <c r="A1081" s="669"/>
      <c r="B1081" s="669"/>
      <c r="C1081" s="669"/>
      <c r="D1081" s="675"/>
      <c r="E1081" s="675"/>
      <c r="F1081" s="675"/>
      <c r="G1081" s="669"/>
      <c r="H1081" s="669"/>
      <c r="I1081" s="669"/>
      <c r="J1081" s="669"/>
      <c r="K1081" s="669"/>
      <c r="L1081" s="669"/>
      <c r="M1081" s="669"/>
      <c r="N1081" s="669"/>
      <c r="O1081" s="669"/>
      <c r="P1081" s="669"/>
      <c r="Q1081" s="669"/>
      <c r="R1081" s="669"/>
      <c r="S1081" s="669"/>
      <c r="T1081" s="669"/>
      <c r="U1081" s="669"/>
      <c r="V1081" s="669"/>
      <c r="W1081" s="669"/>
      <c r="X1081" s="669"/>
      <c r="Y1081" s="669"/>
      <c r="Z1081" s="669"/>
    </row>
    <row r="1082" spans="1:26" s="21" customFormat="1" ht="15" customHeight="1">
      <c r="A1082" s="669"/>
      <c r="B1082" s="669"/>
      <c r="C1082" s="669"/>
      <c r="D1082" s="675"/>
      <c r="E1082" s="675"/>
      <c r="F1082" s="675"/>
      <c r="G1082" s="669"/>
      <c r="H1082" s="669"/>
      <c r="I1082" s="669"/>
      <c r="J1082" s="669"/>
      <c r="K1082" s="669"/>
      <c r="L1082" s="669"/>
      <c r="M1082" s="669"/>
      <c r="N1082" s="669"/>
      <c r="O1082" s="669"/>
      <c r="P1082" s="669"/>
      <c r="Q1082" s="669"/>
      <c r="R1082" s="669"/>
      <c r="S1082" s="669"/>
      <c r="T1082" s="669"/>
      <c r="U1082" s="669"/>
      <c r="V1082" s="669"/>
      <c r="W1082" s="669"/>
      <c r="X1082" s="669"/>
      <c r="Y1082" s="669"/>
      <c r="Z1082" s="669"/>
    </row>
    <row r="1083" spans="1:26" s="21" customFormat="1" ht="15" customHeight="1">
      <c r="A1083" s="669"/>
      <c r="B1083" s="669"/>
      <c r="C1083" s="669"/>
      <c r="D1083" s="675"/>
      <c r="E1083" s="675"/>
      <c r="F1083" s="675"/>
      <c r="G1083" s="669"/>
      <c r="H1083" s="669"/>
      <c r="I1083" s="669"/>
      <c r="J1083" s="669"/>
      <c r="K1083" s="669"/>
      <c r="L1083" s="669"/>
      <c r="M1083" s="669"/>
      <c r="N1083" s="669"/>
      <c r="O1083" s="669"/>
      <c r="P1083" s="669"/>
      <c r="Q1083" s="669"/>
      <c r="R1083" s="669"/>
      <c r="S1083" s="669"/>
      <c r="T1083" s="669"/>
      <c r="U1083" s="669"/>
      <c r="V1083" s="669"/>
      <c r="W1083" s="669"/>
      <c r="X1083" s="669"/>
      <c r="Y1083" s="669"/>
      <c r="Z1083" s="669"/>
    </row>
    <row r="1084" spans="1:26" s="21" customFormat="1" ht="15" customHeight="1">
      <c r="A1084" s="669"/>
      <c r="B1084" s="669"/>
      <c r="C1084" s="669"/>
      <c r="D1084" s="675"/>
      <c r="E1084" s="675"/>
      <c r="F1084" s="675"/>
      <c r="G1084" s="669"/>
      <c r="H1084" s="669"/>
      <c r="I1084" s="669"/>
      <c r="J1084" s="669"/>
      <c r="K1084" s="669"/>
      <c r="L1084" s="669"/>
      <c r="M1084" s="669"/>
      <c r="N1084" s="669"/>
      <c r="O1084" s="669"/>
      <c r="P1084" s="669"/>
      <c r="Q1084" s="669"/>
      <c r="R1084" s="669"/>
      <c r="S1084" s="669"/>
      <c r="T1084" s="669"/>
      <c r="U1084" s="669"/>
      <c r="V1084" s="669"/>
      <c r="W1084" s="669"/>
      <c r="X1084" s="669"/>
      <c r="Y1084" s="669"/>
      <c r="Z1084" s="669"/>
    </row>
    <row r="1085" spans="1:26" s="21" customFormat="1" ht="15" customHeight="1">
      <c r="A1085" s="669"/>
      <c r="B1085" s="669"/>
      <c r="C1085" s="669"/>
      <c r="D1085" s="675"/>
      <c r="E1085" s="675"/>
      <c r="F1085" s="675"/>
      <c r="G1085" s="669"/>
      <c r="H1085" s="669"/>
      <c r="I1085" s="669"/>
      <c r="J1085" s="669"/>
      <c r="K1085" s="669"/>
      <c r="L1085" s="669"/>
      <c r="M1085" s="669"/>
      <c r="N1085" s="669"/>
      <c r="O1085" s="669"/>
      <c r="P1085" s="669"/>
      <c r="Q1085" s="669"/>
      <c r="R1085" s="669"/>
      <c r="S1085" s="669"/>
      <c r="T1085" s="669"/>
      <c r="U1085" s="669"/>
      <c r="V1085" s="669"/>
      <c r="W1085" s="669"/>
      <c r="X1085" s="669"/>
      <c r="Y1085" s="669"/>
      <c r="Z1085" s="669"/>
    </row>
    <row r="1086" spans="1:26" s="21" customFormat="1" ht="15" customHeight="1">
      <c r="A1086" s="669"/>
      <c r="B1086" s="669"/>
      <c r="C1086" s="669"/>
      <c r="D1086" s="675"/>
      <c r="E1086" s="675"/>
      <c r="F1086" s="675"/>
      <c r="G1086" s="669"/>
      <c r="H1086" s="669"/>
      <c r="I1086" s="669"/>
      <c r="J1086" s="669"/>
      <c r="K1086" s="669"/>
      <c r="L1086" s="669"/>
      <c r="M1086" s="669"/>
      <c r="N1086" s="669"/>
      <c r="O1086" s="669"/>
      <c r="P1086" s="669"/>
      <c r="Q1086" s="669"/>
      <c r="R1086" s="669"/>
      <c r="S1086" s="669"/>
      <c r="T1086" s="669"/>
      <c r="U1086" s="669"/>
      <c r="V1086" s="669"/>
      <c r="W1086" s="669"/>
      <c r="X1086" s="669"/>
      <c r="Y1086" s="669"/>
      <c r="Z1086" s="669"/>
    </row>
    <row r="1087" spans="1:26" s="21" customFormat="1" ht="15" customHeight="1">
      <c r="A1087" s="669"/>
      <c r="B1087" s="669"/>
      <c r="C1087" s="669"/>
      <c r="D1087" s="675"/>
      <c r="E1087" s="675"/>
      <c r="F1087" s="675"/>
      <c r="G1087" s="669"/>
      <c r="H1087" s="669"/>
      <c r="I1087" s="669"/>
      <c r="J1087" s="669"/>
      <c r="K1087" s="669"/>
      <c r="L1087" s="669"/>
      <c r="M1087" s="669"/>
      <c r="N1087" s="669"/>
      <c r="O1087" s="669"/>
      <c r="P1087" s="669"/>
      <c r="Q1087" s="669"/>
      <c r="R1087" s="669"/>
      <c r="S1087" s="669"/>
      <c r="T1087" s="669"/>
      <c r="U1087" s="669"/>
      <c r="V1087" s="669"/>
      <c r="W1087" s="669"/>
      <c r="X1087" s="669"/>
      <c r="Y1087" s="669"/>
      <c r="Z1087" s="669"/>
    </row>
    <row r="1088" spans="1:26" s="21" customFormat="1" ht="15" customHeight="1">
      <c r="A1088" s="669"/>
      <c r="B1088" s="669"/>
      <c r="C1088" s="669"/>
      <c r="D1088" s="675"/>
      <c r="E1088" s="675"/>
      <c r="F1088" s="675"/>
      <c r="G1088" s="669"/>
      <c r="H1088" s="669"/>
      <c r="I1088" s="669"/>
      <c r="J1088" s="669"/>
      <c r="K1088" s="669"/>
      <c r="L1088" s="669"/>
      <c r="M1088" s="669"/>
      <c r="N1088" s="669"/>
      <c r="O1088" s="669"/>
      <c r="P1088" s="669"/>
      <c r="Q1088" s="669"/>
      <c r="R1088" s="669"/>
      <c r="S1088" s="669"/>
      <c r="T1088" s="669"/>
      <c r="U1088" s="669"/>
      <c r="V1088" s="669"/>
      <c r="W1088" s="669"/>
      <c r="X1088" s="669"/>
      <c r="Y1088" s="669"/>
      <c r="Z1088" s="669"/>
    </row>
    <row r="1089" spans="1:26" s="21" customFormat="1" ht="15" customHeight="1">
      <c r="A1089" s="669"/>
      <c r="B1089" s="669"/>
      <c r="C1089" s="669"/>
      <c r="D1089" s="675"/>
      <c r="E1089" s="675"/>
      <c r="F1089" s="675"/>
      <c r="G1089" s="669"/>
      <c r="H1089" s="669"/>
      <c r="I1089" s="669"/>
      <c r="J1089" s="669"/>
      <c r="K1089" s="669"/>
      <c r="L1089" s="669"/>
      <c r="M1089" s="669"/>
      <c r="N1089" s="669"/>
      <c r="O1089" s="669"/>
      <c r="P1089" s="669"/>
      <c r="Q1089" s="669"/>
      <c r="R1089" s="669"/>
      <c r="S1089" s="669"/>
      <c r="T1089" s="669"/>
      <c r="U1089" s="669"/>
      <c r="V1089" s="669"/>
      <c r="W1089" s="669"/>
      <c r="X1089" s="669"/>
      <c r="Y1089" s="669"/>
      <c r="Z1089" s="669"/>
    </row>
    <row r="1090" spans="1:26" s="21" customFormat="1" ht="15" customHeight="1">
      <c r="A1090" s="669"/>
      <c r="B1090" s="669"/>
      <c r="C1090" s="669"/>
      <c r="D1090" s="675"/>
      <c r="E1090" s="675"/>
      <c r="F1090" s="675"/>
      <c r="G1090" s="669"/>
      <c r="H1090" s="669"/>
      <c r="I1090" s="669"/>
      <c r="J1090" s="669"/>
      <c r="K1090" s="669"/>
      <c r="L1090" s="669"/>
      <c r="M1090" s="669"/>
      <c r="N1090" s="669"/>
      <c r="O1090" s="669"/>
      <c r="P1090" s="669"/>
      <c r="Q1090" s="669"/>
      <c r="R1090" s="669"/>
      <c r="S1090" s="669"/>
      <c r="T1090" s="669"/>
      <c r="U1090" s="669"/>
      <c r="V1090" s="669"/>
      <c r="W1090" s="669"/>
      <c r="X1090" s="669"/>
      <c r="Y1090" s="669"/>
      <c r="Z1090" s="669"/>
    </row>
    <row r="1091" spans="1:26" s="21" customFormat="1" ht="15" customHeight="1">
      <c r="A1091" s="669"/>
      <c r="B1091" s="669"/>
      <c r="C1091" s="669"/>
      <c r="D1091" s="675"/>
      <c r="E1091" s="675"/>
      <c r="F1091" s="675"/>
      <c r="G1091" s="669"/>
      <c r="H1091" s="669"/>
      <c r="I1091" s="669"/>
      <c r="J1091" s="669"/>
      <c r="K1091" s="669"/>
      <c r="L1091" s="669"/>
      <c r="M1091" s="669"/>
      <c r="N1091" s="669"/>
      <c r="O1091" s="669"/>
      <c r="P1091" s="669"/>
      <c r="Q1091" s="669"/>
      <c r="R1091" s="669"/>
      <c r="S1091" s="669"/>
      <c r="T1091" s="669"/>
      <c r="U1091" s="669"/>
      <c r="V1091" s="669"/>
      <c r="W1091" s="669"/>
      <c r="X1091" s="669"/>
      <c r="Y1091" s="669"/>
      <c r="Z1091" s="669"/>
    </row>
    <row r="1092" spans="1:26" s="21" customFormat="1" ht="15" customHeight="1">
      <c r="A1092" s="669"/>
      <c r="B1092" s="669"/>
      <c r="C1092" s="669"/>
      <c r="D1092" s="675"/>
      <c r="E1092" s="675"/>
      <c r="F1092" s="675"/>
      <c r="G1092" s="669"/>
      <c r="H1092" s="669"/>
      <c r="I1092" s="669"/>
      <c r="J1092" s="669"/>
      <c r="K1092" s="669"/>
      <c r="L1092" s="669"/>
      <c r="M1092" s="669"/>
      <c r="N1092" s="669"/>
      <c r="O1092" s="669"/>
      <c r="P1092" s="669"/>
      <c r="Q1092" s="669"/>
      <c r="R1092" s="669"/>
      <c r="S1092" s="669"/>
      <c r="T1092" s="669"/>
      <c r="U1092" s="669"/>
      <c r="V1092" s="669"/>
      <c r="W1092" s="669"/>
      <c r="X1092" s="669"/>
      <c r="Y1092" s="669"/>
      <c r="Z1092" s="669"/>
    </row>
    <row r="1093" spans="1:26" s="21" customFormat="1" ht="15" customHeight="1">
      <c r="A1093" s="669"/>
      <c r="B1093" s="669"/>
      <c r="C1093" s="669"/>
      <c r="D1093" s="675"/>
      <c r="E1093" s="675"/>
      <c r="F1093" s="675"/>
      <c r="G1093" s="669"/>
      <c r="H1093" s="669"/>
      <c r="I1093" s="669"/>
      <c r="J1093" s="669"/>
      <c r="K1093" s="669"/>
      <c r="L1093" s="669"/>
      <c r="M1093" s="669"/>
      <c r="N1093" s="669"/>
      <c r="O1093" s="669"/>
      <c r="P1093" s="669"/>
      <c r="Q1093" s="669"/>
      <c r="R1093" s="669"/>
      <c r="S1093" s="669"/>
      <c r="T1093" s="669"/>
      <c r="U1093" s="669"/>
      <c r="V1093" s="669"/>
      <c r="W1093" s="669"/>
      <c r="X1093" s="669"/>
      <c r="Y1093" s="669"/>
      <c r="Z1093" s="669"/>
    </row>
    <row r="1094" spans="1:26" s="21" customFormat="1" ht="15" customHeight="1">
      <c r="A1094" s="669"/>
      <c r="B1094" s="669"/>
      <c r="C1094" s="669"/>
      <c r="D1094" s="675"/>
      <c r="E1094" s="675"/>
      <c r="F1094" s="675"/>
      <c r="G1094" s="669"/>
      <c r="H1094" s="669"/>
      <c r="I1094" s="669"/>
      <c r="J1094" s="669"/>
      <c r="K1094" s="669"/>
      <c r="L1094" s="669"/>
      <c r="M1094" s="669"/>
      <c r="N1094" s="669"/>
      <c r="O1094" s="669"/>
      <c r="P1094" s="669"/>
      <c r="Q1094" s="669"/>
      <c r="R1094" s="669"/>
      <c r="S1094" s="669"/>
      <c r="T1094" s="669"/>
      <c r="U1094" s="669"/>
      <c r="V1094" s="669"/>
      <c r="W1094" s="669"/>
      <c r="X1094" s="669"/>
      <c r="Y1094" s="669"/>
      <c r="Z1094" s="669"/>
    </row>
    <row r="1095" spans="1:26" s="21" customFormat="1" ht="15" customHeight="1">
      <c r="A1095" s="669"/>
      <c r="B1095" s="669"/>
      <c r="C1095" s="669"/>
      <c r="D1095" s="675"/>
      <c r="E1095" s="675"/>
      <c r="F1095" s="675"/>
      <c r="G1095" s="669"/>
      <c r="H1095" s="669"/>
      <c r="I1095" s="669"/>
      <c r="J1095" s="669"/>
      <c r="K1095" s="669"/>
      <c r="L1095" s="669"/>
      <c r="M1095" s="669"/>
      <c r="N1095" s="669"/>
      <c r="O1095" s="669"/>
      <c r="P1095" s="669"/>
      <c r="Q1095" s="669"/>
      <c r="R1095" s="669"/>
      <c r="S1095" s="669"/>
      <c r="T1095" s="669"/>
      <c r="U1095" s="669"/>
      <c r="V1095" s="669"/>
      <c r="W1095" s="669"/>
      <c r="X1095" s="669"/>
      <c r="Y1095" s="669"/>
      <c r="Z1095" s="669"/>
    </row>
    <row r="1096" spans="1:26" s="21" customFormat="1" ht="15" customHeight="1">
      <c r="A1096" s="669"/>
      <c r="B1096" s="669"/>
      <c r="C1096" s="669"/>
      <c r="D1096" s="675"/>
      <c r="E1096" s="675"/>
      <c r="F1096" s="675"/>
      <c r="G1096" s="669"/>
      <c r="H1096" s="669"/>
      <c r="I1096" s="669"/>
      <c r="J1096" s="669"/>
      <c r="K1096" s="669"/>
      <c r="L1096" s="669"/>
      <c r="M1096" s="669"/>
      <c r="N1096" s="669"/>
      <c r="O1096" s="669"/>
      <c r="P1096" s="669"/>
      <c r="Q1096" s="669"/>
      <c r="R1096" s="669"/>
      <c r="S1096" s="669"/>
      <c r="T1096" s="669"/>
      <c r="U1096" s="669"/>
      <c r="V1096" s="669"/>
      <c r="W1096" s="669"/>
      <c r="X1096" s="669"/>
      <c r="Y1096" s="669"/>
      <c r="Z1096" s="669"/>
    </row>
    <row r="1097" spans="1:26" s="21" customFormat="1" ht="15" customHeight="1">
      <c r="A1097" s="669"/>
      <c r="B1097" s="669"/>
      <c r="C1097" s="669"/>
      <c r="D1097" s="675"/>
      <c r="E1097" s="675"/>
      <c r="F1097" s="675"/>
      <c r="G1097" s="669"/>
      <c r="H1097" s="669"/>
      <c r="I1097" s="669"/>
      <c r="J1097" s="669"/>
      <c r="K1097" s="669"/>
      <c r="L1097" s="669"/>
      <c r="M1097" s="669"/>
      <c r="N1097" s="669"/>
      <c r="O1097" s="669"/>
      <c r="P1097" s="669"/>
      <c r="Q1097" s="669"/>
      <c r="R1097" s="669"/>
      <c r="S1097" s="669"/>
      <c r="T1097" s="669"/>
      <c r="U1097" s="669"/>
      <c r="V1097" s="669"/>
      <c r="W1097" s="669"/>
      <c r="X1097" s="669"/>
      <c r="Y1097" s="669"/>
      <c r="Z1097" s="669"/>
    </row>
    <row r="1098" spans="1:26" s="21" customFormat="1" ht="15" customHeight="1">
      <c r="A1098" s="669"/>
      <c r="B1098" s="669"/>
      <c r="C1098" s="669"/>
      <c r="D1098" s="675"/>
      <c r="E1098" s="675"/>
      <c r="F1098" s="675"/>
      <c r="G1098" s="669"/>
      <c r="H1098" s="669"/>
      <c r="I1098" s="669"/>
      <c r="J1098" s="669"/>
      <c r="K1098" s="669"/>
      <c r="L1098" s="669"/>
      <c r="M1098" s="669"/>
      <c r="N1098" s="669"/>
      <c r="O1098" s="669"/>
      <c r="P1098" s="669"/>
      <c r="Q1098" s="669"/>
      <c r="R1098" s="669"/>
      <c r="S1098" s="669"/>
      <c r="T1098" s="669"/>
      <c r="U1098" s="669"/>
      <c r="V1098" s="669"/>
      <c r="W1098" s="669"/>
      <c r="X1098" s="669"/>
      <c r="Y1098" s="669"/>
      <c r="Z1098" s="669"/>
    </row>
    <row r="1099" spans="1:26" s="21" customFormat="1" ht="15" customHeight="1">
      <c r="A1099" s="669"/>
      <c r="B1099" s="669"/>
      <c r="C1099" s="669"/>
      <c r="D1099" s="675"/>
      <c r="E1099" s="675"/>
      <c r="F1099" s="675"/>
      <c r="G1099" s="669"/>
      <c r="H1099" s="669"/>
      <c r="I1099" s="669"/>
      <c r="J1099" s="669"/>
      <c r="K1099" s="669"/>
      <c r="L1099" s="669"/>
      <c r="M1099" s="669"/>
      <c r="N1099" s="669"/>
      <c r="O1099" s="669"/>
      <c r="P1099" s="669"/>
      <c r="Q1099" s="669"/>
      <c r="R1099" s="669"/>
      <c r="S1099" s="669"/>
      <c r="T1099" s="669"/>
      <c r="U1099" s="669"/>
      <c r="V1099" s="669"/>
      <c r="W1099" s="669"/>
      <c r="X1099" s="669"/>
      <c r="Y1099" s="669"/>
      <c r="Z1099" s="669"/>
    </row>
    <row r="1100" spans="1:26" s="21" customFormat="1" ht="15" customHeight="1">
      <c r="A1100" s="669"/>
      <c r="B1100" s="669"/>
      <c r="C1100" s="669"/>
      <c r="D1100" s="675"/>
      <c r="E1100" s="675"/>
      <c r="F1100" s="675"/>
      <c r="G1100" s="669"/>
      <c r="H1100" s="669"/>
      <c r="I1100" s="669"/>
      <c r="J1100" s="669"/>
      <c r="K1100" s="669"/>
      <c r="L1100" s="669"/>
      <c r="M1100" s="669"/>
      <c r="N1100" s="669"/>
      <c r="O1100" s="669"/>
      <c r="P1100" s="669"/>
      <c r="Q1100" s="669"/>
      <c r="R1100" s="669"/>
      <c r="S1100" s="669"/>
      <c r="T1100" s="669"/>
      <c r="U1100" s="669"/>
      <c r="V1100" s="669"/>
      <c r="W1100" s="669"/>
      <c r="X1100" s="669"/>
      <c r="Y1100" s="669"/>
      <c r="Z1100" s="669"/>
    </row>
    <row r="1101" spans="1:26" s="21" customFormat="1" ht="15" customHeight="1">
      <c r="A1101" s="669"/>
      <c r="B1101" s="669"/>
      <c r="C1101" s="669"/>
      <c r="D1101" s="675"/>
      <c r="E1101" s="675"/>
      <c r="F1101" s="675"/>
      <c r="G1101" s="669"/>
      <c r="H1101" s="669"/>
      <c r="I1101" s="669"/>
      <c r="J1101" s="669"/>
      <c r="K1101" s="669"/>
      <c r="L1101" s="669"/>
      <c r="M1101" s="669"/>
      <c r="N1101" s="669"/>
      <c r="O1101" s="669"/>
      <c r="P1101" s="669"/>
      <c r="Q1101" s="669"/>
      <c r="R1101" s="669"/>
      <c r="S1101" s="669"/>
      <c r="T1101" s="669"/>
      <c r="U1101" s="669"/>
      <c r="V1101" s="669"/>
      <c r="W1101" s="669"/>
      <c r="X1101" s="669"/>
      <c r="Y1101" s="669"/>
      <c r="Z1101" s="669"/>
    </row>
    <row r="1102" spans="1:26" s="21" customFormat="1" ht="15" customHeight="1">
      <c r="A1102" s="669"/>
      <c r="B1102" s="669"/>
      <c r="C1102" s="669"/>
      <c r="D1102" s="675"/>
      <c r="E1102" s="675"/>
      <c r="F1102" s="675"/>
      <c r="G1102" s="669"/>
      <c r="H1102" s="669"/>
      <c r="I1102" s="669"/>
      <c r="J1102" s="669"/>
      <c r="K1102" s="669"/>
      <c r="L1102" s="669"/>
      <c r="M1102" s="669"/>
      <c r="N1102" s="669"/>
      <c r="O1102" s="669"/>
      <c r="P1102" s="669"/>
      <c r="Q1102" s="669"/>
      <c r="R1102" s="669"/>
      <c r="S1102" s="669"/>
      <c r="T1102" s="669"/>
      <c r="U1102" s="669"/>
      <c r="V1102" s="669"/>
      <c r="W1102" s="669"/>
      <c r="X1102" s="669"/>
      <c r="Y1102" s="669"/>
      <c r="Z1102" s="669"/>
    </row>
    <row r="1103" spans="1:26" s="21" customFormat="1" ht="15" customHeight="1">
      <c r="A1103" s="669"/>
      <c r="B1103" s="669"/>
      <c r="C1103" s="669"/>
      <c r="D1103" s="675"/>
      <c r="E1103" s="675"/>
      <c r="F1103" s="675"/>
      <c r="G1103" s="669"/>
      <c r="H1103" s="669"/>
      <c r="I1103" s="669"/>
      <c r="J1103" s="669"/>
      <c r="K1103" s="669"/>
      <c r="L1103" s="669"/>
      <c r="M1103" s="669"/>
      <c r="N1103" s="669"/>
      <c r="O1103" s="669"/>
      <c r="P1103" s="669"/>
      <c r="Q1103" s="669"/>
      <c r="R1103" s="669"/>
      <c r="S1103" s="669"/>
      <c r="T1103" s="669"/>
      <c r="U1103" s="669"/>
      <c r="V1103" s="669"/>
      <c r="W1103" s="669"/>
      <c r="X1103" s="669"/>
      <c r="Y1103" s="669"/>
      <c r="Z1103" s="669"/>
    </row>
    <row r="1104" spans="1:26" s="21" customFormat="1" ht="15" customHeight="1">
      <c r="A1104" s="669"/>
      <c r="B1104" s="669"/>
      <c r="C1104" s="669"/>
      <c r="D1104" s="675"/>
      <c r="E1104" s="675"/>
      <c r="F1104" s="675"/>
      <c r="G1104" s="669"/>
      <c r="H1104" s="669"/>
      <c r="I1104" s="669"/>
      <c r="J1104" s="669"/>
      <c r="K1104" s="669"/>
      <c r="L1104" s="669"/>
      <c r="M1104" s="669"/>
      <c r="N1104" s="669"/>
      <c r="O1104" s="669"/>
      <c r="P1104" s="669"/>
      <c r="Q1104" s="669"/>
      <c r="R1104" s="669"/>
      <c r="S1104" s="669"/>
      <c r="T1104" s="669"/>
      <c r="U1104" s="669"/>
      <c r="V1104" s="669"/>
      <c r="W1104" s="669"/>
      <c r="X1104" s="669"/>
      <c r="Y1104" s="669"/>
      <c r="Z1104" s="669"/>
    </row>
    <row r="1105" spans="1:26" s="21" customFormat="1" ht="15" customHeight="1">
      <c r="A1105" s="669"/>
      <c r="B1105" s="669"/>
      <c r="C1105" s="669"/>
      <c r="D1105" s="675"/>
      <c r="E1105" s="675"/>
      <c r="F1105" s="675"/>
      <c r="G1105" s="669"/>
      <c r="H1105" s="669"/>
      <c r="I1105" s="669"/>
      <c r="J1105" s="669"/>
      <c r="K1105" s="669"/>
      <c r="L1105" s="669"/>
      <c r="M1105" s="669"/>
      <c r="N1105" s="669"/>
      <c r="O1105" s="669"/>
      <c r="P1105" s="669"/>
      <c r="Q1105" s="669"/>
      <c r="R1105" s="669"/>
      <c r="S1105" s="669"/>
      <c r="T1105" s="669"/>
      <c r="U1105" s="669"/>
      <c r="V1105" s="669"/>
      <c r="W1105" s="669"/>
      <c r="X1105" s="669"/>
      <c r="Y1105" s="669"/>
      <c r="Z1105" s="669"/>
    </row>
    <row r="1106" spans="1:26" s="21" customFormat="1" ht="15" customHeight="1">
      <c r="A1106" s="669"/>
      <c r="B1106" s="669"/>
      <c r="C1106" s="669"/>
      <c r="D1106" s="675"/>
      <c r="E1106" s="675"/>
      <c r="F1106" s="675"/>
      <c r="G1106" s="669"/>
      <c r="H1106" s="669"/>
      <c r="I1106" s="669"/>
      <c r="J1106" s="669"/>
      <c r="K1106" s="669"/>
      <c r="L1106" s="669"/>
      <c r="M1106" s="669"/>
      <c r="N1106" s="669"/>
      <c r="O1106" s="669"/>
      <c r="P1106" s="669"/>
      <c r="Q1106" s="669"/>
      <c r="R1106" s="669"/>
      <c r="S1106" s="669"/>
      <c r="T1106" s="669"/>
      <c r="U1106" s="669"/>
      <c r="V1106" s="669"/>
      <c r="W1106" s="669"/>
      <c r="X1106" s="669"/>
      <c r="Y1106" s="669"/>
      <c r="Z1106" s="669"/>
    </row>
    <row r="1107" spans="1:26" s="21" customFormat="1" ht="15" customHeight="1">
      <c r="A1107" s="669"/>
      <c r="B1107" s="669"/>
      <c r="C1107" s="669"/>
      <c r="D1107" s="675"/>
      <c r="E1107" s="675"/>
      <c r="F1107" s="675"/>
      <c r="G1107" s="669"/>
      <c r="H1107" s="669"/>
      <c r="I1107" s="669"/>
      <c r="J1107" s="669"/>
      <c r="K1107" s="669"/>
      <c r="L1107" s="669"/>
      <c r="M1107" s="669"/>
      <c r="N1107" s="669"/>
      <c r="O1107" s="669"/>
      <c r="P1107" s="669"/>
      <c r="Q1107" s="669"/>
      <c r="R1107" s="669"/>
      <c r="S1107" s="669"/>
      <c r="T1107" s="669"/>
      <c r="U1107" s="669"/>
      <c r="V1107" s="669"/>
      <c r="W1107" s="669"/>
      <c r="X1107" s="669"/>
      <c r="Y1107" s="669"/>
      <c r="Z1107" s="669"/>
    </row>
    <row r="1108" spans="1:26" s="21" customFormat="1" ht="15" customHeight="1">
      <c r="A1108" s="669"/>
      <c r="B1108" s="669"/>
      <c r="C1108" s="669"/>
      <c r="D1108" s="675"/>
      <c r="E1108" s="675"/>
      <c r="F1108" s="675"/>
      <c r="G1108" s="669"/>
      <c r="H1108" s="669"/>
      <c r="I1108" s="669"/>
      <c r="J1108" s="669"/>
      <c r="K1108" s="669"/>
      <c r="L1108" s="669"/>
      <c r="M1108" s="669"/>
      <c r="N1108" s="669"/>
      <c r="O1108" s="669"/>
      <c r="P1108" s="669"/>
      <c r="Q1108" s="669"/>
      <c r="R1108" s="669"/>
      <c r="S1108" s="669"/>
      <c r="T1108" s="669"/>
      <c r="U1108" s="669"/>
      <c r="V1108" s="669"/>
      <c r="W1108" s="669"/>
      <c r="X1108" s="669"/>
      <c r="Y1108" s="669"/>
      <c r="Z1108" s="669"/>
    </row>
    <row r="1109" spans="1:26" s="21" customFormat="1" ht="15" customHeight="1">
      <c r="A1109" s="669"/>
      <c r="B1109" s="669"/>
      <c r="C1109" s="669"/>
      <c r="D1109" s="675"/>
      <c r="E1109" s="675"/>
      <c r="F1109" s="675"/>
      <c r="G1109" s="669"/>
      <c r="H1109" s="669"/>
      <c r="I1109" s="669"/>
      <c r="J1109" s="669"/>
      <c r="K1109" s="669"/>
      <c r="L1109" s="669"/>
      <c r="M1109" s="669"/>
      <c r="N1109" s="669"/>
      <c r="O1109" s="669"/>
      <c r="P1109" s="669"/>
      <c r="Q1109" s="669"/>
      <c r="R1109" s="669"/>
      <c r="S1109" s="669"/>
      <c r="T1109" s="669"/>
      <c r="U1109" s="669"/>
      <c r="V1109" s="669"/>
      <c r="W1109" s="669"/>
      <c r="X1109" s="669"/>
      <c r="Y1109" s="669"/>
      <c r="Z1109" s="669"/>
    </row>
    <row r="1110" spans="1:26" s="21" customFormat="1" ht="15" customHeight="1">
      <c r="A1110" s="669"/>
      <c r="B1110" s="669"/>
      <c r="C1110" s="669"/>
      <c r="D1110" s="675"/>
      <c r="E1110" s="675"/>
      <c r="F1110" s="675"/>
      <c r="G1110" s="669"/>
      <c r="H1110" s="669"/>
      <c r="I1110" s="669"/>
      <c r="J1110" s="669"/>
      <c r="K1110" s="669"/>
      <c r="L1110" s="669"/>
      <c r="M1110" s="669"/>
      <c r="N1110" s="669"/>
      <c r="O1110" s="669"/>
      <c r="P1110" s="669"/>
      <c r="Q1110" s="669"/>
      <c r="R1110" s="669"/>
      <c r="S1110" s="669"/>
      <c r="T1110" s="669"/>
      <c r="U1110" s="669"/>
      <c r="V1110" s="669"/>
      <c r="W1110" s="669"/>
      <c r="X1110" s="669"/>
      <c r="Y1110" s="669"/>
      <c r="Z1110" s="669"/>
    </row>
    <row r="1111" spans="1:26" s="21" customFormat="1" ht="15" customHeight="1">
      <c r="A1111" s="669"/>
      <c r="B1111" s="669"/>
      <c r="C1111" s="669"/>
      <c r="D1111" s="675"/>
      <c r="E1111" s="675"/>
      <c r="F1111" s="675"/>
      <c r="G1111" s="669"/>
      <c r="H1111" s="669"/>
      <c r="I1111" s="669"/>
      <c r="J1111" s="669"/>
      <c r="K1111" s="669"/>
      <c r="L1111" s="669"/>
      <c r="M1111" s="669"/>
      <c r="N1111" s="669"/>
      <c r="O1111" s="669"/>
      <c r="P1111" s="669"/>
      <c r="Q1111" s="669"/>
      <c r="R1111" s="669"/>
      <c r="S1111" s="669"/>
      <c r="T1111" s="669"/>
      <c r="U1111" s="669"/>
      <c r="V1111" s="669"/>
      <c r="W1111" s="669"/>
      <c r="X1111" s="669"/>
      <c r="Y1111" s="669"/>
      <c r="Z1111" s="669"/>
    </row>
    <row r="1112" spans="1:26" s="21" customFormat="1" ht="15" customHeight="1">
      <c r="A1112" s="669"/>
      <c r="B1112" s="669"/>
      <c r="C1112" s="669"/>
      <c r="D1112" s="675"/>
      <c r="E1112" s="675"/>
      <c r="F1112" s="675"/>
      <c r="G1112" s="669"/>
      <c r="H1112" s="669"/>
      <c r="I1112" s="669"/>
      <c r="J1112" s="669"/>
      <c r="K1112" s="669"/>
      <c r="L1112" s="669"/>
      <c r="M1112" s="669"/>
      <c r="N1112" s="669"/>
      <c r="O1112" s="669"/>
      <c r="P1112" s="669"/>
      <c r="Q1112" s="669"/>
      <c r="R1112" s="669"/>
      <c r="S1112" s="669"/>
      <c r="T1112" s="669"/>
      <c r="U1112" s="669"/>
      <c r="V1112" s="669"/>
      <c r="W1112" s="669"/>
      <c r="X1112" s="669"/>
      <c r="Y1112" s="669"/>
      <c r="Z1112" s="669"/>
    </row>
    <row r="1113" spans="1:26" s="21" customFormat="1" ht="15" customHeight="1">
      <c r="A1113" s="669"/>
      <c r="B1113" s="669"/>
      <c r="C1113" s="669"/>
      <c r="D1113" s="675"/>
      <c r="E1113" s="675"/>
      <c r="F1113" s="675"/>
      <c r="G1113" s="669"/>
      <c r="H1113" s="669"/>
      <c r="I1113" s="669"/>
      <c r="J1113" s="669"/>
      <c r="K1113" s="669"/>
      <c r="L1113" s="669"/>
      <c r="M1113" s="669"/>
      <c r="N1113" s="669"/>
      <c r="O1113" s="669"/>
      <c r="P1113" s="669"/>
      <c r="Q1113" s="669"/>
      <c r="R1113" s="669"/>
      <c r="S1113" s="669"/>
      <c r="T1113" s="669"/>
      <c r="U1113" s="669"/>
      <c r="V1113" s="669"/>
      <c r="W1113" s="669"/>
      <c r="X1113" s="669"/>
      <c r="Y1113" s="669"/>
      <c r="Z1113" s="669"/>
    </row>
    <row r="1114" spans="1:26" s="21" customFormat="1" ht="15" customHeight="1">
      <c r="A1114" s="669"/>
      <c r="B1114" s="669"/>
      <c r="C1114" s="669"/>
      <c r="D1114" s="675"/>
      <c r="E1114" s="675"/>
      <c r="F1114" s="675"/>
      <c r="G1114" s="669"/>
      <c r="H1114" s="669"/>
      <c r="I1114" s="669"/>
      <c r="J1114" s="669"/>
      <c r="K1114" s="669"/>
      <c r="L1114" s="669"/>
      <c r="M1114" s="669"/>
      <c r="N1114" s="669"/>
      <c r="O1114" s="669"/>
      <c r="P1114" s="669"/>
      <c r="Q1114" s="669"/>
      <c r="R1114" s="669"/>
      <c r="S1114" s="669"/>
      <c r="T1114" s="669"/>
      <c r="U1114" s="669"/>
      <c r="V1114" s="669"/>
      <c r="W1114" s="669"/>
      <c r="X1114" s="669"/>
      <c r="Y1114" s="669"/>
      <c r="Z1114" s="669"/>
    </row>
    <row r="1115" spans="1:26" s="21" customFormat="1" ht="15" customHeight="1">
      <c r="A1115" s="669"/>
      <c r="B1115" s="669"/>
      <c r="C1115" s="669"/>
      <c r="D1115" s="675"/>
      <c r="E1115" s="675"/>
      <c r="F1115" s="675"/>
      <c r="G1115" s="669"/>
      <c r="H1115" s="669"/>
      <c r="I1115" s="669"/>
      <c r="J1115" s="669"/>
      <c r="K1115" s="669"/>
      <c r="L1115" s="669"/>
      <c r="M1115" s="669"/>
      <c r="N1115" s="669"/>
      <c r="O1115" s="669"/>
      <c r="P1115" s="669"/>
      <c r="Q1115" s="669"/>
      <c r="R1115" s="669"/>
      <c r="S1115" s="669"/>
      <c r="T1115" s="669"/>
      <c r="U1115" s="669"/>
      <c r="V1115" s="669"/>
      <c r="W1115" s="669"/>
      <c r="X1115" s="669"/>
      <c r="Y1115" s="669"/>
      <c r="Z1115" s="669"/>
    </row>
    <row r="1116" spans="1:26" s="21" customFormat="1" ht="15" customHeight="1">
      <c r="A1116" s="669"/>
      <c r="B1116" s="669"/>
      <c r="C1116" s="669"/>
      <c r="D1116" s="675"/>
      <c r="E1116" s="675"/>
      <c r="F1116" s="675"/>
      <c r="G1116" s="669"/>
      <c r="H1116" s="669"/>
      <c r="I1116" s="669"/>
      <c r="J1116" s="669"/>
      <c r="K1116" s="669"/>
      <c r="L1116" s="669"/>
      <c r="M1116" s="669"/>
      <c r="N1116" s="669"/>
      <c r="O1116" s="669"/>
      <c r="P1116" s="669"/>
      <c r="Q1116" s="669"/>
      <c r="R1116" s="669"/>
      <c r="S1116" s="669"/>
      <c r="T1116" s="669"/>
      <c r="U1116" s="669"/>
      <c r="V1116" s="669"/>
      <c r="W1116" s="669"/>
      <c r="X1116" s="669"/>
      <c r="Y1116" s="669"/>
      <c r="Z1116" s="669"/>
    </row>
    <row r="1117" spans="1:26" s="21" customFormat="1" ht="15" customHeight="1">
      <c r="A1117" s="669"/>
      <c r="B1117" s="669"/>
      <c r="C1117" s="669"/>
      <c r="D1117" s="675"/>
      <c r="E1117" s="675"/>
      <c r="F1117" s="675"/>
      <c r="G1117" s="669"/>
      <c r="H1117" s="669"/>
      <c r="I1117" s="669"/>
      <c r="J1117" s="669"/>
      <c r="K1117" s="669"/>
      <c r="L1117" s="669"/>
      <c r="M1117" s="669"/>
      <c r="N1117" s="669"/>
      <c r="O1117" s="669"/>
      <c r="P1117" s="669"/>
      <c r="Q1117" s="669"/>
      <c r="R1117" s="669"/>
      <c r="S1117" s="669"/>
      <c r="T1117" s="669"/>
      <c r="U1117" s="669"/>
      <c r="V1117" s="669"/>
      <c r="W1117" s="669"/>
      <c r="X1117" s="669"/>
      <c r="Y1117" s="669"/>
      <c r="Z1117" s="669"/>
    </row>
    <row r="1118" spans="1:26" s="21" customFormat="1" ht="15" customHeight="1">
      <c r="A1118" s="669"/>
      <c r="B1118" s="669"/>
      <c r="C1118" s="669"/>
      <c r="D1118" s="675"/>
      <c r="E1118" s="675"/>
      <c r="F1118" s="675"/>
      <c r="G1118" s="669"/>
      <c r="H1118" s="669"/>
      <c r="I1118" s="669"/>
      <c r="J1118" s="669"/>
      <c r="K1118" s="669"/>
      <c r="L1118" s="669"/>
      <c r="M1118" s="669"/>
      <c r="N1118" s="669"/>
      <c r="O1118" s="669"/>
      <c r="P1118" s="669"/>
      <c r="Q1118" s="669"/>
      <c r="R1118" s="669"/>
      <c r="S1118" s="669"/>
      <c r="T1118" s="669"/>
      <c r="U1118" s="669"/>
      <c r="V1118" s="669"/>
      <c r="W1118" s="669"/>
      <c r="X1118" s="669"/>
      <c r="Y1118" s="669"/>
      <c r="Z1118" s="669"/>
    </row>
    <row r="1119" spans="1:26" s="21" customFormat="1" ht="15" customHeight="1">
      <c r="A1119" s="669"/>
      <c r="B1119" s="669"/>
      <c r="C1119" s="669"/>
      <c r="D1119" s="675"/>
      <c r="E1119" s="675"/>
      <c r="F1119" s="675"/>
      <c r="G1119" s="669"/>
      <c r="H1119" s="669"/>
      <c r="I1119" s="669"/>
      <c r="J1119" s="669"/>
      <c r="K1119" s="669"/>
      <c r="L1119" s="669"/>
      <c r="M1119" s="669"/>
      <c r="N1119" s="669"/>
      <c r="O1119" s="669"/>
      <c r="P1119" s="669"/>
      <c r="Q1119" s="669"/>
      <c r="R1119" s="669"/>
      <c r="S1119" s="669"/>
      <c r="T1119" s="669"/>
      <c r="U1119" s="669"/>
      <c r="V1119" s="669"/>
      <c r="W1119" s="669"/>
      <c r="X1119" s="669"/>
      <c r="Y1119" s="669"/>
      <c r="Z1119" s="669"/>
    </row>
    <row r="1120" spans="1:26" s="21" customFormat="1" ht="15" customHeight="1">
      <c r="A1120" s="669"/>
      <c r="B1120" s="669"/>
      <c r="C1120" s="669"/>
      <c r="D1120" s="675"/>
      <c r="E1120" s="675"/>
      <c r="F1120" s="675"/>
      <c r="G1120" s="669"/>
      <c r="H1120" s="669"/>
      <c r="I1120" s="669"/>
      <c r="J1120" s="669"/>
      <c r="K1120" s="669"/>
      <c r="L1120" s="669"/>
      <c r="M1120" s="669"/>
      <c r="N1120" s="669"/>
      <c r="O1120" s="669"/>
      <c r="P1120" s="669"/>
      <c r="Q1120" s="669"/>
      <c r="R1120" s="669"/>
      <c r="S1120" s="669"/>
      <c r="T1120" s="669"/>
      <c r="U1120" s="669"/>
      <c r="V1120" s="669"/>
      <c r="W1120" s="669"/>
      <c r="X1120" s="669"/>
      <c r="Y1120" s="669"/>
      <c r="Z1120" s="669"/>
    </row>
    <row r="1121" spans="1:26" s="21" customFormat="1" ht="15" customHeight="1">
      <c r="A1121" s="669"/>
      <c r="B1121" s="669"/>
      <c r="C1121" s="669"/>
      <c r="D1121" s="675"/>
      <c r="E1121" s="675"/>
      <c r="F1121" s="675"/>
      <c r="G1121" s="669"/>
      <c r="H1121" s="669"/>
      <c r="I1121" s="669"/>
      <c r="J1121" s="669"/>
      <c r="K1121" s="669"/>
      <c r="L1121" s="669"/>
      <c r="M1121" s="669"/>
      <c r="N1121" s="669"/>
      <c r="O1121" s="669"/>
      <c r="P1121" s="669"/>
      <c r="Q1121" s="669"/>
      <c r="R1121" s="669"/>
      <c r="S1121" s="669"/>
      <c r="T1121" s="669"/>
      <c r="U1121" s="669"/>
      <c r="V1121" s="669"/>
      <c r="W1121" s="669"/>
      <c r="X1121" s="669"/>
      <c r="Y1121" s="669"/>
      <c r="Z1121" s="669"/>
    </row>
    <row r="1122" spans="1:26" s="21" customFormat="1" ht="15" customHeight="1">
      <c r="A1122" s="669"/>
      <c r="B1122" s="669"/>
      <c r="C1122" s="669"/>
      <c r="D1122" s="675"/>
      <c r="E1122" s="675"/>
      <c r="F1122" s="675"/>
      <c r="G1122" s="669"/>
      <c r="H1122" s="669"/>
      <c r="I1122" s="669"/>
      <c r="J1122" s="669"/>
      <c r="K1122" s="669"/>
      <c r="L1122" s="669"/>
      <c r="M1122" s="669"/>
      <c r="N1122" s="669"/>
      <c r="O1122" s="669"/>
      <c r="P1122" s="669"/>
      <c r="Q1122" s="669"/>
      <c r="R1122" s="669"/>
      <c r="S1122" s="669"/>
      <c r="T1122" s="669"/>
      <c r="U1122" s="669"/>
      <c r="V1122" s="669"/>
      <c r="W1122" s="669"/>
      <c r="X1122" s="669"/>
      <c r="Y1122" s="669"/>
      <c r="Z1122" s="669"/>
    </row>
    <row r="1123" spans="1:26" s="21" customFormat="1" ht="15" customHeight="1">
      <c r="A1123" s="669"/>
      <c r="B1123" s="669"/>
      <c r="C1123" s="669"/>
      <c r="D1123" s="675"/>
      <c r="E1123" s="675"/>
      <c r="F1123" s="675"/>
      <c r="G1123" s="669"/>
      <c r="H1123" s="669"/>
      <c r="I1123" s="669"/>
      <c r="J1123" s="669"/>
      <c r="K1123" s="669"/>
      <c r="L1123" s="669"/>
      <c r="M1123" s="669"/>
      <c r="N1123" s="669"/>
      <c r="O1123" s="669"/>
      <c r="P1123" s="669"/>
      <c r="Q1123" s="669"/>
      <c r="R1123" s="669"/>
      <c r="S1123" s="669"/>
      <c r="T1123" s="669"/>
      <c r="U1123" s="669"/>
      <c r="V1123" s="669"/>
      <c r="W1123" s="669"/>
      <c r="X1123" s="669"/>
      <c r="Y1123" s="669"/>
      <c r="Z1123" s="669"/>
    </row>
    <row r="1124" spans="1:26" s="21" customFormat="1" ht="15" customHeight="1">
      <c r="A1124" s="669"/>
      <c r="B1124" s="669"/>
      <c r="C1124" s="669"/>
      <c r="D1124" s="675"/>
      <c r="E1124" s="675"/>
      <c r="F1124" s="675"/>
      <c r="G1124" s="669"/>
      <c r="H1124" s="669"/>
      <c r="I1124" s="669"/>
      <c r="J1124" s="669"/>
      <c r="K1124" s="669"/>
      <c r="L1124" s="669"/>
      <c r="M1124" s="669"/>
      <c r="N1124" s="669"/>
      <c r="O1124" s="669"/>
      <c r="P1124" s="669"/>
      <c r="Q1124" s="669"/>
      <c r="R1124" s="669"/>
      <c r="S1124" s="669"/>
      <c r="T1124" s="669"/>
      <c r="U1124" s="669"/>
      <c r="V1124" s="669"/>
      <c r="W1124" s="669"/>
      <c r="X1124" s="669"/>
      <c r="Y1124" s="669"/>
      <c r="Z1124" s="669"/>
    </row>
    <row r="1125" spans="1:26" s="21" customFormat="1" ht="15" customHeight="1">
      <c r="A1125" s="669"/>
      <c r="B1125" s="669"/>
      <c r="C1125" s="669"/>
      <c r="D1125" s="675"/>
      <c r="E1125" s="675"/>
      <c r="F1125" s="675"/>
      <c r="G1125" s="669"/>
      <c r="H1125" s="669"/>
      <c r="I1125" s="669"/>
      <c r="J1125" s="669"/>
      <c r="K1125" s="669"/>
      <c r="L1125" s="669"/>
      <c r="M1125" s="669"/>
      <c r="N1125" s="669"/>
      <c r="O1125" s="669"/>
      <c r="P1125" s="669"/>
      <c r="Q1125" s="669"/>
      <c r="R1125" s="669"/>
      <c r="S1125" s="669"/>
      <c r="T1125" s="669"/>
      <c r="U1125" s="669"/>
      <c r="V1125" s="669"/>
      <c r="W1125" s="669"/>
      <c r="X1125" s="669"/>
      <c r="Y1125" s="669"/>
      <c r="Z1125" s="669"/>
    </row>
    <row r="1126" spans="1:26" s="21" customFormat="1" ht="15" customHeight="1">
      <c r="A1126" s="669"/>
      <c r="B1126" s="669"/>
      <c r="C1126" s="669"/>
      <c r="D1126" s="675"/>
      <c r="E1126" s="675"/>
      <c r="F1126" s="675"/>
      <c r="G1126" s="669"/>
      <c r="H1126" s="669"/>
      <c r="I1126" s="669"/>
      <c r="J1126" s="669"/>
      <c r="K1126" s="669"/>
      <c r="L1126" s="669"/>
      <c r="M1126" s="669"/>
      <c r="N1126" s="669"/>
      <c r="O1126" s="669"/>
      <c r="P1126" s="669"/>
      <c r="Q1126" s="669"/>
      <c r="R1126" s="669"/>
      <c r="S1126" s="669"/>
      <c r="T1126" s="669"/>
      <c r="U1126" s="669"/>
      <c r="V1126" s="669"/>
      <c r="W1126" s="669"/>
      <c r="X1126" s="669"/>
      <c r="Y1126" s="669"/>
      <c r="Z1126" s="669"/>
    </row>
    <row r="1127" spans="1:26" s="21" customFormat="1" ht="15" customHeight="1">
      <c r="A1127" s="669"/>
      <c r="B1127" s="669"/>
      <c r="C1127" s="669"/>
      <c r="D1127" s="675"/>
      <c r="E1127" s="675"/>
      <c r="F1127" s="675"/>
      <c r="G1127" s="669"/>
      <c r="H1127" s="669"/>
      <c r="I1127" s="669"/>
      <c r="J1127" s="669"/>
      <c r="K1127" s="669"/>
      <c r="L1127" s="669"/>
      <c r="M1127" s="669"/>
      <c r="N1127" s="669"/>
      <c r="O1127" s="669"/>
      <c r="P1127" s="669"/>
      <c r="Q1127" s="669"/>
      <c r="R1127" s="669"/>
      <c r="S1127" s="669"/>
      <c r="T1127" s="669"/>
      <c r="U1127" s="669"/>
      <c r="V1127" s="669"/>
      <c r="W1127" s="669"/>
      <c r="X1127" s="669"/>
      <c r="Y1127" s="669"/>
      <c r="Z1127" s="669"/>
    </row>
    <row r="1128" spans="1:26" s="21" customFormat="1" ht="15" customHeight="1">
      <c r="A1128" s="669"/>
      <c r="B1128" s="669"/>
      <c r="C1128" s="669"/>
      <c r="D1128" s="675"/>
      <c r="E1128" s="675"/>
      <c r="F1128" s="675"/>
      <c r="G1128" s="669"/>
      <c r="H1128" s="669"/>
      <c r="I1128" s="669"/>
      <c r="J1128" s="669"/>
      <c r="K1128" s="669"/>
      <c r="L1128" s="669"/>
      <c r="M1128" s="669"/>
      <c r="N1128" s="669"/>
      <c r="O1128" s="669"/>
      <c r="P1128" s="669"/>
      <c r="Q1128" s="669"/>
      <c r="R1128" s="669"/>
      <c r="S1128" s="669"/>
      <c r="T1128" s="669"/>
      <c r="U1128" s="669"/>
      <c r="V1128" s="669"/>
      <c r="W1128" s="669"/>
      <c r="X1128" s="669"/>
      <c r="Y1128" s="669"/>
      <c r="Z1128" s="669"/>
    </row>
    <row r="1129" spans="1:26" s="21" customFormat="1" ht="15" customHeight="1">
      <c r="A1129" s="669"/>
      <c r="B1129" s="669"/>
      <c r="C1129" s="669"/>
      <c r="D1129" s="675"/>
      <c r="E1129" s="675"/>
      <c r="F1129" s="675"/>
      <c r="G1129" s="669"/>
      <c r="H1129" s="669"/>
      <c r="I1129" s="669"/>
      <c r="J1129" s="669"/>
      <c r="K1129" s="669"/>
      <c r="L1129" s="669"/>
      <c r="M1129" s="669"/>
      <c r="N1129" s="669"/>
      <c r="O1129" s="669"/>
      <c r="P1129" s="669"/>
      <c r="Q1129" s="669"/>
      <c r="R1129" s="669"/>
      <c r="S1129" s="669"/>
      <c r="T1129" s="669"/>
      <c r="U1129" s="669"/>
      <c r="V1129" s="669"/>
      <c r="W1129" s="669"/>
      <c r="X1129" s="669"/>
      <c r="Y1129" s="669"/>
      <c r="Z1129" s="669"/>
    </row>
    <row r="1130" spans="1:26" s="21" customFormat="1" ht="15" customHeight="1">
      <c r="A1130" s="669"/>
      <c r="B1130" s="669"/>
      <c r="C1130" s="669"/>
      <c r="D1130" s="675"/>
      <c r="E1130" s="675"/>
      <c r="F1130" s="675"/>
      <c r="G1130" s="669"/>
      <c r="H1130" s="669"/>
      <c r="I1130" s="669"/>
      <c r="J1130" s="669"/>
      <c r="K1130" s="669"/>
      <c r="L1130" s="669"/>
      <c r="M1130" s="669"/>
      <c r="N1130" s="669"/>
      <c r="O1130" s="669"/>
      <c r="P1130" s="669"/>
      <c r="Q1130" s="669"/>
      <c r="R1130" s="669"/>
      <c r="S1130" s="669"/>
      <c r="T1130" s="669"/>
      <c r="U1130" s="669"/>
      <c r="V1130" s="669"/>
      <c r="W1130" s="669"/>
      <c r="X1130" s="669"/>
      <c r="Y1130" s="669"/>
      <c r="Z1130" s="669"/>
    </row>
    <row r="1131" spans="1:26" s="21" customFormat="1" ht="15" customHeight="1">
      <c r="A1131" s="669"/>
      <c r="B1131" s="669"/>
      <c r="C1131" s="669"/>
      <c r="D1131" s="675"/>
      <c r="E1131" s="675"/>
      <c r="F1131" s="675"/>
      <c r="G1131" s="669"/>
      <c r="H1131" s="669"/>
      <c r="I1131" s="669"/>
      <c r="J1131" s="669"/>
      <c r="K1131" s="669"/>
      <c r="L1131" s="669"/>
      <c r="M1131" s="669"/>
      <c r="N1131" s="669"/>
      <c r="O1131" s="669"/>
      <c r="P1131" s="669"/>
      <c r="Q1131" s="669"/>
      <c r="R1131" s="669"/>
      <c r="S1131" s="669"/>
      <c r="T1131" s="669"/>
      <c r="U1131" s="669"/>
      <c r="V1131" s="669"/>
      <c r="W1131" s="669"/>
      <c r="X1131" s="669"/>
      <c r="Y1131" s="669"/>
      <c r="Z1131" s="669"/>
    </row>
    <row r="1132" spans="1:26" s="21" customFormat="1" ht="15" customHeight="1">
      <c r="A1132" s="669"/>
      <c r="B1132" s="669"/>
      <c r="C1132" s="669"/>
      <c r="D1132" s="675"/>
      <c r="E1132" s="675"/>
      <c r="F1132" s="675"/>
      <c r="G1132" s="669"/>
      <c r="H1132" s="669"/>
      <c r="I1132" s="669"/>
      <c r="J1132" s="669"/>
      <c r="K1132" s="669"/>
      <c r="L1132" s="669"/>
      <c r="M1132" s="669"/>
      <c r="N1132" s="669"/>
      <c r="O1132" s="669"/>
      <c r="P1132" s="669"/>
      <c r="Q1132" s="669"/>
      <c r="R1132" s="669"/>
      <c r="S1132" s="669"/>
      <c r="T1132" s="669"/>
      <c r="U1132" s="669"/>
      <c r="V1132" s="669"/>
      <c r="W1132" s="669"/>
      <c r="X1132" s="669"/>
      <c r="Y1132" s="669"/>
      <c r="Z1132" s="669"/>
    </row>
    <row r="1133" spans="1:26" s="21" customFormat="1" ht="15" customHeight="1">
      <c r="A1133" s="669"/>
      <c r="B1133" s="669"/>
      <c r="C1133" s="669"/>
      <c r="D1133" s="675"/>
      <c r="E1133" s="675"/>
      <c r="F1133" s="675"/>
      <c r="G1133" s="669"/>
      <c r="H1133" s="669"/>
      <c r="I1133" s="669"/>
      <c r="J1133" s="669"/>
      <c r="K1133" s="669"/>
      <c r="L1133" s="669"/>
      <c r="M1133" s="669"/>
      <c r="N1133" s="669"/>
      <c r="O1133" s="669"/>
      <c r="P1133" s="669"/>
      <c r="Q1133" s="669"/>
      <c r="R1133" s="669"/>
      <c r="S1133" s="669"/>
      <c r="T1133" s="669"/>
      <c r="U1133" s="669"/>
      <c r="V1133" s="669"/>
      <c r="W1133" s="669"/>
      <c r="X1133" s="669"/>
      <c r="Y1133" s="669"/>
      <c r="Z1133" s="669"/>
    </row>
    <row r="1134" spans="1:26" s="21" customFormat="1" ht="15" customHeight="1">
      <c r="A1134" s="669"/>
      <c r="B1134" s="669"/>
      <c r="C1134" s="669"/>
      <c r="D1134" s="675"/>
      <c r="E1134" s="675"/>
      <c r="F1134" s="675"/>
      <c r="G1134" s="669"/>
      <c r="H1134" s="669"/>
      <c r="I1134" s="669"/>
      <c r="J1134" s="669"/>
      <c r="K1134" s="669"/>
      <c r="L1134" s="669"/>
      <c r="M1134" s="669"/>
      <c r="N1134" s="669"/>
      <c r="O1134" s="669"/>
      <c r="P1134" s="669"/>
      <c r="Q1134" s="669"/>
      <c r="R1134" s="669"/>
      <c r="S1134" s="669"/>
      <c r="T1134" s="669"/>
      <c r="U1134" s="669"/>
      <c r="V1134" s="669"/>
      <c r="W1134" s="669"/>
      <c r="X1134" s="669"/>
      <c r="Y1134" s="669"/>
      <c r="Z1134" s="669"/>
    </row>
    <row r="1135" spans="1:26" s="21" customFormat="1" ht="15" customHeight="1">
      <c r="A1135" s="669"/>
      <c r="B1135" s="669"/>
      <c r="C1135" s="669"/>
      <c r="D1135" s="675"/>
      <c r="E1135" s="675"/>
      <c r="F1135" s="675"/>
      <c r="G1135" s="669"/>
      <c r="H1135" s="669"/>
      <c r="I1135" s="669"/>
      <c r="J1135" s="669"/>
      <c r="K1135" s="669"/>
      <c r="L1135" s="669"/>
      <c r="M1135" s="669"/>
      <c r="N1135" s="669"/>
      <c r="O1135" s="669"/>
      <c r="P1135" s="669"/>
      <c r="Q1135" s="669"/>
      <c r="R1135" s="669"/>
      <c r="S1135" s="669"/>
      <c r="T1135" s="669"/>
      <c r="U1135" s="669"/>
      <c r="V1135" s="669"/>
      <c r="W1135" s="669"/>
      <c r="X1135" s="669"/>
      <c r="Y1135" s="669"/>
      <c r="Z1135" s="669"/>
    </row>
    <row r="1136" spans="1:26" s="21" customFormat="1" ht="15" customHeight="1">
      <c r="A1136" s="669"/>
      <c r="B1136" s="669"/>
      <c r="C1136" s="669"/>
      <c r="D1136" s="675"/>
      <c r="E1136" s="675"/>
      <c r="F1136" s="675"/>
      <c r="G1136" s="669"/>
      <c r="H1136" s="669"/>
      <c r="I1136" s="669"/>
      <c r="J1136" s="669"/>
      <c r="K1136" s="669"/>
      <c r="L1136" s="669"/>
      <c r="M1136" s="669"/>
      <c r="N1136" s="669"/>
      <c r="O1136" s="669"/>
      <c r="P1136" s="669"/>
      <c r="Q1136" s="669"/>
      <c r="R1136" s="669"/>
      <c r="S1136" s="669"/>
      <c r="T1136" s="669"/>
      <c r="U1136" s="669"/>
      <c r="V1136" s="669"/>
      <c r="W1136" s="669"/>
      <c r="X1136" s="669"/>
      <c r="Y1136" s="669"/>
      <c r="Z1136" s="669"/>
    </row>
    <row r="1137" spans="1:26" s="21" customFormat="1" ht="15" customHeight="1">
      <c r="A1137" s="669"/>
      <c r="B1137" s="669"/>
      <c r="C1137" s="669"/>
      <c r="D1137" s="675"/>
      <c r="E1137" s="675"/>
      <c r="F1137" s="675"/>
      <c r="G1137" s="669"/>
      <c r="H1137" s="669"/>
      <c r="I1137" s="669"/>
      <c r="J1137" s="669"/>
      <c r="K1137" s="669"/>
      <c r="L1137" s="669"/>
      <c r="M1137" s="669"/>
      <c r="N1137" s="669"/>
      <c r="O1137" s="669"/>
      <c r="P1137" s="669"/>
      <c r="Q1137" s="669"/>
      <c r="R1137" s="669"/>
      <c r="S1137" s="669"/>
      <c r="T1137" s="669"/>
      <c r="U1137" s="669"/>
      <c r="V1137" s="669"/>
      <c r="W1137" s="669"/>
      <c r="X1137" s="669"/>
      <c r="Y1137" s="669"/>
      <c r="Z1137" s="669"/>
    </row>
    <row r="1138" spans="1:26" s="21" customFormat="1" ht="15" customHeight="1">
      <c r="A1138" s="669"/>
      <c r="B1138" s="669"/>
      <c r="C1138" s="669"/>
      <c r="D1138" s="675"/>
      <c r="E1138" s="675"/>
      <c r="F1138" s="675"/>
      <c r="G1138" s="669"/>
      <c r="H1138" s="669"/>
      <c r="I1138" s="669"/>
      <c r="J1138" s="669"/>
      <c r="K1138" s="669"/>
      <c r="L1138" s="669"/>
      <c r="M1138" s="669"/>
      <c r="N1138" s="669"/>
      <c r="O1138" s="669"/>
      <c r="P1138" s="669"/>
      <c r="Q1138" s="669"/>
      <c r="R1138" s="669"/>
      <c r="S1138" s="669"/>
      <c r="T1138" s="669"/>
      <c r="U1138" s="669"/>
      <c r="V1138" s="669"/>
      <c r="W1138" s="669"/>
      <c r="X1138" s="669"/>
      <c r="Y1138" s="669"/>
      <c r="Z1138" s="669"/>
    </row>
    <row r="1139" spans="1:26" s="21" customFormat="1" ht="15" customHeight="1">
      <c r="A1139" s="669"/>
      <c r="B1139" s="669"/>
      <c r="C1139" s="669"/>
      <c r="D1139" s="675"/>
      <c r="E1139" s="675"/>
      <c r="F1139" s="675"/>
      <c r="G1139" s="669"/>
      <c r="H1139" s="669"/>
      <c r="I1139" s="669"/>
      <c r="J1139" s="669"/>
      <c r="K1139" s="669"/>
      <c r="L1139" s="669"/>
      <c r="M1139" s="669"/>
      <c r="N1139" s="669"/>
      <c r="O1139" s="669"/>
      <c r="P1139" s="669"/>
      <c r="Q1139" s="669"/>
      <c r="R1139" s="669"/>
      <c r="S1139" s="669"/>
      <c r="T1139" s="669"/>
      <c r="U1139" s="669"/>
      <c r="V1139" s="669"/>
      <c r="W1139" s="669"/>
      <c r="X1139" s="669"/>
      <c r="Y1139" s="669"/>
      <c r="Z1139" s="669"/>
    </row>
    <row r="1140" spans="1:26" s="21" customFormat="1" ht="15" customHeight="1">
      <c r="A1140" s="669"/>
      <c r="B1140" s="669"/>
      <c r="C1140" s="669"/>
      <c r="D1140" s="675"/>
      <c r="E1140" s="675"/>
      <c r="F1140" s="675"/>
      <c r="G1140" s="669"/>
      <c r="H1140" s="669"/>
      <c r="I1140" s="669"/>
      <c r="J1140" s="669"/>
      <c r="K1140" s="669"/>
      <c r="L1140" s="669"/>
      <c r="M1140" s="669"/>
      <c r="N1140" s="669"/>
      <c r="O1140" s="669"/>
      <c r="P1140" s="669"/>
      <c r="Q1140" s="669"/>
      <c r="R1140" s="669"/>
      <c r="S1140" s="669"/>
      <c r="T1140" s="669"/>
      <c r="U1140" s="669"/>
      <c r="V1140" s="669"/>
      <c r="W1140" s="669"/>
      <c r="X1140" s="669"/>
      <c r="Y1140" s="669"/>
      <c r="Z1140" s="669"/>
    </row>
    <row r="1141" spans="1:26" s="21" customFormat="1" ht="15" customHeight="1">
      <c r="A1141" s="669"/>
      <c r="B1141" s="669"/>
      <c r="C1141" s="669"/>
      <c r="D1141" s="675"/>
      <c r="E1141" s="675"/>
      <c r="F1141" s="675"/>
      <c r="G1141" s="669"/>
      <c r="H1141" s="669"/>
      <c r="I1141" s="669"/>
      <c r="J1141" s="669"/>
      <c r="K1141" s="669"/>
      <c r="L1141" s="669"/>
      <c r="M1141" s="669"/>
      <c r="N1141" s="669"/>
      <c r="O1141" s="669"/>
      <c r="P1141" s="669"/>
      <c r="Q1141" s="669"/>
      <c r="R1141" s="669"/>
      <c r="S1141" s="669"/>
      <c r="T1141" s="669"/>
      <c r="U1141" s="669"/>
      <c r="V1141" s="669"/>
      <c r="W1141" s="669"/>
      <c r="X1141" s="669"/>
      <c r="Y1141" s="669"/>
      <c r="Z1141" s="669"/>
    </row>
    <row r="1142" spans="1:26" s="21" customFormat="1" ht="15" customHeight="1">
      <c r="A1142" s="669"/>
      <c r="B1142" s="669"/>
      <c r="C1142" s="669"/>
      <c r="D1142" s="675"/>
      <c r="E1142" s="675"/>
      <c r="F1142" s="675"/>
      <c r="G1142" s="669"/>
      <c r="H1142" s="669"/>
      <c r="I1142" s="669"/>
      <c r="J1142" s="669"/>
      <c r="K1142" s="669"/>
      <c r="L1142" s="669"/>
      <c r="M1142" s="669"/>
      <c r="N1142" s="669"/>
      <c r="O1142" s="669"/>
      <c r="P1142" s="669"/>
      <c r="Q1142" s="669"/>
      <c r="R1142" s="669"/>
      <c r="S1142" s="669"/>
      <c r="T1142" s="669"/>
      <c r="U1142" s="669"/>
      <c r="V1142" s="669"/>
      <c r="W1142" s="669"/>
      <c r="X1142" s="669"/>
      <c r="Y1142" s="669"/>
      <c r="Z1142" s="669"/>
    </row>
    <row r="1143" spans="1:26" s="21" customFormat="1" ht="15" customHeight="1">
      <c r="A1143" s="669"/>
      <c r="B1143" s="669"/>
      <c r="C1143" s="669"/>
      <c r="D1143" s="675"/>
      <c r="E1143" s="675"/>
      <c r="F1143" s="675"/>
      <c r="G1143" s="669"/>
      <c r="H1143" s="669"/>
      <c r="I1143" s="669"/>
      <c r="J1143" s="669"/>
      <c r="K1143" s="669"/>
      <c r="L1143" s="669"/>
      <c r="M1143" s="669"/>
      <c r="N1143" s="669"/>
      <c r="O1143" s="669"/>
      <c r="P1143" s="669"/>
      <c r="Q1143" s="669"/>
      <c r="R1143" s="669"/>
      <c r="S1143" s="669"/>
      <c r="T1143" s="669"/>
      <c r="U1143" s="669"/>
      <c r="V1143" s="669"/>
      <c r="W1143" s="669"/>
      <c r="X1143" s="669"/>
      <c r="Y1143" s="669"/>
      <c r="Z1143" s="669"/>
    </row>
    <row r="1144" spans="1:26" s="21" customFormat="1" ht="15" customHeight="1">
      <c r="A1144" s="669"/>
      <c r="B1144" s="669"/>
      <c r="C1144" s="669"/>
      <c r="D1144" s="675"/>
      <c r="E1144" s="675"/>
      <c r="F1144" s="675"/>
      <c r="G1144" s="669"/>
      <c r="H1144" s="669"/>
      <c r="I1144" s="669"/>
      <c r="J1144" s="669"/>
      <c r="K1144" s="669"/>
      <c r="L1144" s="669"/>
      <c r="M1144" s="669"/>
      <c r="N1144" s="669"/>
      <c r="O1144" s="669"/>
      <c r="P1144" s="669"/>
      <c r="Q1144" s="669"/>
      <c r="R1144" s="669"/>
      <c r="S1144" s="669"/>
      <c r="T1144" s="669"/>
      <c r="U1144" s="669"/>
      <c r="V1144" s="669"/>
      <c r="W1144" s="669"/>
      <c r="X1144" s="669"/>
      <c r="Y1144" s="669"/>
      <c r="Z1144" s="669"/>
    </row>
    <row r="1145" spans="1:26" s="21" customFormat="1" ht="15" customHeight="1">
      <c r="A1145" s="669"/>
      <c r="B1145" s="669"/>
      <c r="C1145" s="669"/>
      <c r="D1145" s="675"/>
      <c r="E1145" s="675"/>
      <c r="F1145" s="675"/>
      <c r="G1145" s="669"/>
      <c r="H1145" s="669"/>
      <c r="I1145" s="669"/>
      <c r="J1145" s="669"/>
      <c r="K1145" s="669"/>
      <c r="L1145" s="669"/>
      <c r="M1145" s="669"/>
      <c r="N1145" s="669"/>
      <c r="O1145" s="669"/>
      <c r="P1145" s="669"/>
      <c r="Q1145" s="669"/>
      <c r="R1145" s="669"/>
      <c r="S1145" s="669"/>
      <c r="T1145" s="669"/>
      <c r="U1145" s="669"/>
      <c r="V1145" s="669"/>
      <c r="W1145" s="669"/>
      <c r="X1145" s="669"/>
      <c r="Y1145" s="669"/>
      <c r="Z1145" s="669"/>
    </row>
    <row r="1146" spans="1:26" s="21" customFormat="1" ht="15" customHeight="1">
      <c r="A1146" s="669"/>
      <c r="B1146" s="669"/>
      <c r="C1146" s="669"/>
      <c r="D1146" s="675"/>
      <c r="E1146" s="675"/>
      <c r="F1146" s="675"/>
      <c r="G1146" s="669"/>
      <c r="H1146" s="669"/>
      <c r="I1146" s="669"/>
      <c r="J1146" s="669"/>
      <c r="K1146" s="669"/>
      <c r="L1146" s="669"/>
      <c r="M1146" s="669"/>
      <c r="N1146" s="669"/>
      <c r="O1146" s="669"/>
      <c r="P1146" s="669"/>
      <c r="Q1146" s="669"/>
      <c r="R1146" s="669"/>
      <c r="S1146" s="669"/>
      <c r="T1146" s="669"/>
      <c r="U1146" s="669"/>
      <c r="V1146" s="669"/>
      <c r="W1146" s="669"/>
      <c r="X1146" s="669"/>
      <c r="Y1146" s="669"/>
      <c r="Z1146" s="669"/>
    </row>
    <row r="1147" spans="1:26" s="21" customFormat="1" ht="15" customHeight="1">
      <c r="A1147" s="669"/>
      <c r="B1147" s="669"/>
      <c r="C1147" s="669"/>
      <c r="D1147" s="675"/>
      <c r="E1147" s="675"/>
      <c r="F1147" s="675"/>
      <c r="G1147" s="669"/>
      <c r="H1147" s="669"/>
      <c r="I1147" s="669"/>
      <c r="J1147" s="669"/>
      <c r="K1147" s="669"/>
      <c r="L1147" s="669"/>
      <c r="M1147" s="669"/>
      <c r="N1147" s="669"/>
      <c r="O1147" s="669"/>
      <c r="P1147" s="669"/>
      <c r="Q1147" s="669"/>
      <c r="R1147" s="669"/>
      <c r="S1147" s="669"/>
      <c r="T1147" s="669"/>
      <c r="U1147" s="669"/>
      <c r="V1147" s="669"/>
      <c r="W1147" s="669"/>
      <c r="X1147" s="669"/>
      <c r="Y1147" s="669"/>
      <c r="Z1147" s="669"/>
    </row>
    <row r="1148" spans="1:26" s="21" customFormat="1" ht="15" customHeight="1">
      <c r="A1148" s="669"/>
      <c r="B1148" s="669"/>
      <c r="C1148" s="669"/>
      <c r="D1148" s="675"/>
      <c r="E1148" s="675"/>
      <c r="F1148" s="675"/>
      <c r="G1148" s="669"/>
      <c r="H1148" s="669"/>
      <c r="I1148" s="669"/>
      <c r="J1148" s="669"/>
      <c r="K1148" s="669"/>
      <c r="L1148" s="669"/>
      <c r="M1148" s="669"/>
      <c r="N1148" s="669"/>
      <c r="O1148" s="669"/>
      <c r="P1148" s="669"/>
      <c r="Q1148" s="669"/>
      <c r="R1148" s="669"/>
      <c r="S1148" s="669"/>
      <c r="T1148" s="669"/>
      <c r="U1148" s="669"/>
      <c r="V1148" s="669"/>
      <c r="W1148" s="669"/>
      <c r="X1148" s="669"/>
      <c r="Y1148" s="669"/>
      <c r="Z1148" s="669"/>
    </row>
    <row r="1149" spans="1:26" s="21" customFormat="1" ht="15" customHeight="1">
      <c r="A1149" s="669"/>
      <c r="B1149" s="669"/>
      <c r="C1149" s="669"/>
      <c r="D1149" s="675"/>
      <c r="E1149" s="675"/>
      <c r="F1149" s="675"/>
      <c r="G1149" s="669"/>
      <c r="H1149" s="669"/>
      <c r="I1149" s="669"/>
      <c r="J1149" s="669"/>
      <c r="K1149" s="669"/>
      <c r="L1149" s="669"/>
      <c r="M1149" s="669"/>
      <c r="N1149" s="669"/>
      <c r="O1149" s="669"/>
      <c r="P1149" s="669"/>
      <c r="Q1149" s="669"/>
      <c r="R1149" s="669"/>
      <c r="S1149" s="669"/>
      <c r="T1149" s="669"/>
      <c r="U1149" s="669"/>
      <c r="V1149" s="669"/>
      <c r="W1149" s="669"/>
      <c r="X1149" s="669"/>
      <c r="Y1149" s="669"/>
      <c r="Z1149" s="669"/>
    </row>
    <row r="1150" spans="1:26" s="21" customFormat="1" ht="15" customHeight="1">
      <c r="A1150" s="669"/>
      <c r="B1150" s="669"/>
      <c r="C1150" s="669"/>
      <c r="D1150" s="675"/>
      <c r="E1150" s="675"/>
      <c r="F1150" s="675"/>
      <c r="G1150" s="669"/>
      <c r="H1150" s="669"/>
      <c r="I1150" s="669"/>
      <c r="J1150" s="669"/>
      <c r="K1150" s="669"/>
      <c r="L1150" s="669"/>
      <c r="M1150" s="669"/>
      <c r="N1150" s="669"/>
      <c r="O1150" s="669"/>
      <c r="P1150" s="669"/>
      <c r="Q1150" s="669"/>
      <c r="R1150" s="669"/>
      <c r="S1150" s="669"/>
      <c r="T1150" s="669"/>
      <c r="U1150" s="669"/>
      <c r="V1150" s="669"/>
      <c r="W1150" s="669"/>
      <c r="X1150" s="669"/>
      <c r="Y1150" s="669"/>
      <c r="Z1150" s="669"/>
    </row>
    <row r="1151" spans="1:26" s="21" customFormat="1" ht="15" customHeight="1">
      <c r="A1151" s="669"/>
      <c r="B1151" s="669"/>
      <c r="C1151" s="669"/>
      <c r="D1151" s="675"/>
      <c r="E1151" s="675"/>
      <c r="F1151" s="675"/>
      <c r="G1151" s="669"/>
      <c r="H1151" s="669"/>
      <c r="I1151" s="669"/>
      <c r="J1151" s="669"/>
      <c r="K1151" s="669"/>
      <c r="L1151" s="669"/>
      <c r="M1151" s="669"/>
      <c r="N1151" s="669"/>
      <c r="O1151" s="669"/>
      <c r="P1151" s="669"/>
      <c r="Q1151" s="669"/>
      <c r="R1151" s="669"/>
      <c r="S1151" s="669"/>
      <c r="T1151" s="669"/>
      <c r="U1151" s="669"/>
      <c r="V1151" s="669"/>
      <c r="W1151" s="669"/>
      <c r="X1151" s="669"/>
      <c r="Y1151" s="669"/>
      <c r="Z1151" s="669"/>
    </row>
    <row r="1152" spans="1:26" s="21" customFormat="1" ht="15" customHeight="1">
      <c r="A1152" s="669"/>
      <c r="B1152" s="669"/>
      <c r="C1152" s="669"/>
      <c r="D1152" s="675"/>
      <c r="E1152" s="675"/>
      <c r="F1152" s="675"/>
      <c r="G1152" s="669"/>
      <c r="H1152" s="669"/>
      <c r="I1152" s="669"/>
      <c r="J1152" s="669"/>
      <c r="K1152" s="669"/>
      <c r="L1152" s="669"/>
      <c r="M1152" s="669"/>
      <c r="N1152" s="669"/>
      <c r="O1152" s="669"/>
      <c r="P1152" s="669"/>
      <c r="Q1152" s="669"/>
      <c r="R1152" s="669"/>
      <c r="S1152" s="669"/>
      <c r="T1152" s="669"/>
      <c r="U1152" s="669"/>
      <c r="V1152" s="669"/>
      <c r="W1152" s="669"/>
      <c r="X1152" s="669"/>
      <c r="Y1152" s="669"/>
      <c r="Z1152" s="669"/>
    </row>
    <row r="1153" spans="1:26" s="21" customFormat="1" ht="15" customHeight="1">
      <c r="A1153" s="669"/>
      <c r="B1153" s="669"/>
      <c r="C1153" s="669"/>
      <c r="D1153" s="675"/>
      <c r="E1153" s="675"/>
      <c r="F1153" s="675"/>
      <c r="G1153" s="669"/>
      <c r="H1153" s="669"/>
      <c r="I1153" s="669"/>
      <c r="J1153" s="669"/>
      <c r="K1153" s="669"/>
      <c r="L1153" s="669"/>
      <c r="M1153" s="669"/>
      <c r="N1153" s="669"/>
      <c r="O1153" s="669"/>
      <c r="P1153" s="669"/>
      <c r="Q1153" s="669"/>
      <c r="R1153" s="669"/>
      <c r="S1153" s="669"/>
      <c r="T1153" s="669"/>
      <c r="U1153" s="669"/>
      <c r="V1153" s="669"/>
      <c r="W1153" s="669"/>
      <c r="X1153" s="669"/>
      <c r="Y1153" s="669"/>
      <c r="Z1153" s="669"/>
    </row>
    <row r="1154" spans="1:26" s="21" customFormat="1" ht="15" customHeight="1">
      <c r="A1154" s="669"/>
      <c r="B1154" s="669"/>
      <c r="C1154" s="669"/>
      <c r="D1154" s="675"/>
      <c r="E1154" s="675"/>
      <c r="F1154" s="675"/>
      <c r="G1154" s="669"/>
      <c r="H1154" s="669"/>
      <c r="I1154" s="669"/>
      <c r="J1154" s="669"/>
      <c r="K1154" s="669"/>
      <c r="L1154" s="669"/>
      <c r="M1154" s="669"/>
      <c r="N1154" s="669"/>
      <c r="O1154" s="669"/>
      <c r="P1154" s="669"/>
      <c r="Q1154" s="669"/>
      <c r="R1154" s="669"/>
      <c r="S1154" s="669"/>
      <c r="T1154" s="669"/>
      <c r="U1154" s="669"/>
      <c r="V1154" s="669"/>
      <c r="W1154" s="669"/>
      <c r="X1154" s="669"/>
      <c r="Y1154" s="669"/>
      <c r="Z1154" s="669"/>
    </row>
    <row r="1155" spans="1:26" s="21" customFormat="1" ht="15" customHeight="1">
      <c r="A1155" s="669"/>
      <c r="B1155" s="669"/>
      <c r="C1155" s="669"/>
      <c r="D1155" s="675"/>
      <c r="E1155" s="675"/>
      <c r="F1155" s="675"/>
      <c r="G1155" s="669"/>
      <c r="H1155" s="669"/>
      <c r="I1155" s="669"/>
      <c r="J1155" s="669"/>
      <c r="K1155" s="669"/>
      <c r="L1155" s="669"/>
      <c r="M1155" s="669"/>
      <c r="N1155" s="669"/>
      <c r="O1155" s="669"/>
      <c r="P1155" s="669"/>
      <c r="Q1155" s="669"/>
      <c r="R1155" s="669"/>
      <c r="S1155" s="669"/>
      <c r="T1155" s="669"/>
      <c r="U1155" s="669"/>
      <c r="V1155" s="669"/>
      <c r="W1155" s="669"/>
      <c r="X1155" s="669"/>
      <c r="Y1155" s="669"/>
      <c r="Z1155" s="669"/>
    </row>
    <row r="1156" spans="1:26" s="21" customFormat="1" ht="15" customHeight="1">
      <c r="A1156" s="669"/>
      <c r="B1156" s="669"/>
      <c r="C1156" s="669"/>
      <c r="D1156" s="675"/>
      <c r="E1156" s="675"/>
      <c r="F1156" s="675"/>
      <c r="G1156" s="669"/>
      <c r="H1156" s="669"/>
      <c r="I1156" s="669"/>
      <c r="J1156" s="669"/>
      <c r="K1156" s="669"/>
      <c r="L1156" s="669"/>
      <c r="M1156" s="669"/>
      <c r="N1156" s="669"/>
      <c r="O1156" s="669"/>
      <c r="P1156" s="669"/>
      <c r="Q1156" s="669"/>
      <c r="R1156" s="669"/>
      <c r="S1156" s="669"/>
      <c r="T1156" s="669"/>
      <c r="U1156" s="669"/>
      <c r="V1156" s="669"/>
      <c r="W1156" s="669"/>
      <c r="X1156" s="669"/>
      <c r="Y1156" s="669"/>
      <c r="Z1156" s="669"/>
    </row>
    <row r="1157" spans="1:26" s="21" customFormat="1" ht="15" customHeight="1">
      <c r="A1157" s="669"/>
      <c r="B1157" s="669"/>
      <c r="C1157" s="669"/>
      <c r="D1157" s="675"/>
      <c r="E1157" s="675"/>
      <c r="F1157" s="675"/>
      <c r="G1157" s="669"/>
      <c r="H1157" s="669"/>
      <c r="I1157" s="669"/>
      <c r="J1157" s="669"/>
      <c r="K1157" s="669"/>
      <c r="L1157" s="669"/>
      <c r="M1157" s="669"/>
      <c r="N1157" s="669"/>
      <c r="O1157" s="669"/>
      <c r="P1157" s="669"/>
      <c r="Q1157" s="669"/>
      <c r="R1157" s="669"/>
      <c r="S1157" s="669"/>
      <c r="T1157" s="669"/>
      <c r="U1157" s="669"/>
      <c r="V1157" s="669"/>
      <c r="W1157" s="669"/>
      <c r="X1157" s="669"/>
      <c r="Y1157" s="669"/>
      <c r="Z1157" s="669"/>
    </row>
    <row r="1158" spans="1:26" s="21" customFormat="1" ht="15" customHeight="1">
      <c r="A1158" s="669"/>
      <c r="B1158" s="669"/>
      <c r="C1158" s="669"/>
      <c r="D1158" s="675"/>
      <c r="E1158" s="675"/>
      <c r="F1158" s="675"/>
      <c r="G1158" s="669"/>
      <c r="H1158" s="669"/>
      <c r="I1158" s="669"/>
      <c r="J1158" s="669"/>
      <c r="K1158" s="669"/>
      <c r="L1158" s="669"/>
      <c r="M1158" s="669"/>
      <c r="N1158" s="669"/>
      <c r="O1158" s="669"/>
      <c r="P1158" s="669"/>
      <c r="Q1158" s="669"/>
      <c r="R1158" s="669"/>
      <c r="S1158" s="669"/>
      <c r="T1158" s="669"/>
      <c r="U1158" s="669"/>
      <c r="V1158" s="669"/>
      <c r="W1158" s="669"/>
      <c r="X1158" s="669"/>
      <c r="Y1158" s="669"/>
      <c r="Z1158" s="669"/>
    </row>
    <row r="1159" spans="1:26" s="21" customFormat="1" ht="15" customHeight="1">
      <c r="A1159" s="669"/>
      <c r="B1159" s="669"/>
      <c r="C1159" s="669"/>
      <c r="D1159" s="675"/>
      <c r="E1159" s="675"/>
      <c r="F1159" s="675"/>
      <c r="G1159" s="669"/>
      <c r="H1159" s="669"/>
      <c r="I1159" s="669"/>
      <c r="J1159" s="669"/>
      <c r="K1159" s="669"/>
      <c r="L1159" s="669"/>
      <c r="M1159" s="669"/>
      <c r="N1159" s="669"/>
      <c r="O1159" s="669"/>
      <c r="P1159" s="669"/>
      <c r="Q1159" s="669"/>
      <c r="R1159" s="669"/>
      <c r="S1159" s="669"/>
      <c r="T1159" s="669"/>
      <c r="U1159" s="669"/>
      <c r="V1159" s="669"/>
      <c r="W1159" s="669"/>
      <c r="X1159" s="669"/>
      <c r="Y1159" s="669"/>
      <c r="Z1159" s="669"/>
    </row>
    <row r="1160" spans="1:26" s="21" customFormat="1" ht="15" customHeight="1">
      <c r="A1160" s="669"/>
      <c r="B1160" s="669"/>
      <c r="C1160" s="669"/>
      <c r="D1160" s="675"/>
      <c r="E1160" s="675"/>
      <c r="F1160" s="675"/>
      <c r="G1160" s="669"/>
      <c r="H1160" s="669"/>
      <c r="I1160" s="669"/>
      <c r="J1160" s="669"/>
      <c r="K1160" s="669"/>
      <c r="L1160" s="669"/>
      <c r="M1160" s="669"/>
      <c r="N1160" s="669"/>
      <c r="O1160" s="669"/>
      <c r="P1160" s="669"/>
      <c r="Q1160" s="669"/>
      <c r="R1160" s="669"/>
      <c r="S1160" s="669"/>
      <c r="T1160" s="669"/>
      <c r="U1160" s="669"/>
      <c r="V1160" s="669"/>
      <c r="W1160" s="669"/>
      <c r="X1160" s="669"/>
      <c r="Y1160" s="669"/>
      <c r="Z1160" s="669"/>
    </row>
    <row r="1161" spans="1:26" s="21" customFormat="1" ht="15" customHeight="1">
      <c r="A1161" s="669"/>
      <c r="B1161" s="669"/>
      <c r="C1161" s="669"/>
      <c r="D1161" s="675"/>
      <c r="E1161" s="675"/>
      <c r="F1161" s="675"/>
      <c r="G1161" s="669"/>
      <c r="H1161" s="669"/>
      <c r="I1161" s="669"/>
      <c r="J1161" s="669"/>
      <c r="K1161" s="669"/>
      <c r="L1161" s="669"/>
      <c r="M1161" s="669"/>
      <c r="N1161" s="669"/>
      <c r="O1161" s="669"/>
      <c r="P1161" s="669"/>
      <c r="Q1161" s="669"/>
      <c r="R1161" s="669"/>
      <c r="S1161" s="669"/>
      <c r="T1161" s="669"/>
      <c r="U1161" s="669"/>
      <c r="V1161" s="669"/>
      <c r="W1161" s="669"/>
      <c r="X1161" s="669"/>
      <c r="Y1161" s="669"/>
      <c r="Z1161" s="669"/>
    </row>
    <row r="1162" spans="1:26" s="21" customFormat="1" ht="15" customHeight="1">
      <c r="A1162" s="669"/>
      <c r="B1162" s="669"/>
      <c r="C1162" s="669"/>
      <c r="D1162" s="675"/>
      <c r="E1162" s="675"/>
      <c r="F1162" s="675"/>
      <c r="G1162" s="669"/>
      <c r="H1162" s="669"/>
      <c r="I1162" s="669"/>
      <c r="J1162" s="669"/>
      <c r="K1162" s="669"/>
      <c r="L1162" s="669"/>
      <c r="M1162" s="669"/>
      <c r="N1162" s="669"/>
      <c r="O1162" s="669"/>
      <c r="P1162" s="669"/>
      <c r="Q1162" s="669"/>
      <c r="R1162" s="669"/>
      <c r="S1162" s="669"/>
      <c r="T1162" s="669"/>
      <c r="U1162" s="669"/>
      <c r="V1162" s="669"/>
      <c r="W1162" s="669"/>
      <c r="X1162" s="669"/>
      <c r="Y1162" s="669"/>
      <c r="Z1162" s="669"/>
    </row>
    <row r="1163" spans="1:26" s="21" customFormat="1" ht="15" customHeight="1">
      <c r="A1163" s="669"/>
      <c r="B1163" s="669"/>
      <c r="C1163" s="669"/>
      <c r="D1163" s="675"/>
      <c r="E1163" s="675"/>
      <c r="F1163" s="675"/>
      <c r="G1163" s="669"/>
      <c r="H1163" s="669"/>
      <c r="I1163" s="669"/>
      <c r="J1163" s="669"/>
      <c r="K1163" s="669"/>
      <c r="L1163" s="669"/>
      <c r="M1163" s="669"/>
      <c r="N1163" s="669"/>
      <c r="O1163" s="669"/>
      <c r="P1163" s="669"/>
      <c r="Q1163" s="669"/>
      <c r="R1163" s="669"/>
      <c r="S1163" s="669"/>
      <c r="T1163" s="669"/>
      <c r="U1163" s="669"/>
      <c r="V1163" s="669"/>
      <c r="W1163" s="669"/>
      <c r="X1163" s="669"/>
      <c r="Y1163" s="669"/>
      <c r="Z1163" s="669"/>
    </row>
    <row r="1164" spans="1:26" s="21" customFormat="1" ht="15" customHeight="1">
      <c r="A1164" s="669"/>
      <c r="B1164" s="669"/>
      <c r="C1164" s="669"/>
      <c r="D1164" s="675"/>
      <c r="E1164" s="675"/>
      <c r="F1164" s="675"/>
      <c r="G1164" s="669"/>
      <c r="H1164" s="669"/>
      <c r="I1164" s="669"/>
      <c r="J1164" s="669"/>
      <c r="K1164" s="669"/>
      <c r="L1164" s="669"/>
      <c r="M1164" s="669"/>
      <c r="N1164" s="669"/>
      <c r="O1164" s="669"/>
      <c r="P1164" s="669"/>
      <c r="Q1164" s="669"/>
      <c r="R1164" s="669"/>
      <c r="S1164" s="669"/>
      <c r="T1164" s="669"/>
      <c r="U1164" s="669"/>
      <c r="V1164" s="669"/>
      <c r="W1164" s="669"/>
      <c r="X1164" s="669"/>
      <c r="Y1164" s="669"/>
      <c r="Z1164" s="669"/>
    </row>
    <row r="1165" spans="1:26" s="21" customFormat="1" ht="15" customHeight="1">
      <c r="A1165" s="669"/>
      <c r="B1165" s="669"/>
      <c r="C1165" s="669"/>
      <c r="D1165" s="675"/>
      <c r="E1165" s="675"/>
      <c r="F1165" s="675"/>
      <c r="G1165" s="669"/>
      <c r="H1165" s="669"/>
      <c r="I1165" s="669"/>
      <c r="J1165" s="669"/>
      <c r="K1165" s="669"/>
      <c r="L1165" s="669"/>
      <c r="M1165" s="669"/>
      <c r="N1165" s="669"/>
      <c r="O1165" s="669"/>
      <c r="P1165" s="669"/>
      <c r="Q1165" s="669"/>
      <c r="R1165" s="669"/>
      <c r="S1165" s="669"/>
      <c r="T1165" s="669"/>
      <c r="U1165" s="669"/>
      <c r="V1165" s="669"/>
      <c r="W1165" s="669"/>
      <c r="X1165" s="669"/>
      <c r="Y1165" s="669"/>
      <c r="Z1165" s="669"/>
    </row>
    <row r="1166" spans="1:26" s="21" customFormat="1" ht="15" customHeight="1">
      <c r="A1166" s="669"/>
      <c r="B1166" s="669"/>
      <c r="C1166" s="669"/>
      <c r="D1166" s="675"/>
      <c r="E1166" s="675"/>
      <c r="F1166" s="675"/>
      <c r="G1166" s="669"/>
      <c r="H1166" s="669"/>
      <c r="I1166" s="669"/>
      <c r="J1166" s="669"/>
      <c r="K1166" s="669"/>
      <c r="L1166" s="669"/>
      <c r="M1166" s="669"/>
      <c r="N1166" s="669"/>
      <c r="O1166" s="669"/>
      <c r="P1166" s="669"/>
      <c r="Q1166" s="669"/>
      <c r="R1166" s="669"/>
      <c r="S1166" s="669"/>
      <c r="T1166" s="669"/>
      <c r="U1166" s="669"/>
      <c r="V1166" s="669"/>
      <c r="W1166" s="669"/>
      <c r="X1166" s="669"/>
      <c r="Y1166" s="669"/>
      <c r="Z1166" s="669"/>
    </row>
    <row r="1167" spans="1:26" s="21" customFormat="1" ht="15" customHeight="1">
      <c r="A1167" s="669"/>
      <c r="B1167" s="669"/>
      <c r="C1167" s="669"/>
      <c r="D1167" s="675"/>
      <c r="E1167" s="675"/>
      <c r="F1167" s="675"/>
      <c r="G1167" s="669"/>
      <c r="H1167" s="669"/>
      <c r="I1167" s="669"/>
      <c r="J1167" s="669"/>
      <c r="K1167" s="669"/>
      <c r="L1167" s="669"/>
      <c r="M1167" s="669"/>
      <c r="N1167" s="669"/>
      <c r="O1167" s="669"/>
      <c r="P1167" s="669"/>
      <c r="Q1167" s="669"/>
      <c r="R1167" s="669"/>
      <c r="S1167" s="669"/>
      <c r="T1167" s="669"/>
      <c r="U1167" s="669"/>
      <c r="V1167" s="669"/>
      <c r="W1167" s="669"/>
      <c r="X1167" s="669"/>
      <c r="Y1167" s="669"/>
      <c r="Z1167" s="669"/>
    </row>
    <row r="1168" spans="1:26" s="21" customFormat="1" ht="15" customHeight="1">
      <c r="A1168" s="669"/>
      <c r="B1168" s="669"/>
      <c r="C1168" s="669"/>
      <c r="D1168" s="675"/>
      <c r="E1168" s="675"/>
      <c r="F1168" s="675"/>
      <c r="G1168" s="669"/>
      <c r="H1168" s="669"/>
      <c r="I1168" s="669"/>
      <c r="J1168" s="669"/>
      <c r="K1168" s="669"/>
      <c r="L1168" s="669"/>
      <c r="M1168" s="669"/>
      <c r="N1168" s="669"/>
      <c r="O1168" s="669"/>
      <c r="P1168" s="669"/>
      <c r="Q1168" s="669"/>
      <c r="R1168" s="669"/>
      <c r="S1168" s="669"/>
      <c r="T1168" s="669"/>
      <c r="U1168" s="669"/>
      <c r="V1168" s="669"/>
      <c r="W1168" s="669"/>
      <c r="X1168" s="669"/>
      <c r="Y1168" s="669"/>
      <c r="Z1168" s="669"/>
    </row>
    <row r="1169" spans="1:26" s="21" customFormat="1" ht="15" customHeight="1">
      <c r="A1169" s="669"/>
      <c r="B1169" s="669"/>
      <c r="C1169" s="669"/>
      <c r="D1169" s="675"/>
      <c r="E1169" s="675"/>
      <c r="F1169" s="675"/>
      <c r="G1169" s="669"/>
      <c r="H1169" s="669"/>
      <c r="I1169" s="669"/>
      <c r="J1169" s="669"/>
      <c r="K1169" s="669"/>
      <c r="L1169" s="669"/>
      <c r="M1169" s="669"/>
      <c r="N1169" s="669"/>
      <c r="O1169" s="669"/>
      <c r="P1169" s="669"/>
      <c r="Q1169" s="669"/>
      <c r="R1169" s="669"/>
      <c r="S1169" s="669"/>
      <c r="T1169" s="669"/>
      <c r="U1169" s="669"/>
      <c r="V1169" s="669"/>
      <c r="W1169" s="669"/>
      <c r="X1169" s="669"/>
      <c r="Y1169" s="669"/>
      <c r="Z1169" s="669"/>
    </row>
    <row r="1170" spans="1:26" s="21" customFormat="1" ht="15" customHeight="1">
      <c r="A1170" s="669"/>
      <c r="B1170" s="669"/>
      <c r="C1170" s="669"/>
      <c r="D1170" s="675"/>
      <c r="E1170" s="675"/>
      <c r="F1170" s="675"/>
      <c r="G1170" s="669"/>
      <c r="H1170" s="669"/>
      <c r="I1170" s="669"/>
      <c r="J1170" s="669"/>
      <c r="K1170" s="669"/>
      <c r="L1170" s="669"/>
      <c r="M1170" s="669"/>
      <c r="N1170" s="669"/>
      <c r="O1170" s="669"/>
      <c r="P1170" s="669"/>
      <c r="Q1170" s="669"/>
      <c r="R1170" s="669"/>
      <c r="S1170" s="669"/>
      <c r="T1170" s="669"/>
      <c r="U1170" s="669"/>
      <c r="V1170" s="669"/>
      <c r="W1170" s="669"/>
      <c r="X1170" s="669"/>
      <c r="Y1170" s="669"/>
      <c r="Z1170" s="669"/>
    </row>
    <row r="1171" spans="1:26" s="21" customFormat="1" ht="15" customHeight="1">
      <c r="A1171" s="669"/>
      <c r="B1171" s="669"/>
      <c r="C1171" s="669"/>
      <c r="D1171" s="675"/>
      <c r="E1171" s="675"/>
      <c r="F1171" s="675"/>
      <c r="G1171" s="669"/>
      <c r="H1171" s="669"/>
      <c r="I1171" s="669"/>
      <c r="J1171" s="669"/>
      <c r="K1171" s="669"/>
      <c r="L1171" s="669"/>
      <c r="M1171" s="669"/>
      <c r="N1171" s="669"/>
      <c r="O1171" s="669"/>
      <c r="P1171" s="669"/>
      <c r="Q1171" s="669"/>
      <c r="R1171" s="669"/>
      <c r="S1171" s="669"/>
      <c r="T1171" s="669"/>
      <c r="U1171" s="669"/>
      <c r="V1171" s="669"/>
      <c r="W1171" s="669"/>
      <c r="X1171" s="669"/>
      <c r="Y1171" s="669"/>
      <c r="Z1171" s="669"/>
    </row>
    <row r="1172" spans="1:26" s="21" customFormat="1" ht="15" customHeight="1">
      <c r="A1172" s="669"/>
      <c r="B1172" s="669"/>
      <c r="C1172" s="669"/>
      <c r="D1172" s="675"/>
      <c r="E1172" s="675"/>
      <c r="F1172" s="675"/>
      <c r="G1172" s="669"/>
      <c r="H1172" s="669"/>
      <c r="I1172" s="669"/>
      <c r="J1172" s="669"/>
      <c r="K1172" s="669"/>
      <c r="L1172" s="669"/>
      <c r="M1172" s="669"/>
      <c r="N1172" s="669"/>
      <c r="O1172" s="669"/>
      <c r="P1172" s="669"/>
      <c r="Q1172" s="669"/>
      <c r="R1172" s="669"/>
      <c r="S1172" s="669"/>
      <c r="T1172" s="669"/>
      <c r="U1172" s="669"/>
      <c r="V1172" s="669"/>
      <c r="W1172" s="669"/>
      <c r="X1172" s="669"/>
      <c r="Y1172" s="669"/>
      <c r="Z1172" s="669"/>
    </row>
    <row r="1173" spans="1:26" s="21" customFormat="1" ht="15" customHeight="1">
      <c r="A1173" s="669"/>
      <c r="B1173" s="669"/>
      <c r="C1173" s="669"/>
      <c r="D1173" s="675"/>
      <c r="E1173" s="675"/>
      <c r="F1173" s="675"/>
      <c r="G1173" s="669"/>
      <c r="H1173" s="669"/>
      <c r="I1173" s="669"/>
      <c r="J1173" s="669"/>
      <c r="K1173" s="669"/>
      <c r="L1173" s="669"/>
      <c r="M1173" s="669"/>
      <c r="N1173" s="669"/>
      <c r="O1173" s="669"/>
      <c r="P1173" s="669"/>
      <c r="Q1173" s="669"/>
      <c r="R1173" s="669"/>
      <c r="S1173" s="669"/>
      <c r="T1173" s="669"/>
      <c r="U1173" s="669"/>
      <c r="V1173" s="669"/>
      <c r="W1173" s="669"/>
      <c r="X1173" s="669"/>
      <c r="Y1173" s="669"/>
      <c r="Z1173" s="669"/>
    </row>
    <row r="1174" spans="1:26" s="21" customFormat="1" ht="15" customHeight="1">
      <c r="A1174" s="669"/>
      <c r="B1174" s="669"/>
      <c r="C1174" s="669"/>
      <c r="D1174" s="675"/>
      <c r="E1174" s="675"/>
      <c r="F1174" s="675"/>
      <c r="G1174" s="669"/>
      <c r="H1174" s="669"/>
      <c r="I1174" s="669"/>
      <c r="J1174" s="669"/>
      <c r="K1174" s="669"/>
      <c r="L1174" s="669"/>
      <c r="M1174" s="669"/>
      <c r="N1174" s="669"/>
      <c r="O1174" s="669"/>
      <c r="P1174" s="669"/>
      <c r="Q1174" s="669"/>
      <c r="R1174" s="669"/>
      <c r="S1174" s="669"/>
      <c r="T1174" s="669"/>
      <c r="U1174" s="669"/>
      <c r="V1174" s="669"/>
      <c r="W1174" s="669"/>
      <c r="X1174" s="669"/>
      <c r="Y1174" s="669"/>
      <c r="Z1174" s="669"/>
    </row>
    <row r="1175" spans="1:26" s="21" customFormat="1" ht="15" customHeight="1">
      <c r="A1175" s="669"/>
      <c r="B1175" s="669"/>
      <c r="C1175" s="669"/>
      <c r="D1175" s="675"/>
      <c r="E1175" s="675"/>
      <c r="F1175" s="675"/>
      <c r="G1175" s="669"/>
      <c r="H1175" s="669"/>
      <c r="I1175" s="669"/>
      <c r="J1175" s="669"/>
      <c r="K1175" s="669"/>
      <c r="L1175" s="669"/>
      <c r="M1175" s="669"/>
      <c r="N1175" s="669"/>
      <c r="O1175" s="669"/>
      <c r="P1175" s="669"/>
      <c r="Q1175" s="669"/>
      <c r="R1175" s="669"/>
      <c r="S1175" s="669"/>
      <c r="T1175" s="669"/>
      <c r="U1175" s="669"/>
      <c r="V1175" s="669"/>
      <c r="W1175" s="669"/>
      <c r="X1175" s="669"/>
      <c r="Y1175" s="669"/>
      <c r="Z1175" s="669"/>
    </row>
    <row r="1176" spans="1:26" s="21" customFormat="1" ht="15" customHeight="1">
      <c r="A1176" s="669"/>
      <c r="B1176" s="669"/>
      <c r="C1176" s="669"/>
      <c r="D1176" s="675"/>
      <c r="E1176" s="675"/>
      <c r="F1176" s="675"/>
      <c r="G1176" s="669"/>
      <c r="H1176" s="669"/>
      <c r="I1176" s="669"/>
      <c r="J1176" s="669"/>
      <c r="K1176" s="669"/>
      <c r="L1176" s="669"/>
      <c r="M1176" s="669"/>
      <c r="N1176" s="669"/>
      <c r="O1176" s="669"/>
      <c r="P1176" s="669"/>
      <c r="Q1176" s="669"/>
      <c r="R1176" s="669"/>
      <c r="S1176" s="669"/>
      <c r="T1176" s="669"/>
      <c r="U1176" s="669"/>
      <c r="V1176" s="669"/>
      <c r="W1176" s="669"/>
      <c r="X1176" s="669"/>
      <c r="Y1176" s="669"/>
      <c r="Z1176" s="669"/>
    </row>
    <row r="1177" spans="1:26" s="21" customFormat="1" ht="15" customHeight="1">
      <c r="A1177" s="669"/>
      <c r="B1177" s="669"/>
      <c r="C1177" s="669"/>
      <c r="D1177" s="675"/>
      <c r="E1177" s="675"/>
      <c r="F1177" s="675"/>
      <c r="G1177" s="669"/>
      <c r="H1177" s="669"/>
      <c r="I1177" s="669"/>
      <c r="J1177" s="669"/>
      <c r="K1177" s="669"/>
      <c r="L1177" s="669"/>
      <c r="M1177" s="669"/>
      <c r="N1177" s="669"/>
      <c r="O1177" s="669"/>
      <c r="P1177" s="669"/>
      <c r="Q1177" s="669"/>
      <c r="R1177" s="669"/>
      <c r="S1177" s="669"/>
      <c r="T1177" s="669"/>
      <c r="U1177" s="669"/>
      <c r="V1177" s="669"/>
      <c r="W1177" s="669"/>
      <c r="X1177" s="669"/>
      <c r="Y1177" s="669"/>
      <c r="Z1177" s="669"/>
    </row>
    <row r="1178" spans="1:26" s="21" customFormat="1" ht="15" customHeight="1">
      <c r="A1178" s="669"/>
      <c r="B1178" s="669"/>
      <c r="C1178" s="669"/>
      <c r="D1178" s="675"/>
      <c r="E1178" s="675"/>
      <c r="F1178" s="675"/>
      <c r="G1178" s="669"/>
      <c r="H1178" s="669"/>
      <c r="I1178" s="669"/>
      <c r="J1178" s="669"/>
      <c r="K1178" s="669"/>
      <c r="L1178" s="669"/>
      <c r="M1178" s="669"/>
      <c r="N1178" s="669"/>
      <c r="O1178" s="669"/>
      <c r="P1178" s="669"/>
      <c r="Q1178" s="669"/>
      <c r="R1178" s="669"/>
      <c r="S1178" s="669"/>
      <c r="T1178" s="669"/>
      <c r="U1178" s="669"/>
      <c r="V1178" s="669"/>
      <c r="W1178" s="669"/>
      <c r="X1178" s="669"/>
      <c r="Y1178" s="669"/>
      <c r="Z1178" s="669"/>
    </row>
    <row r="1179" spans="1:26" s="21" customFormat="1" ht="15" customHeight="1">
      <c r="A1179" s="669"/>
      <c r="B1179" s="669"/>
      <c r="C1179" s="669"/>
      <c r="D1179" s="675"/>
      <c r="E1179" s="675"/>
      <c r="F1179" s="675"/>
      <c r="G1179" s="669"/>
      <c r="H1179" s="669"/>
      <c r="I1179" s="669"/>
      <c r="J1179" s="669"/>
      <c r="K1179" s="669"/>
      <c r="L1179" s="669"/>
      <c r="M1179" s="669"/>
      <c r="N1179" s="669"/>
      <c r="O1179" s="669"/>
      <c r="P1179" s="669"/>
      <c r="Q1179" s="669"/>
      <c r="R1179" s="669"/>
      <c r="S1179" s="669"/>
      <c r="T1179" s="669"/>
      <c r="U1179" s="669"/>
      <c r="V1179" s="669"/>
      <c r="W1179" s="669"/>
      <c r="X1179" s="669"/>
      <c r="Y1179" s="669"/>
      <c r="Z1179" s="669"/>
    </row>
    <row r="1180" spans="1:26" s="21" customFormat="1" ht="15" customHeight="1">
      <c r="A1180" s="669"/>
      <c r="B1180" s="669"/>
      <c r="C1180" s="669"/>
      <c r="D1180" s="675"/>
      <c r="E1180" s="675"/>
      <c r="F1180" s="675"/>
      <c r="G1180" s="669"/>
      <c r="H1180" s="669"/>
      <c r="I1180" s="669"/>
      <c r="J1180" s="669"/>
      <c r="K1180" s="669"/>
      <c r="L1180" s="669"/>
      <c r="M1180" s="669"/>
      <c r="N1180" s="669"/>
      <c r="O1180" s="669"/>
      <c r="P1180" s="669"/>
      <c r="Q1180" s="669"/>
      <c r="R1180" s="669"/>
      <c r="S1180" s="669"/>
      <c r="T1180" s="669"/>
      <c r="U1180" s="669"/>
      <c r="V1180" s="669"/>
      <c r="W1180" s="669"/>
      <c r="X1180" s="669"/>
      <c r="Y1180" s="669"/>
      <c r="Z1180" s="669"/>
    </row>
    <row r="1181" spans="1:26" s="21" customFormat="1" ht="15" customHeight="1">
      <c r="A1181" s="669"/>
      <c r="B1181" s="669"/>
      <c r="C1181" s="669"/>
      <c r="D1181" s="675"/>
      <c r="E1181" s="675"/>
      <c r="F1181" s="675"/>
      <c r="G1181" s="669"/>
      <c r="H1181" s="669"/>
      <c r="I1181" s="669"/>
      <c r="J1181" s="669"/>
      <c r="K1181" s="669"/>
      <c r="L1181" s="669"/>
      <c r="M1181" s="669"/>
      <c r="N1181" s="669"/>
      <c r="O1181" s="669"/>
      <c r="P1181" s="669"/>
      <c r="Q1181" s="669"/>
      <c r="R1181" s="669"/>
      <c r="S1181" s="669"/>
      <c r="T1181" s="669"/>
      <c r="U1181" s="669"/>
      <c r="V1181" s="669"/>
      <c r="W1181" s="669"/>
      <c r="X1181" s="669"/>
      <c r="Y1181" s="669"/>
      <c r="Z1181" s="669"/>
    </row>
    <row r="1182" spans="1:26" s="21" customFormat="1" ht="15" customHeight="1">
      <c r="A1182" s="669"/>
      <c r="B1182" s="669"/>
      <c r="C1182" s="669"/>
      <c r="D1182" s="675"/>
      <c r="E1182" s="675"/>
      <c r="F1182" s="675"/>
      <c r="G1182" s="669"/>
      <c r="H1182" s="669"/>
      <c r="I1182" s="669"/>
      <c r="J1182" s="669"/>
      <c r="K1182" s="669"/>
      <c r="L1182" s="669"/>
      <c r="M1182" s="669"/>
      <c r="N1182" s="669"/>
      <c r="O1182" s="669"/>
      <c r="P1182" s="669"/>
      <c r="Q1182" s="669"/>
      <c r="R1182" s="669"/>
      <c r="S1182" s="669"/>
      <c r="T1182" s="669"/>
      <c r="U1182" s="669"/>
      <c r="V1182" s="669"/>
      <c r="W1182" s="669"/>
      <c r="X1182" s="669"/>
      <c r="Y1182" s="669"/>
      <c r="Z1182" s="669"/>
    </row>
    <row r="1183" spans="1:26" s="21" customFormat="1" ht="15" customHeight="1">
      <c r="A1183" s="669"/>
      <c r="B1183" s="669"/>
      <c r="C1183" s="669"/>
      <c r="D1183" s="675"/>
      <c r="E1183" s="675"/>
      <c r="F1183" s="675"/>
      <c r="G1183" s="669"/>
      <c r="H1183" s="669"/>
      <c r="I1183" s="669"/>
      <c r="J1183" s="669"/>
      <c r="K1183" s="669"/>
      <c r="L1183" s="669"/>
      <c r="M1183" s="669"/>
      <c r="N1183" s="669"/>
      <c r="O1183" s="669"/>
      <c r="P1183" s="669"/>
      <c r="Q1183" s="669"/>
      <c r="R1183" s="669"/>
      <c r="S1183" s="669"/>
      <c r="T1183" s="669"/>
      <c r="U1183" s="669"/>
      <c r="V1183" s="669"/>
      <c r="W1183" s="669"/>
      <c r="X1183" s="669"/>
      <c r="Y1183" s="669"/>
      <c r="Z1183" s="669"/>
    </row>
    <row r="1184" spans="1:26" s="21" customFormat="1" ht="15" customHeight="1">
      <c r="A1184" s="669"/>
      <c r="B1184" s="669"/>
      <c r="C1184" s="669"/>
      <c r="D1184" s="675"/>
      <c r="E1184" s="675"/>
      <c r="F1184" s="675"/>
      <c r="G1184" s="669"/>
      <c r="H1184" s="669"/>
      <c r="I1184" s="669"/>
      <c r="J1184" s="669"/>
      <c r="K1184" s="669"/>
      <c r="L1184" s="669"/>
      <c r="M1184" s="669"/>
      <c r="N1184" s="669"/>
      <c r="O1184" s="669"/>
      <c r="P1184" s="669"/>
      <c r="Q1184" s="669"/>
      <c r="R1184" s="669"/>
      <c r="S1184" s="669"/>
      <c r="T1184" s="669"/>
      <c r="U1184" s="669"/>
      <c r="V1184" s="669"/>
      <c r="W1184" s="669"/>
      <c r="X1184" s="669"/>
      <c r="Y1184" s="669"/>
      <c r="Z1184" s="669"/>
    </row>
    <row r="1185" spans="1:26" s="21" customFormat="1" ht="15" customHeight="1">
      <c r="A1185" s="669"/>
      <c r="B1185" s="669"/>
      <c r="C1185" s="669"/>
      <c r="D1185" s="675"/>
      <c r="E1185" s="675"/>
      <c r="F1185" s="675"/>
      <c r="G1185" s="669"/>
      <c r="H1185" s="669"/>
      <c r="I1185" s="669"/>
      <c r="J1185" s="669"/>
      <c r="K1185" s="669"/>
      <c r="L1185" s="669"/>
      <c r="M1185" s="669"/>
      <c r="N1185" s="669"/>
      <c r="O1185" s="669"/>
      <c r="P1185" s="669"/>
      <c r="Q1185" s="669"/>
      <c r="R1185" s="669"/>
      <c r="S1185" s="669"/>
      <c r="T1185" s="669"/>
      <c r="U1185" s="669"/>
      <c r="V1185" s="669"/>
      <c r="W1185" s="669"/>
      <c r="X1185" s="669"/>
      <c r="Y1185" s="669"/>
      <c r="Z1185" s="669"/>
    </row>
    <row r="1186" spans="1:26" s="21" customFormat="1" ht="15" customHeight="1">
      <c r="A1186" s="669"/>
      <c r="B1186" s="669"/>
      <c r="C1186" s="669"/>
      <c r="D1186" s="675"/>
      <c r="E1186" s="675"/>
      <c r="F1186" s="675"/>
      <c r="G1186" s="669"/>
      <c r="H1186" s="669"/>
      <c r="I1186" s="669"/>
      <c r="J1186" s="669"/>
      <c r="K1186" s="669"/>
      <c r="L1186" s="669"/>
      <c r="M1186" s="669"/>
      <c r="N1186" s="669"/>
      <c r="O1186" s="669"/>
      <c r="P1186" s="669"/>
      <c r="Q1186" s="669"/>
      <c r="R1186" s="669"/>
      <c r="S1186" s="669"/>
      <c r="T1186" s="669"/>
      <c r="U1186" s="669"/>
      <c r="V1186" s="669"/>
      <c r="W1186" s="669"/>
      <c r="X1186" s="669"/>
      <c r="Y1186" s="669"/>
      <c r="Z1186" s="669"/>
    </row>
    <row r="1187" spans="1:26" s="21" customFormat="1" ht="15" customHeight="1">
      <c r="A1187" s="669"/>
      <c r="B1187" s="669"/>
      <c r="C1187" s="669"/>
      <c r="D1187" s="675"/>
      <c r="E1187" s="675"/>
      <c r="F1187" s="675"/>
      <c r="G1187" s="669"/>
      <c r="H1187" s="669"/>
      <c r="I1187" s="669"/>
      <c r="J1187" s="669"/>
      <c r="K1187" s="669"/>
      <c r="L1187" s="669"/>
      <c r="M1187" s="669"/>
      <c r="N1187" s="669"/>
      <c r="O1187" s="669"/>
      <c r="P1187" s="669"/>
      <c r="Q1187" s="669"/>
      <c r="R1187" s="669"/>
      <c r="S1187" s="669"/>
      <c r="T1187" s="669"/>
      <c r="U1187" s="669"/>
      <c r="V1187" s="669"/>
      <c r="W1187" s="669"/>
      <c r="X1187" s="669"/>
      <c r="Y1187" s="669"/>
      <c r="Z1187" s="669"/>
    </row>
    <row r="1188" spans="1:26" s="21" customFormat="1" ht="15" customHeight="1">
      <c r="A1188" s="669"/>
      <c r="B1188" s="669"/>
      <c r="C1188" s="669"/>
      <c r="D1188" s="675"/>
      <c r="E1188" s="675"/>
      <c r="F1188" s="675"/>
      <c r="G1188" s="669"/>
      <c r="H1188" s="669"/>
      <c r="I1188" s="669"/>
      <c r="J1188" s="669"/>
      <c r="K1188" s="669"/>
      <c r="L1188" s="669"/>
      <c r="M1188" s="669"/>
      <c r="N1188" s="669"/>
      <c r="O1188" s="669"/>
      <c r="P1188" s="669"/>
      <c r="Q1188" s="669"/>
      <c r="R1188" s="669"/>
      <c r="S1188" s="669"/>
      <c r="T1188" s="669"/>
      <c r="U1188" s="669"/>
      <c r="V1188" s="669"/>
      <c r="W1188" s="669"/>
      <c r="X1188" s="669"/>
      <c r="Y1188" s="669"/>
      <c r="Z1188" s="669"/>
    </row>
    <row r="1189" spans="1:26" s="21" customFormat="1" ht="15" customHeight="1">
      <c r="A1189" s="669"/>
      <c r="B1189" s="669"/>
      <c r="C1189" s="669"/>
      <c r="D1189" s="675"/>
      <c r="E1189" s="675"/>
      <c r="F1189" s="675"/>
      <c r="G1189" s="669"/>
      <c r="H1189" s="669"/>
      <c r="I1189" s="669"/>
      <c r="J1189" s="669"/>
      <c r="K1189" s="669"/>
      <c r="L1189" s="669"/>
      <c r="M1189" s="669"/>
      <c r="N1189" s="669"/>
      <c r="O1189" s="669"/>
      <c r="P1189" s="669"/>
      <c r="Q1189" s="669"/>
      <c r="R1189" s="669"/>
      <c r="S1189" s="669"/>
      <c r="T1189" s="669"/>
      <c r="U1189" s="669"/>
      <c r="V1189" s="669"/>
      <c r="W1189" s="669"/>
      <c r="X1189" s="669"/>
      <c r="Y1189" s="669"/>
      <c r="Z1189" s="669"/>
    </row>
    <row r="1190" spans="1:26" s="21" customFormat="1" ht="15" customHeight="1">
      <c r="A1190" s="669"/>
      <c r="B1190" s="669"/>
      <c r="C1190" s="669"/>
      <c r="D1190" s="675"/>
      <c r="E1190" s="675"/>
      <c r="F1190" s="675"/>
      <c r="G1190" s="669"/>
      <c r="H1190" s="669"/>
      <c r="I1190" s="669"/>
      <c r="J1190" s="669"/>
      <c r="K1190" s="669"/>
      <c r="L1190" s="669"/>
      <c r="M1190" s="669"/>
      <c r="N1190" s="669"/>
      <c r="O1190" s="669"/>
      <c r="P1190" s="669"/>
      <c r="Q1190" s="669"/>
      <c r="R1190" s="669"/>
      <c r="S1190" s="669"/>
      <c r="T1190" s="669"/>
      <c r="U1190" s="669"/>
      <c r="V1190" s="669"/>
      <c r="W1190" s="669"/>
      <c r="X1190" s="669"/>
      <c r="Y1190" s="669"/>
      <c r="Z1190" s="669"/>
    </row>
    <row r="1191" spans="1:26" s="21" customFormat="1" ht="15" customHeight="1">
      <c r="A1191" s="669"/>
      <c r="B1191" s="669"/>
      <c r="C1191" s="669"/>
      <c r="D1191" s="675"/>
      <c r="E1191" s="675"/>
      <c r="F1191" s="675"/>
      <c r="G1191" s="669"/>
      <c r="H1191" s="669"/>
      <c r="I1191" s="669"/>
      <c r="J1191" s="669"/>
      <c r="K1191" s="669"/>
      <c r="L1191" s="669"/>
      <c r="M1191" s="669"/>
      <c r="N1191" s="669"/>
      <c r="O1191" s="669"/>
      <c r="P1191" s="669"/>
      <c r="Q1191" s="669"/>
      <c r="R1191" s="669"/>
      <c r="S1191" s="669"/>
      <c r="T1191" s="669"/>
      <c r="U1191" s="669"/>
      <c r="V1191" s="669"/>
      <c r="W1191" s="669"/>
      <c r="X1191" s="669"/>
      <c r="Y1191" s="669"/>
      <c r="Z1191" s="669"/>
    </row>
    <row r="1192" spans="1:26" s="21" customFormat="1" ht="15" customHeight="1">
      <c r="A1192" s="669"/>
      <c r="B1192" s="669"/>
      <c r="C1192" s="669"/>
      <c r="D1192" s="675"/>
      <c r="E1192" s="675"/>
      <c r="F1192" s="675"/>
      <c r="G1192" s="669"/>
      <c r="H1192" s="669"/>
      <c r="I1192" s="669"/>
      <c r="J1192" s="669"/>
      <c r="K1192" s="669"/>
      <c r="L1192" s="669"/>
      <c r="M1192" s="669"/>
      <c r="N1192" s="669"/>
      <c r="O1192" s="669"/>
      <c r="P1192" s="669"/>
      <c r="Q1192" s="669"/>
      <c r="R1192" s="669"/>
      <c r="S1192" s="669"/>
      <c r="T1192" s="669"/>
      <c r="U1192" s="669"/>
      <c r="V1192" s="669"/>
      <c r="W1192" s="669"/>
      <c r="X1192" s="669"/>
      <c r="Y1192" s="669"/>
      <c r="Z1192" s="669"/>
    </row>
    <row r="1193" spans="1:26" s="21" customFormat="1" ht="15" customHeight="1">
      <c r="A1193" s="669"/>
      <c r="B1193" s="669"/>
      <c r="C1193" s="669"/>
      <c r="D1193" s="675"/>
      <c r="E1193" s="675"/>
      <c r="F1193" s="675"/>
      <c r="G1193" s="669"/>
      <c r="H1193" s="669"/>
      <c r="I1193" s="669"/>
      <c r="J1193" s="669"/>
      <c r="K1193" s="669"/>
      <c r="L1193" s="669"/>
      <c r="M1193" s="669"/>
      <c r="N1193" s="669"/>
      <c r="O1193" s="669"/>
      <c r="P1193" s="669"/>
      <c r="Q1193" s="669"/>
      <c r="R1193" s="669"/>
      <c r="S1193" s="669"/>
      <c r="T1193" s="669"/>
      <c r="U1193" s="669"/>
      <c r="V1193" s="669"/>
      <c r="W1193" s="669"/>
      <c r="X1193" s="669"/>
      <c r="Y1193" s="669"/>
      <c r="Z1193" s="669"/>
    </row>
    <row r="1194" spans="1:26" s="21" customFormat="1" ht="15" customHeight="1">
      <c r="A1194" s="669"/>
      <c r="B1194" s="669"/>
      <c r="C1194" s="669"/>
      <c r="D1194" s="675"/>
      <c r="E1194" s="675"/>
      <c r="F1194" s="675"/>
      <c r="G1194" s="669"/>
      <c r="H1194" s="669"/>
      <c r="I1194" s="669"/>
      <c r="J1194" s="669"/>
      <c r="K1194" s="669"/>
      <c r="L1194" s="669"/>
      <c r="M1194" s="669"/>
      <c r="N1194" s="669"/>
      <c r="O1194" s="669"/>
      <c r="P1194" s="669"/>
      <c r="Q1194" s="669"/>
      <c r="R1194" s="669"/>
      <c r="S1194" s="669"/>
      <c r="T1194" s="669"/>
      <c r="U1194" s="669"/>
      <c r="V1194" s="669"/>
      <c r="W1194" s="669"/>
      <c r="X1194" s="669"/>
      <c r="Y1194" s="669"/>
      <c r="Z1194" s="669"/>
    </row>
    <row r="1195" spans="1:26" s="21" customFormat="1" ht="15" customHeight="1">
      <c r="A1195" s="669"/>
      <c r="B1195" s="669"/>
      <c r="C1195" s="669"/>
      <c r="D1195" s="675"/>
      <c r="E1195" s="675"/>
      <c r="F1195" s="675"/>
      <c r="G1195" s="669"/>
      <c r="H1195" s="669"/>
      <c r="I1195" s="669"/>
      <c r="J1195" s="669"/>
      <c r="K1195" s="669"/>
      <c r="L1195" s="669"/>
      <c r="M1195" s="669"/>
      <c r="N1195" s="669"/>
      <c r="O1195" s="669"/>
      <c r="P1195" s="669"/>
      <c r="Q1195" s="669"/>
      <c r="R1195" s="669"/>
      <c r="S1195" s="669"/>
      <c r="T1195" s="669"/>
      <c r="U1195" s="669"/>
      <c r="V1195" s="669"/>
      <c r="W1195" s="669"/>
      <c r="X1195" s="669"/>
      <c r="Y1195" s="669"/>
      <c r="Z1195" s="669"/>
    </row>
    <row r="1196" spans="1:26" s="21" customFormat="1" ht="15" customHeight="1">
      <c r="A1196" s="669"/>
      <c r="B1196" s="669"/>
      <c r="C1196" s="669"/>
      <c r="D1196" s="675"/>
      <c r="E1196" s="675"/>
      <c r="F1196" s="675"/>
      <c r="G1196" s="669"/>
      <c r="H1196" s="669"/>
      <c r="I1196" s="669"/>
      <c r="J1196" s="669"/>
      <c r="K1196" s="669"/>
      <c r="L1196" s="669"/>
      <c r="M1196" s="669"/>
      <c r="N1196" s="669"/>
      <c r="O1196" s="669"/>
      <c r="P1196" s="669"/>
      <c r="Q1196" s="669"/>
      <c r="R1196" s="669"/>
      <c r="S1196" s="669"/>
      <c r="T1196" s="669"/>
      <c r="U1196" s="669"/>
      <c r="V1196" s="669"/>
      <c r="W1196" s="669"/>
      <c r="X1196" s="669"/>
      <c r="Y1196" s="669"/>
      <c r="Z1196" s="669"/>
    </row>
    <row r="1197" spans="1:26" s="21" customFormat="1" ht="15" customHeight="1">
      <c r="A1197" s="669"/>
      <c r="B1197" s="669"/>
      <c r="C1197" s="669"/>
      <c r="D1197" s="675"/>
      <c r="E1197" s="675"/>
      <c r="F1197" s="675"/>
      <c r="G1197" s="669"/>
      <c r="H1197" s="669"/>
      <c r="I1197" s="669"/>
      <c r="J1197" s="669"/>
      <c r="K1197" s="669"/>
      <c r="L1197" s="669"/>
      <c r="M1197" s="669"/>
      <c r="N1197" s="669"/>
      <c r="O1197" s="669"/>
      <c r="P1197" s="669"/>
      <c r="Q1197" s="669"/>
      <c r="R1197" s="669"/>
      <c r="S1197" s="669"/>
      <c r="T1197" s="669"/>
      <c r="U1197" s="669"/>
      <c r="V1197" s="669"/>
      <c r="W1197" s="669"/>
      <c r="X1197" s="669"/>
      <c r="Y1197" s="669"/>
      <c r="Z1197" s="669"/>
    </row>
    <row r="1198" spans="1:26" s="21" customFormat="1" ht="15" customHeight="1">
      <c r="A1198" s="669"/>
      <c r="B1198" s="669"/>
      <c r="C1198" s="669"/>
      <c r="D1198" s="675"/>
      <c r="E1198" s="675"/>
      <c r="F1198" s="675"/>
      <c r="G1198" s="669"/>
      <c r="H1198" s="669"/>
      <c r="I1198" s="669"/>
      <c r="J1198" s="669"/>
      <c r="K1198" s="669"/>
      <c r="L1198" s="669"/>
      <c r="M1198" s="669"/>
      <c r="N1198" s="669"/>
      <c r="O1198" s="669"/>
      <c r="P1198" s="669"/>
      <c r="Q1198" s="669"/>
      <c r="R1198" s="669"/>
      <c r="S1198" s="669"/>
      <c r="T1198" s="669"/>
      <c r="U1198" s="669"/>
      <c r="V1198" s="669"/>
      <c r="W1198" s="669"/>
      <c r="X1198" s="669"/>
      <c r="Y1198" s="669"/>
      <c r="Z1198" s="669"/>
    </row>
    <row r="1199" spans="1:26" s="21" customFormat="1" ht="15" customHeight="1">
      <c r="A1199" s="669"/>
      <c r="B1199" s="669"/>
      <c r="C1199" s="669"/>
      <c r="D1199" s="675"/>
      <c r="E1199" s="675"/>
      <c r="F1199" s="675"/>
      <c r="G1199" s="669"/>
      <c r="H1199" s="669"/>
      <c r="I1199" s="669"/>
      <c r="J1199" s="669"/>
      <c r="K1199" s="669"/>
      <c r="L1199" s="669"/>
      <c r="M1199" s="669"/>
      <c r="N1199" s="669"/>
      <c r="O1199" s="669"/>
      <c r="P1199" s="669"/>
      <c r="Q1199" s="669"/>
      <c r="R1199" s="669"/>
      <c r="S1199" s="669"/>
      <c r="T1199" s="669"/>
      <c r="U1199" s="669"/>
      <c r="V1199" s="669"/>
      <c r="W1199" s="669"/>
      <c r="X1199" s="669"/>
      <c r="Y1199" s="669"/>
      <c r="Z1199" s="669"/>
    </row>
    <row r="1200" spans="1:26" s="21" customFormat="1" ht="15" customHeight="1">
      <c r="A1200" s="669"/>
      <c r="B1200" s="669"/>
      <c r="C1200" s="669"/>
      <c r="D1200" s="675"/>
      <c r="E1200" s="675"/>
      <c r="F1200" s="675"/>
      <c r="G1200" s="669"/>
      <c r="H1200" s="669"/>
      <c r="I1200" s="669"/>
      <c r="J1200" s="669"/>
      <c r="K1200" s="669"/>
      <c r="L1200" s="669"/>
      <c r="M1200" s="669"/>
      <c r="N1200" s="669"/>
      <c r="O1200" s="669"/>
      <c r="P1200" s="669"/>
      <c r="Q1200" s="669"/>
      <c r="R1200" s="669"/>
      <c r="S1200" s="669"/>
      <c r="T1200" s="669"/>
      <c r="U1200" s="669"/>
      <c r="V1200" s="669"/>
      <c r="W1200" s="669"/>
      <c r="X1200" s="669"/>
      <c r="Y1200" s="669"/>
      <c r="Z1200" s="669"/>
    </row>
    <row r="1201" spans="1:26" s="21" customFormat="1" ht="15" customHeight="1">
      <c r="A1201" s="669"/>
      <c r="B1201" s="669"/>
      <c r="C1201" s="669"/>
      <c r="D1201" s="675"/>
      <c r="E1201" s="675"/>
      <c r="F1201" s="675"/>
      <c r="G1201" s="669"/>
      <c r="H1201" s="669"/>
      <c r="I1201" s="669"/>
      <c r="J1201" s="669"/>
      <c r="K1201" s="669"/>
      <c r="L1201" s="669"/>
      <c r="M1201" s="669"/>
      <c r="N1201" s="669"/>
      <c r="O1201" s="669"/>
      <c r="P1201" s="669"/>
      <c r="Q1201" s="669"/>
      <c r="R1201" s="669"/>
      <c r="S1201" s="669"/>
      <c r="T1201" s="669"/>
      <c r="U1201" s="669"/>
      <c r="V1201" s="669"/>
      <c r="W1201" s="669"/>
      <c r="X1201" s="669"/>
      <c r="Y1201" s="669"/>
      <c r="Z1201" s="669"/>
    </row>
    <row r="1202" spans="1:26" s="21" customFormat="1" ht="15" customHeight="1">
      <c r="A1202" s="669"/>
      <c r="B1202" s="669"/>
      <c r="C1202" s="669"/>
      <c r="D1202" s="675"/>
      <c r="E1202" s="675"/>
      <c r="F1202" s="675"/>
      <c r="G1202" s="669"/>
      <c r="H1202" s="669"/>
      <c r="I1202" s="669"/>
      <c r="J1202" s="669"/>
      <c r="K1202" s="669"/>
      <c r="L1202" s="669"/>
      <c r="M1202" s="669"/>
      <c r="N1202" s="669"/>
      <c r="O1202" s="669"/>
      <c r="P1202" s="669"/>
      <c r="Q1202" s="669"/>
      <c r="R1202" s="669"/>
      <c r="S1202" s="669"/>
      <c r="T1202" s="669"/>
      <c r="U1202" s="669"/>
      <c r="V1202" s="669"/>
      <c r="W1202" s="669"/>
      <c r="X1202" s="669"/>
      <c r="Y1202" s="669"/>
      <c r="Z1202" s="669"/>
    </row>
    <row r="1203" spans="1:26" s="21" customFormat="1" ht="15" customHeight="1">
      <c r="A1203" s="669"/>
      <c r="B1203" s="669"/>
      <c r="C1203" s="669"/>
      <c r="D1203" s="675"/>
      <c r="E1203" s="675"/>
      <c r="F1203" s="675"/>
      <c r="G1203" s="669"/>
      <c r="H1203" s="669"/>
      <c r="I1203" s="669"/>
      <c r="J1203" s="669"/>
      <c r="K1203" s="669"/>
      <c r="L1203" s="669"/>
      <c r="M1203" s="669"/>
      <c r="N1203" s="669"/>
      <c r="O1203" s="669"/>
      <c r="P1203" s="669"/>
      <c r="Q1203" s="669"/>
      <c r="R1203" s="669"/>
      <c r="S1203" s="669"/>
      <c r="T1203" s="669"/>
      <c r="U1203" s="669"/>
      <c r="V1203" s="669"/>
      <c r="W1203" s="669"/>
      <c r="X1203" s="669"/>
      <c r="Y1203" s="669"/>
      <c r="Z1203" s="669"/>
    </row>
    <row r="1204" spans="1:26" s="21" customFormat="1" ht="15" customHeight="1">
      <c r="A1204" s="669"/>
      <c r="B1204" s="669"/>
      <c r="C1204" s="669"/>
      <c r="D1204" s="675"/>
      <c r="E1204" s="675"/>
      <c r="F1204" s="675"/>
      <c r="G1204" s="669"/>
      <c r="H1204" s="669"/>
      <c r="I1204" s="669"/>
      <c r="J1204" s="669"/>
      <c r="K1204" s="669"/>
      <c r="L1204" s="669"/>
      <c r="M1204" s="669"/>
      <c r="N1204" s="669"/>
      <c r="O1204" s="669"/>
      <c r="P1204" s="669"/>
      <c r="Q1204" s="669"/>
      <c r="R1204" s="669"/>
      <c r="S1204" s="669"/>
      <c r="T1204" s="669"/>
      <c r="U1204" s="669"/>
      <c r="V1204" s="669"/>
      <c r="W1204" s="669"/>
      <c r="X1204" s="669"/>
      <c r="Y1204" s="669"/>
      <c r="Z1204" s="669"/>
    </row>
    <row r="1205" spans="1:26" s="21" customFormat="1" ht="15" customHeight="1">
      <c r="A1205" s="669"/>
      <c r="B1205" s="669"/>
      <c r="C1205" s="669"/>
      <c r="D1205" s="675"/>
      <c r="E1205" s="675"/>
      <c r="F1205" s="675"/>
      <c r="G1205" s="669"/>
      <c r="H1205" s="669"/>
      <c r="I1205" s="669"/>
      <c r="J1205" s="669"/>
      <c r="K1205" s="669"/>
      <c r="L1205" s="669"/>
      <c r="M1205" s="669"/>
      <c r="N1205" s="669"/>
      <c r="O1205" s="669"/>
      <c r="P1205" s="669"/>
      <c r="Q1205" s="669"/>
      <c r="R1205" s="669"/>
      <c r="S1205" s="669"/>
      <c r="T1205" s="669"/>
      <c r="U1205" s="669"/>
      <c r="V1205" s="669"/>
      <c r="W1205" s="669"/>
      <c r="X1205" s="669"/>
      <c r="Y1205" s="669"/>
      <c r="Z1205" s="669"/>
    </row>
    <row r="1206" spans="1:26" s="21" customFormat="1" ht="15" customHeight="1">
      <c r="A1206" s="669"/>
      <c r="B1206" s="669"/>
      <c r="C1206" s="669"/>
      <c r="D1206" s="675"/>
      <c r="E1206" s="675"/>
      <c r="F1206" s="675"/>
      <c r="G1206" s="669"/>
      <c r="H1206" s="669"/>
      <c r="I1206" s="669"/>
      <c r="J1206" s="669"/>
      <c r="K1206" s="669"/>
      <c r="L1206" s="669"/>
      <c r="M1206" s="669"/>
      <c r="N1206" s="669"/>
      <c r="O1206" s="669"/>
      <c r="P1206" s="669"/>
      <c r="Q1206" s="669"/>
      <c r="R1206" s="669"/>
      <c r="S1206" s="669"/>
      <c r="T1206" s="669"/>
      <c r="U1206" s="669"/>
      <c r="V1206" s="669"/>
      <c r="W1206" s="669"/>
      <c r="X1206" s="669"/>
      <c r="Y1206" s="669"/>
      <c r="Z1206" s="669"/>
    </row>
    <row r="1207" spans="1:26" s="21" customFormat="1" ht="15" customHeight="1">
      <c r="A1207" s="669"/>
      <c r="B1207" s="669"/>
      <c r="C1207" s="669"/>
      <c r="D1207" s="675"/>
      <c r="E1207" s="675"/>
      <c r="F1207" s="675"/>
      <c r="G1207" s="669"/>
      <c r="H1207" s="669"/>
      <c r="I1207" s="669"/>
      <c r="J1207" s="669"/>
      <c r="K1207" s="669"/>
      <c r="L1207" s="669"/>
      <c r="M1207" s="669"/>
      <c r="N1207" s="669"/>
      <c r="O1207" s="669"/>
      <c r="P1207" s="669"/>
      <c r="Q1207" s="669"/>
      <c r="R1207" s="669"/>
      <c r="S1207" s="669"/>
      <c r="T1207" s="669"/>
      <c r="U1207" s="669"/>
      <c r="V1207" s="669"/>
      <c r="W1207" s="669"/>
      <c r="X1207" s="669"/>
      <c r="Y1207" s="669"/>
      <c r="Z1207" s="669"/>
    </row>
    <row r="1208" spans="1:26" s="21" customFormat="1" ht="15" customHeight="1">
      <c r="A1208" s="669"/>
      <c r="B1208" s="669"/>
      <c r="C1208" s="669"/>
      <c r="D1208" s="675"/>
      <c r="E1208" s="675"/>
      <c r="F1208" s="675"/>
      <c r="G1208" s="669"/>
      <c r="H1208" s="669"/>
      <c r="I1208" s="669"/>
      <c r="J1208" s="669"/>
      <c r="K1208" s="669"/>
      <c r="L1208" s="669"/>
      <c r="M1208" s="669"/>
      <c r="N1208" s="669"/>
      <c r="O1208" s="669"/>
      <c r="P1208" s="669"/>
      <c r="Q1208" s="669"/>
      <c r="R1208" s="669"/>
      <c r="S1208" s="669"/>
      <c r="T1208" s="669"/>
      <c r="U1208" s="669"/>
      <c r="V1208" s="669"/>
      <c r="W1208" s="669"/>
      <c r="X1208" s="669"/>
      <c r="Y1208" s="669"/>
      <c r="Z1208" s="669"/>
    </row>
    <row r="1209" spans="1:26" s="21" customFormat="1" ht="15" customHeight="1">
      <c r="A1209" s="669"/>
      <c r="B1209" s="669"/>
      <c r="C1209" s="669"/>
      <c r="D1209" s="675"/>
      <c r="E1209" s="675"/>
      <c r="F1209" s="675"/>
      <c r="G1209" s="669"/>
      <c r="H1209" s="669"/>
      <c r="I1209" s="669"/>
      <c r="J1209" s="669"/>
      <c r="K1209" s="669"/>
      <c r="L1209" s="669"/>
      <c r="M1209" s="669"/>
      <c r="N1209" s="669"/>
      <c r="O1209" s="669"/>
      <c r="P1209" s="669"/>
      <c r="Q1209" s="669"/>
      <c r="R1209" s="669"/>
      <c r="S1209" s="669"/>
      <c r="T1209" s="669"/>
      <c r="U1209" s="669"/>
      <c r="V1209" s="669"/>
      <c r="W1209" s="669"/>
      <c r="X1209" s="669"/>
      <c r="Y1209" s="669"/>
      <c r="Z1209" s="669"/>
    </row>
    <row r="1210" spans="1:26" s="21" customFormat="1" ht="15" customHeight="1">
      <c r="A1210" s="669"/>
      <c r="B1210" s="669"/>
      <c r="C1210" s="669"/>
      <c r="D1210" s="675"/>
      <c r="E1210" s="675"/>
      <c r="F1210" s="675"/>
      <c r="G1210" s="669"/>
      <c r="H1210" s="669"/>
      <c r="I1210" s="669"/>
      <c r="J1210" s="669"/>
      <c r="K1210" s="669"/>
      <c r="L1210" s="669"/>
      <c r="M1210" s="669"/>
      <c r="N1210" s="669"/>
      <c r="O1210" s="669"/>
      <c r="P1210" s="669"/>
      <c r="Q1210" s="669"/>
      <c r="R1210" s="669"/>
      <c r="S1210" s="669"/>
      <c r="T1210" s="669"/>
      <c r="U1210" s="669"/>
      <c r="V1210" s="669"/>
      <c r="W1210" s="669"/>
      <c r="X1210" s="669"/>
      <c r="Y1210" s="669"/>
      <c r="Z1210" s="669"/>
    </row>
    <row r="1211" spans="1:26" s="21" customFormat="1" ht="15" customHeight="1">
      <c r="A1211" s="669"/>
      <c r="B1211" s="669"/>
      <c r="C1211" s="669"/>
      <c r="D1211" s="675"/>
      <c r="E1211" s="675"/>
      <c r="F1211" s="675"/>
      <c r="G1211" s="669"/>
      <c r="H1211" s="669"/>
      <c r="I1211" s="669"/>
      <c r="J1211" s="669"/>
      <c r="K1211" s="669"/>
      <c r="L1211" s="669"/>
      <c r="M1211" s="669"/>
      <c r="N1211" s="669"/>
      <c r="O1211" s="669"/>
      <c r="P1211" s="669"/>
      <c r="Q1211" s="669"/>
      <c r="R1211" s="669"/>
      <c r="S1211" s="669"/>
      <c r="T1211" s="669"/>
      <c r="U1211" s="669"/>
      <c r="V1211" s="669"/>
      <c r="W1211" s="669"/>
      <c r="X1211" s="669"/>
      <c r="Y1211" s="669"/>
      <c r="Z1211" s="669"/>
    </row>
    <row r="1212" spans="1:26" s="21" customFormat="1" ht="15" customHeight="1">
      <c r="A1212" s="669"/>
      <c r="B1212" s="669"/>
      <c r="C1212" s="669"/>
      <c r="D1212" s="675"/>
      <c r="E1212" s="675"/>
      <c r="F1212" s="675"/>
      <c r="G1212" s="669"/>
      <c r="H1212" s="669"/>
      <c r="I1212" s="669"/>
      <c r="J1212" s="669"/>
      <c r="K1212" s="669"/>
      <c r="L1212" s="669"/>
      <c r="M1212" s="669"/>
      <c r="N1212" s="669"/>
      <c r="O1212" s="669"/>
      <c r="P1212" s="669"/>
      <c r="Q1212" s="669"/>
      <c r="R1212" s="669"/>
      <c r="S1212" s="669"/>
      <c r="T1212" s="669"/>
      <c r="U1212" s="669"/>
      <c r="V1212" s="669"/>
      <c r="W1212" s="669"/>
      <c r="X1212" s="669"/>
      <c r="Y1212" s="669"/>
      <c r="Z1212" s="669"/>
    </row>
    <row r="1213" spans="1:26" s="21" customFormat="1" ht="15" customHeight="1">
      <c r="A1213" s="669"/>
      <c r="B1213" s="669"/>
      <c r="C1213" s="669"/>
      <c r="D1213" s="675"/>
      <c r="E1213" s="675"/>
      <c r="F1213" s="675"/>
      <c r="G1213" s="669"/>
      <c r="H1213" s="669"/>
      <c r="I1213" s="669"/>
      <c r="J1213" s="669"/>
      <c r="K1213" s="669"/>
      <c r="L1213" s="669"/>
      <c r="M1213" s="669"/>
      <c r="N1213" s="669"/>
      <c r="O1213" s="669"/>
      <c r="P1213" s="669"/>
      <c r="Q1213" s="669"/>
      <c r="R1213" s="669"/>
      <c r="S1213" s="669"/>
      <c r="T1213" s="669"/>
      <c r="U1213" s="669"/>
      <c r="V1213" s="669"/>
      <c r="W1213" s="669"/>
      <c r="X1213" s="669"/>
      <c r="Y1213" s="669"/>
      <c r="Z1213" s="669"/>
    </row>
    <row r="1214" spans="1:26" s="21" customFormat="1" ht="15" customHeight="1">
      <c r="A1214" s="669"/>
      <c r="B1214" s="669"/>
      <c r="C1214" s="669"/>
      <c r="D1214" s="675"/>
      <c r="E1214" s="675"/>
      <c r="F1214" s="675"/>
      <c r="G1214" s="669"/>
      <c r="H1214" s="669"/>
      <c r="I1214" s="669"/>
      <c r="J1214" s="669"/>
      <c r="K1214" s="669"/>
      <c r="L1214" s="669"/>
      <c r="M1214" s="669"/>
      <c r="N1214" s="669"/>
      <c r="O1214" s="669"/>
      <c r="P1214" s="669"/>
      <c r="Q1214" s="669"/>
      <c r="R1214" s="669"/>
      <c r="S1214" s="669"/>
      <c r="T1214" s="669"/>
      <c r="U1214" s="669"/>
      <c r="V1214" s="669"/>
      <c r="W1214" s="669"/>
      <c r="X1214" s="669"/>
      <c r="Y1214" s="669"/>
      <c r="Z1214" s="669"/>
    </row>
    <row r="1215" spans="1:26" s="21" customFormat="1" ht="15" customHeight="1">
      <c r="A1215" s="669"/>
      <c r="B1215" s="669"/>
      <c r="C1215" s="669"/>
      <c r="D1215" s="675"/>
      <c r="E1215" s="675"/>
      <c r="F1215" s="675"/>
      <c r="G1215" s="669"/>
      <c r="H1215" s="669"/>
      <c r="I1215" s="669"/>
      <c r="J1215" s="669"/>
      <c r="K1215" s="669"/>
      <c r="L1215" s="669"/>
      <c r="M1215" s="669"/>
      <c r="N1215" s="669"/>
      <c r="O1215" s="669"/>
      <c r="P1215" s="669"/>
      <c r="Q1215" s="669"/>
      <c r="R1215" s="669"/>
      <c r="S1215" s="669"/>
      <c r="T1215" s="669"/>
      <c r="U1215" s="669"/>
      <c r="V1215" s="669"/>
      <c r="W1215" s="669"/>
      <c r="X1215" s="669"/>
      <c r="Y1215" s="669"/>
      <c r="Z1215" s="669"/>
    </row>
    <row r="1216" spans="1:26" s="21" customFormat="1" ht="15" customHeight="1">
      <c r="A1216" s="669"/>
      <c r="B1216" s="669"/>
      <c r="C1216" s="669"/>
      <c r="D1216" s="675"/>
      <c r="E1216" s="675"/>
      <c r="F1216" s="675"/>
      <c r="G1216" s="669"/>
      <c r="H1216" s="669"/>
      <c r="I1216" s="669"/>
      <c r="J1216" s="669"/>
      <c r="K1216" s="669"/>
      <c r="L1216" s="669"/>
      <c r="M1216" s="669"/>
      <c r="N1216" s="669"/>
      <c r="O1216" s="669"/>
      <c r="P1216" s="669"/>
      <c r="Q1216" s="669"/>
      <c r="R1216" s="669"/>
      <c r="S1216" s="669"/>
      <c r="T1216" s="669"/>
      <c r="U1216" s="669"/>
      <c r="V1216" s="669"/>
      <c r="W1216" s="669"/>
      <c r="X1216" s="669"/>
      <c r="Y1216" s="669"/>
      <c r="Z1216" s="669"/>
    </row>
    <row r="1217" spans="1:26" s="21" customFormat="1" ht="15" customHeight="1">
      <c r="A1217" s="669"/>
      <c r="B1217" s="669"/>
      <c r="C1217" s="669"/>
      <c r="D1217" s="675"/>
      <c r="E1217" s="675"/>
      <c r="F1217" s="675"/>
      <c r="G1217" s="669"/>
      <c r="H1217" s="669"/>
      <c r="I1217" s="669"/>
      <c r="J1217" s="669"/>
      <c r="K1217" s="669"/>
      <c r="L1217" s="669"/>
      <c r="M1217" s="669"/>
      <c r="N1217" s="669"/>
      <c r="O1217" s="669"/>
      <c r="P1217" s="669"/>
      <c r="Q1217" s="669"/>
      <c r="R1217" s="669"/>
      <c r="S1217" s="669"/>
      <c r="T1217" s="669"/>
      <c r="U1217" s="669"/>
      <c r="V1217" s="669"/>
      <c r="W1217" s="669"/>
      <c r="X1217" s="669"/>
      <c r="Y1217" s="669"/>
      <c r="Z1217" s="669"/>
    </row>
    <row r="1218" spans="1:26" s="21" customFormat="1" ht="15" customHeight="1">
      <c r="A1218" s="669"/>
      <c r="B1218" s="669"/>
      <c r="C1218" s="669"/>
      <c r="D1218" s="675"/>
      <c r="E1218" s="675"/>
      <c r="F1218" s="675"/>
      <c r="G1218" s="669"/>
      <c r="H1218" s="669"/>
      <c r="I1218" s="669"/>
      <c r="J1218" s="669"/>
      <c r="K1218" s="669"/>
      <c r="L1218" s="669"/>
      <c r="M1218" s="669"/>
      <c r="N1218" s="669"/>
      <c r="O1218" s="669"/>
      <c r="P1218" s="669"/>
      <c r="Q1218" s="669"/>
      <c r="R1218" s="669"/>
      <c r="S1218" s="669"/>
      <c r="T1218" s="669"/>
      <c r="U1218" s="669"/>
      <c r="V1218" s="669"/>
      <c r="W1218" s="669"/>
      <c r="X1218" s="669"/>
      <c r="Y1218" s="669"/>
      <c r="Z1218" s="669"/>
    </row>
    <row r="1219" spans="1:26" s="21" customFormat="1" ht="15" customHeight="1">
      <c r="A1219" s="669"/>
      <c r="B1219" s="669"/>
      <c r="C1219" s="669"/>
      <c r="D1219" s="675"/>
      <c r="E1219" s="675"/>
      <c r="F1219" s="675"/>
      <c r="G1219" s="669"/>
      <c r="H1219" s="669"/>
      <c r="I1219" s="669"/>
      <c r="J1219" s="669"/>
      <c r="K1219" s="669"/>
      <c r="L1219" s="669"/>
      <c r="M1219" s="669"/>
      <c r="N1219" s="669"/>
      <c r="O1219" s="669"/>
      <c r="P1219" s="669"/>
      <c r="Q1219" s="669"/>
      <c r="R1219" s="669"/>
      <c r="S1219" s="669"/>
      <c r="T1219" s="669"/>
      <c r="U1219" s="669"/>
      <c r="V1219" s="669"/>
      <c r="W1219" s="669"/>
      <c r="X1219" s="669"/>
      <c r="Y1219" s="669"/>
      <c r="Z1219" s="669"/>
    </row>
    <row r="1220" spans="1:26" s="21" customFormat="1" ht="15" customHeight="1">
      <c r="A1220" s="669"/>
      <c r="B1220" s="669"/>
      <c r="C1220" s="669"/>
      <c r="D1220" s="675"/>
      <c r="E1220" s="675"/>
      <c r="F1220" s="675"/>
      <c r="G1220" s="669"/>
      <c r="H1220" s="669"/>
      <c r="I1220" s="669"/>
      <c r="J1220" s="669"/>
      <c r="K1220" s="669"/>
      <c r="L1220" s="669"/>
      <c r="M1220" s="669"/>
      <c r="N1220" s="669"/>
      <c r="O1220" s="669"/>
      <c r="P1220" s="669"/>
      <c r="Q1220" s="669"/>
      <c r="R1220" s="669"/>
      <c r="S1220" s="669"/>
      <c r="T1220" s="669"/>
      <c r="U1220" s="669"/>
      <c r="V1220" s="669"/>
      <c r="W1220" s="669"/>
      <c r="X1220" s="669"/>
      <c r="Y1220" s="669"/>
      <c r="Z1220" s="669"/>
    </row>
    <row r="1221" spans="1:26" s="21" customFormat="1" ht="15" customHeight="1">
      <c r="A1221" s="669"/>
      <c r="B1221" s="669"/>
      <c r="C1221" s="669"/>
      <c r="D1221" s="675"/>
      <c r="E1221" s="675"/>
      <c r="F1221" s="675"/>
      <c r="G1221" s="669"/>
      <c r="H1221" s="669"/>
      <c r="I1221" s="669"/>
      <c r="J1221" s="669"/>
      <c r="K1221" s="669"/>
      <c r="L1221" s="669"/>
      <c r="M1221" s="669"/>
      <c r="N1221" s="669"/>
      <c r="O1221" s="669"/>
      <c r="P1221" s="669"/>
      <c r="Q1221" s="669"/>
      <c r="R1221" s="669"/>
      <c r="S1221" s="669"/>
      <c r="T1221" s="669"/>
      <c r="U1221" s="669"/>
      <c r="V1221" s="669"/>
      <c r="W1221" s="669"/>
      <c r="X1221" s="669"/>
      <c r="Y1221" s="669"/>
      <c r="Z1221" s="669"/>
    </row>
    <row r="1222" spans="1:26" s="21" customFormat="1" ht="15" customHeight="1">
      <c r="A1222" s="669"/>
      <c r="B1222" s="669"/>
      <c r="C1222" s="669"/>
      <c r="D1222" s="675"/>
      <c r="E1222" s="675"/>
      <c r="F1222" s="675"/>
      <c r="G1222" s="669"/>
      <c r="H1222" s="669"/>
      <c r="I1222" s="669"/>
      <c r="J1222" s="669"/>
      <c r="K1222" s="669"/>
      <c r="L1222" s="669"/>
      <c r="M1222" s="669"/>
      <c r="N1222" s="669"/>
      <c r="O1222" s="669"/>
      <c r="P1222" s="669"/>
      <c r="Q1222" s="669"/>
      <c r="R1222" s="669"/>
      <c r="S1222" s="669"/>
      <c r="T1222" s="669"/>
      <c r="U1222" s="669"/>
      <c r="V1222" s="669"/>
      <c r="W1222" s="669"/>
      <c r="X1222" s="669"/>
      <c r="Y1222" s="669"/>
      <c r="Z1222" s="669"/>
    </row>
    <row r="1223" spans="1:26" s="21" customFormat="1" ht="15" customHeight="1">
      <c r="A1223" s="669"/>
      <c r="B1223" s="669"/>
      <c r="C1223" s="669"/>
      <c r="D1223" s="675"/>
      <c r="E1223" s="675"/>
      <c r="F1223" s="675"/>
      <c r="G1223" s="669"/>
      <c r="H1223" s="669"/>
      <c r="I1223" s="669"/>
      <c r="J1223" s="669"/>
      <c r="K1223" s="669"/>
      <c r="L1223" s="669"/>
      <c r="M1223" s="669"/>
      <c r="N1223" s="669"/>
      <c r="O1223" s="669"/>
      <c r="P1223" s="669"/>
      <c r="Q1223" s="669"/>
      <c r="R1223" s="669"/>
      <c r="S1223" s="669"/>
      <c r="T1223" s="669"/>
      <c r="U1223" s="669"/>
      <c r="V1223" s="669"/>
      <c r="W1223" s="669"/>
      <c r="X1223" s="669"/>
      <c r="Y1223" s="669"/>
      <c r="Z1223" s="669"/>
    </row>
    <row r="1224" spans="1:26" s="21" customFormat="1" ht="15" customHeight="1">
      <c r="A1224" s="669"/>
      <c r="B1224" s="669"/>
      <c r="C1224" s="669"/>
      <c r="D1224" s="675"/>
      <c r="E1224" s="675"/>
      <c r="F1224" s="675"/>
      <c r="G1224" s="669"/>
      <c r="H1224" s="669"/>
      <c r="I1224" s="669"/>
      <c r="J1224" s="669"/>
      <c r="K1224" s="669"/>
      <c r="L1224" s="669"/>
      <c r="M1224" s="669"/>
      <c r="N1224" s="669"/>
      <c r="O1224" s="669"/>
      <c r="P1224" s="669"/>
      <c r="Q1224" s="669"/>
      <c r="R1224" s="669"/>
      <c r="S1224" s="669"/>
      <c r="T1224" s="669"/>
      <c r="U1224" s="669"/>
      <c r="V1224" s="669"/>
      <c r="W1224" s="669"/>
      <c r="X1224" s="669"/>
      <c r="Y1224" s="669"/>
      <c r="Z1224" s="669"/>
    </row>
    <row r="1225" spans="1:26" ht="15" customHeight="1">
      <c r="A1225" s="669"/>
      <c r="B1225" s="669"/>
      <c r="C1225" s="669"/>
      <c r="D1225" s="675"/>
      <c r="E1225" s="675"/>
      <c r="F1225" s="675"/>
      <c r="G1225" s="669"/>
      <c r="H1225" s="669"/>
      <c r="I1225" s="669"/>
      <c r="J1225" s="669"/>
      <c r="K1225" s="669"/>
      <c r="L1225" s="669"/>
      <c r="M1225" s="669"/>
      <c r="N1225" s="669"/>
      <c r="O1225" s="669"/>
      <c r="P1225" s="669"/>
      <c r="Q1225" s="669"/>
      <c r="R1225" s="669"/>
      <c r="S1225" s="669"/>
      <c r="T1225" s="669"/>
      <c r="U1225" s="669"/>
      <c r="V1225" s="669"/>
      <c r="W1225" s="669"/>
      <c r="X1225" s="669"/>
      <c r="Y1225" s="669"/>
      <c r="Z1225" s="669"/>
    </row>
  </sheetData>
  <sheetProtection algorithmName="SHA-512" hashValue="pP7QZlni4mFnMKo7TjYD0qAOWrYS/eNDueKgztlRu/RwKYwRgulnv+bY4nmYHigkjnZ/ID+CAOQngW7HWGxypA==" saltValue="88z341hpLE+B1iU7GUDUsg==" spinCount="100000" sheet="1" formatCells="0" formatColumns="0" formatRows="0" insertColumns="0" insertRows="0" insertHyperlinks="0" deleteColumns="0" deleteRows="0" sort="0" autoFilter="0" pivotTables="0"/>
  <mergeCells count="111">
    <mergeCell ref="A1:D1"/>
    <mergeCell ref="B26:B30"/>
    <mergeCell ref="B281:C281"/>
    <mergeCell ref="B282:C282"/>
    <mergeCell ref="B225:D225"/>
    <mergeCell ref="C226:D226"/>
    <mergeCell ref="C212:D212"/>
    <mergeCell ref="B217:D217"/>
    <mergeCell ref="C218:D218"/>
    <mergeCell ref="C197:D197"/>
    <mergeCell ref="B211:D211"/>
    <mergeCell ref="C198:D198"/>
    <mergeCell ref="B237:D237"/>
    <mergeCell ref="B238:D238"/>
    <mergeCell ref="B240:D240"/>
    <mergeCell ref="B250:D250"/>
    <mergeCell ref="B272:C272"/>
    <mergeCell ref="B273:C273"/>
    <mergeCell ref="D272:D273"/>
    <mergeCell ref="B275:D275"/>
    <mergeCell ref="B276:C276"/>
    <mergeCell ref="B277:C277"/>
    <mergeCell ref="B278:C278"/>
    <mergeCell ref="B279:C279"/>
    <mergeCell ref="B280:C280"/>
    <mergeCell ref="B210:D210"/>
    <mergeCell ref="B170:D170"/>
    <mergeCell ref="C192:D192"/>
    <mergeCell ref="C191:D191"/>
    <mergeCell ref="C120:D120"/>
    <mergeCell ref="C121:D121"/>
    <mergeCell ref="C122:D122"/>
    <mergeCell ref="B31:B37"/>
    <mergeCell ref="B38:B42"/>
    <mergeCell ref="C43:D43"/>
    <mergeCell ref="C44:D44"/>
    <mergeCell ref="C45:D45"/>
    <mergeCell ref="C46:D46"/>
    <mergeCell ref="C172:D172"/>
    <mergeCell ref="B264:D264"/>
    <mergeCell ref="B265:C265"/>
    <mergeCell ref="B266:C266"/>
    <mergeCell ref="B267:C267"/>
    <mergeCell ref="B124:D124"/>
    <mergeCell ref="C125:D125"/>
    <mergeCell ref="C57:E57"/>
    <mergeCell ref="C66:E66"/>
    <mergeCell ref="B117:E117"/>
    <mergeCell ref="C257:D257"/>
    <mergeCell ref="C173:D173"/>
    <mergeCell ref="B175:D175"/>
    <mergeCell ref="B189:D189"/>
    <mergeCell ref="B204:D204"/>
    <mergeCell ref="C205:D205"/>
    <mergeCell ref="C256:D256"/>
    <mergeCell ref="C77:D77"/>
    <mergeCell ref="C79:D79"/>
    <mergeCell ref="C254:D254"/>
    <mergeCell ref="C255:D255"/>
    <mergeCell ref="C171:D171"/>
    <mergeCell ref="C252:D252"/>
    <mergeCell ref="C104:D104"/>
    <mergeCell ref="B103:D103"/>
    <mergeCell ref="B87:D87"/>
    <mergeCell ref="C88:D88"/>
    <mergeCell ref="C81:D81"/>
    <mergeCell ref="C82:D82"/>
    <mergeCell ref="C83:D83"/>
    <mergeCell ref="C85:D85"/>
    <mergeCell ref="C84:D84"/>
    <mergeCell ref="B6:D6"/>
    <mergeCell ref="B7:D7"/>
    <mergeCell ref="C49:D49"/>
    <mergeCell ref="B47:D47"/>
    <mergeCell ref="C80:D80"/>
    <mergeCell ref="C78:D78"/>
    <mergeCell ref="B76:D76"/>
    <mergeCell ref="C53:D53"/>
    <mergeCell ref="C54:D54"/>
    <mergeCell ref="B21:B25"/>
    <mergeCell ref="B11:B15"/>
    <mergeCell ref="B16:B20"/>
    <mergeCell ref="C48:D48"/>
    <mergeCell ref="C50:D50"/>
    <mergeCell ref="C51:D51"/>
    <mergeCell ref="C52:D52"/>
    <mergeCell ref="C10:D10"/>
    <mergeCell ref="B283:C283"/>
    <mergeCell ref="B242:D242"/>
    <mergeCell ref="C243:D243"/>
    <mergeCell ref="C244:D244"/>
    <mergeCell ref="C245:D245"/>
    <mergeCell ref="C246:D246"/>
    <mergeCell ref="C247:D247"/>
    <mergeCell ref="C248:D248"/>
    <mergeCell ref="B152:C152"/>
    <mergeCell ref="C176:D176"/>
    <mergeCell ref="B187:D187"/>
    <mergeCell ref="B188:D188"/>
    <mergeCell ref="B268:C268"/>
    <mergeCell ref="B269:C269"/>
    <mergeCell ref="B270:C270"/>
    <mergeCell ref="B271:C271"/>
    <mergeCell ref="B239:D239"/>
    <mergeCell ref="C253:D253"/>
    <mergeCell ref="C260:D260"/>
    <mergeCell ref="B262:D262"/>
    <mergeCell ref="C258:D258"/>
    <mergeCell ref="C259:D259"/>
    <mergeCell ref="C261:D261"/>
    <mergeCell ref="C251:D251"/>
  </mergeCells>
  <hyperlinks>
    <hyperlink ref="B4" location="'Cover Page &amp; Directory'!A1" display="Directory" xr:uid="{2650AEA9-849B-2F42-9DAF-8C4428B33DA2}"/>
  </hyperlinks>
  <pageMargins left="0.7" right="0.7" top="0.75" bottom="0.75" header="0" footer="0"/>
  <pageSetup orientation="landscape" r:id="rId1"/>
  <ignoredErrors>
    <ignoredError sqref="C78" numberStoredAsText="1"/>
  </ignoredError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70C0"/>
  </sheetPr>
  <dimension ref="A1:H1044"/>
  <sheetViews>
    <sheetView showGridLines="0" zoomScaleNormal="100" workbookViewId="0">
      <selection sqref="A1:F1"/>
    </sheetView>
  </sheetViews>
  <sheetFormatPr baseColWidth="10" defaultColWidth="12.6640625" defaultRowHeight="15" customHeight="1"/>
  <cols>
    <col min="1" max="1" width="7.6640625" customWidth="1"/>
    <col min="2" max="2" width="57.6640625" customWidth="1"/>
    <col min="3" max="6" width="20.6640625" customWidth="1"/>
    <col min="7" max="7" width="7.6640625" customWidth="1"/>
    <col min="8" max="8" width="9" customWidth="1"/>
    <col min="9" max="26" width="7.6640625" customWidth="1"/>
  </cols>
  <sheetData>
    <row r="1" spans="1:6" ht="49" customHeight="1">
      <c r="A1" s="857"/>
      <c r="B1" s="857"/>
      <c r="C1" s="857"/>
      <c r="D1" s="857"/>
      <c r="E1" s="857"/>
      <c r="F1" s="857"/>
    </row>
    <row r="2" spans="1:6" ht="23" customHeight="1">
      <c r="A2" s="787"/>
      <c r="B2" s="788" t="s">
        <v>262</v>
      </c>
      <c r="C2" s="858"/>
      <c r="D2" s="858"/>
      <c r="E2" s="858"/>
      <c r="F2" s="789"/>
    </row>
    <row r="3" spans="1:6" ht="15" customHeight="1">
      <c r="A3" s="136"/>
      <c r="B3" s="137"/>
      <c r="C3" s="138"/>
      <c r="D3" s="13"/>
      <c r="E3" s="675"/>
    </row>
    <row r="4" spans="1:6" ht="23" customHeight="1">
      <c r="A4" s="134"/>
      <c r="B4" s="197" t="s">
        <v>0</v>
      </c>
      <c r="C4" s="197"/>
      <c r="D4" s="197"/>
      <c r="E4" s="197"/>
      <c r="F4" s="197"/>
    </row>
    <row r="5" spans="1:6" ht="15" customHeight="1">
      <c r="A5" s="134"/>
      <c r="B5" s="198"/>
      <c r="C5" s="135"/>
      <c r="D5" s="13"/>
      <c r="E5" s="675"/>
    </row>
    <row r="6" spans="1:6" ht="39" customHeight="1">
      <c r="A6" s="101"/>
      <c r="B6" s="1157" t="s">
        <v>1473</v>
      </c>
      <c r="C6" s="1158"/>
      <c r="D6" s="1159"/>
      <c r="E6" s="1159"/>
      <c r="F6" s="1159"/>
    </row>
    <row r="7" spans="1:6" ht="10" customHeight="1">
      <c r="A7" s="101"/>
      <c r="B7" s="1155"/>
      <c r="C7" s="1155"/>
      <c r="D7" s="1156"/>
      <c r="E7" s="1156"/>
      <c r="F7" s="1156"/>
    </row>
    <row r="8" spans="1:6" ht="14.25" customHeight="1">
      <c r="B8" s="13"/>
      <c r="C8" s="13"/>
    </row>
    <row r="9" spans="1:6" ht="21" customHeight="1">
      <c r="B9" s="752" t="s">
        <v>525</v>
      </c>
      <c r="C9" s="753"/>
      <c r="D9" s="819"/>
      <c r="E9" s="820"/>
      <c r="F9" s="820"/>
    </row>
    <row r="10" spans="1:6" ht="30.5" customHeight="1">
      <c r="B10" s="755" t="s">
        <v>1474</v>
      </c>
      <c r="C10" s="1041" t="s">
        <v>1475</v>
      </c>
      <c r="D10" s="1129"/>
      <c r="E10" s="1041" t="s">
        <v>723</v>
      </c>
      <c r="F10" s="1041"/>
    </row>
    <row r="11" spans="1:6" ht="30" customHeight="1">
      <c r="B11" s="217" t="s">
        <v>1476</v>
      </c>
      <c r="C11" s="222" t="s">
        <v>681</v>
      </c>
      <c r="D11" s="75" t="s">
        <v>1477</v>
      </c>
      <c r="E11" s="222" t="s">
        <v>681</v>
      </c>
      <c r="F11" s="75" t="s">
        <v>1477</v>
      </c>
    </row>
    <row r="12" spans="1:6" ht="26" customHeight="1">
      <c r="B12" s="73" t="s">
        <v>1478</v>
      </c>
      <c r="C12" s="42">
        <v>0</v>
      </c>
      <c r="D12" s="44">
        <f>(C12/$C$16)*200000</f>
        <v>0</v>
      </c>
      <c r="E12" s="42">
        <v>0</v>
      </c>
      <c r="F12" s="44">
        <f>(E12/$E$16)*200000</f>
        <v>0</v>
      </c>
    </row>
    <row r="13" spans="1:6" ht="32">
      <c r="B13" s="49" t="s">
        <v>2484</v>
      </c>
      <c r="C13" s="42">
        <v>0</v>
      </c>
      <c r="D13" s="44">
        <f>(C13/$C$16)*200000</f>
        <v>0</v>
      </c>
      <c r="E13" s="42">
        <v>0</v>
      </c>
      <c r="F13" s="44">
        <f>(E13/$E$16)*200000</f>
        <v>0</v>
      </c>
    </row>
    <row r="14" spans="1:6" ht="33" customHeight="1">
      <c r="B14" s="49" t="s">
        <v>2485</v>
      </c>
      <c r="C14" s="43">
        <v>5</v>
      </c>
      <c r="D14" s="44">
        <f>(C14/$C$16)*200000</f>
        <v>0.27588687975801413</v>
      </c>
      <c r="E14" s="43">
        <v>1</v>
      </c>
      <c r="F14" s="44">
        <f>(E14/$E$16)*200000</f>
        <v>0.68861749708198339</v>
      </c>
    </row>
    <row r="15" spans="1:6" ht="102" customHeight="1">
      <c r="B15" s="186" t="s">
        <v>1479</v>
      </c>
      <c r="C15" s="1160" t="s">
        <v>1480</v>
      </c>
      <c r="D15" s="1160"/>
      <c r="E15" s="1160" t="s">
        <v>1481</v>
      </c>
      <c r="F15" s="1160"/>
    </row>
    <row r="16" spans="1:6" ht="24" customHeight="1">
      <c r="B16" s="186" t="s">
        <v>1482</v>
      </c>
      <c r="C16" s="1161">
        <v>3624674</v>
      </c>
      <c r="D16" s="1161"/>
      <c r="E16" s="1161">
        <v>290437</v>
      </c>
      <c r="F16" s="1161"/>
    </row>
    <row r="17" spans="2:8" ht="32">
      <c r="B17" s="49" t="s">
        <v>2486</v>
      </c>
      <c r="C17" s="1161">
        <v>0</v>
      </c>
      <c r="D17" s="1161"/>
      <c r="E17" s="1161">
        <v>0</v>
      </c>
      <c r="F17" s="1161"/>
    </row>
    <row r="18" spans="2:8" ht="32">
      <c r="B18" s="105" t="s">
        <v>1483</v>
      </c>
      <c r="C18" s="222" t="s">
        <v>681</v>
      </c>
      <c r="D18" s="75" t="s">
        <v>1477</v>
      </c>
      <c r="E18" s="222" t="s">
        <v>681</v>
      </c>
      <c r="F18" s="75" t="s">
        <v>1477</v>
      </c>
    </row>
    <row r="19" spans="2:8" ht="16">
      <c r="B19" s="49" t="s">
        <v>1478</v>
      </c>
      <c r="C19" s="38">
        <v>0</v>
      </c>
      <c r="D19" s="44">
        <f>(C19/$C$23)*200000</f>
        <v>0</v>
      </c>
      <c r="E19" s="38">
        <v>0</v>
      </c>
      <c r="F19" s="44">
        <f>(E19/$E$23)*200000</f>
        <v>0</v>
      </c>
    </row>
    <row r="20" spans="2:8" ht="32">
      <c r="B20" s="223" t="s">
        <v>1484</v>
      </c>
      <c r="C20" s="38">
        <v>0</v>
      </c>
      <c r="D20" s="44">
        <f>(C20/$C$23)*200000</f>
        <v>0</v>
      </c>
      <c r="E20" s="38">
        <v>0</v>
      </c>
      <c r="F20" s="44">
        <f>(E20/$E$23)*200000</f>
        <v>0</v>
      </c>
    </row>
    <row r="21" spans="2:8" ht="16">
      <c r="B21" s="49" t="s">
        <v>1485</v>
      </c>
      <c r="C21" s="38">
        <v>0</v>
      </c>
      <c r="D21" s="44">
        <f>(C21/$C$23)*200000</f>
        <v>0</v>
      </c>
      <c r="E21" s="38">
        <v>1</v>
      </c>
      <c r="F21" s="44">
        <f>(E21/$E$23)*200000</f>
        <v>0.45006525946262205</v>
      </c>
    </row>
    <row r="22" spans="2:8" ht="45.75" customHeight="1">
      <c r="B22" s="49" t="s">
        <v>1479</v>
      </c>
      <c r="C22" s="1127" t="s">
        <v>1486</v>
      </c>
      <c r="D22" s="1162"/>
      <c r="E22" s="1127" t="s">
        <v>1487</v>
      </c>
      <c r="F22" s="1127"/>
    </row>
    <row r="23" spans="2:8" ht="16">
      <c r="B23" s="49" t="s">
        <v>1482</v>
      </c>
      <c r="C23" s="1130">
        <v>1482695</v>
      </c>
      <c r="D23" s="1131"/>
      <c r="E23" s="1130">
        <v>444380</v>
      </c>
      <c r="F23" s="1131"/>
      <c r="H23" s="106"/>
    </row>
    <row r="24" spans="2:8" ht="25.25" customHeight="1">
      <c r="B24" s="105" t="s">
        <v>1488</v>
      </c>
      <c r="C24" s="1041" t="s">
        <v>1475</v>
      </c>
      <c r="D24" s="1129"/>
      <c r="E24" s="1041" t="s">
        <v>723</v>
      </c>
      <c r="F24" s="1041"/>
      <c r="H24" s="106"/>
    </row>
    <row r="25" spans="2:8" ht="19.5" customHeight="1">
      <c r="B25" s="49" t="s">
        <v>1489</v>
      </c>
      <c r="C25" s="1132">
        <f>+C16+C23</f>
        <v>5107369</v>
      </c>
      <c r="D25" s="1132"/>
      <c r="E25" s="1132">
        <f>+E23+E16</f>
        <v>734817</v>
      </c>
      <c r="F25" s="1132"/>
      <c r="H25" s="106"/>
    </row>
    <row r="26" spans="2:8" ht="17.5" customHeight="1">
      <c r="B26" s="1016" t="s">
        <v>1490</v>
      </c>
      <c r="C26" s="1128">
        <f>((C12+C13+C14+C19+C20+C21)/(C16+C23))*200000</f>
        <v>0.19579552603307104</v>
      </c>
      <c r="D26" s="1128"/>
      <c r="E26" s="1128">
        <f>((E12+E13+E14+E19+E20+E21)/(E16+E23))*200000</f>
        <v>0.54435321991733998</v>
      </c>
      <c r="F26" s="1128"/>
    </row>
    <row r="27" spans="2:8" ht="17.5" customHeight="1">
      <c r="B27" s="1017"/>
      <c r="C27" s="1128">
        <f>((C12+C13+C14+E12+E13+E14+C19+C20+C21+E19+E20+E21)/(C16+E16+C23+E23))*200000</f>
        <v>0.23963632790876563</v>
      </c>
      <c r="D27" s="1128"/>
      <c r="E27" s="1128"/>
      <c r="F27" s="1128"/>
    </row>
    <row r="28" spans="2:8" ht="32">
      <c r="B28" s="49" t="s">
        <v>1491</v>
      </c>
      <c r="C28" s="224"/>
      <c r="D28" s="26"/>
      <c r="E28" s="26"/>
      <c r="F28" s="26"/>
    </row>
    <row r="29" spans="2:8" ht="25.5" customHeight="1">
      <c r="B29" s="49" t="s">
        <v>1492</v>
      </c>
      <c r="C29" s="1127" t="s">
        <v>1493</v>
      </c>
      <c r="D29" s="1127"/>
      <c r="E29" s="1127"/>
      <c r="F29" s="1127"/>
    </row>
    <row r="30" spans="2:8" ht="32">
      <c r="B30" s="49" t="s">
        <v>1494</v>
      </c>
      <c r="C30" s="1127" t="s">
        <v>1495</v>
      </c>
      <c r="D30" s="1152"/>
      <c r="E30" s="1152" t="s">
        <v>1496</v>
      </c>
      <c r="F30" s="1152"/>
    </row>
    <row r="31" spans="2:8" ht="32">
      <c r="B31" s="49" t="s">
        <v>1497</v>
      </c>
      <c r="C31" s="1127" t="s">
        <v>1498</v>
      </c>
      <c r="D31" s="1152"/>
      <c r="E31" s="1152" t="s">
        <v>1499</v>
      </c>
      <c r="F31" s="1152"/>
    </row>
    <row r="32" spans="2:8" ht="40" customHeight="1">
      <c r="B32" s="49" t="s">
        <v>1500</v>
      </c>
      <c r="C32" s="1127" t="s">
        <v>1501</v>
      </c>
      <c r="D32" s="1152"/>
      <c r="E32" s="1152" t="s">
        <v>1502</v>
      </c>
      <c r="F32" s="1152"/>
    </row>
    <row r="33" spans="2:6" ht="32">
      <c r="B33" s="49" t="s">
        <v>1503</v>
      </c>
      <c r="C33" s="1127" t="s">
        <v>1504</v>
      </c>
      <c r="D33" s="1152"/>
      <c r="E33" s="1152" t="s">
        <v>1505</v>
      </c>
      <c r="F33" s="1152"/>
    </row>
    <row r="34" spans="2:6" ht="32">
      <c r="B34" s="49" t="s">
        <v>1506</v>
      </c>
      <c r="C34" s="1127" t="s">
        <v>1507</v>
      </c>
      <c r="D34" s="1152"/>
      <c r="E34" s="1152" t="s">
        <v>1508</v>
      </c>
      <c r="F34" s="1152"/>
    </row>
    <row r="35" spans="2:6" ht="48">
      <c r="B35" s="49" t="s">
        <v>1509</v>
      </c>
      <c r="C35" s="1127" t="s">
        <v>1510</v>
      </c>
      <c r="D35" s="1152"/>
      <c r="E35" s="1152" t="s">
        <v>1511</v>
      </c>
      <c r="F35" s="1152"/>
    </row>
    <row r="36" spans="2:6" ht="14">
      <c r="B36" s="225"/>
      <c r="C36" s="13"/>
    </row>
    <row r="37" spans="2:6" ht="21.5" customHeight="1" thickBot="1">
      <c r="B37" s="822" t="s">
        <v>528</v>
      </c>
      <c r="C37" s="823"/>
      <c r="D37" s="824"/>
      <c r="E37" s="824"/>
      <c r="F37" s="824"/>
    </row>
    <row r="38" spans="2:6" ht="32">
      <c r="B38" s="821" t="s">
        <v>1512</v>
      </c>
      <c r="C38" s="1041" t="s">
        <v>1475</v>
      </c>
      <c r="D38" s="1129"/>
      <c r="E38" s="1041" t="s">
        <v>723</v>
      </c>
      <c r="F38" s="1041"/>
    </row>
    <row r="39" spans="2:6" ht="16">
      <c r="B39" s="300" t="s">
        <v>1476</v>
      </c>
      <c r="C39" s="1134" t="s">
        <v>681</v>
      </c>
      <c r="D39" s="1134"/>
      <c r="E39" s="1154" t="s">
        <v>681</v>
      </c>
      <c r="F39" s="1154"/>
    </row>
    <row r="40" spans="2:6" ht="16">
      <c r="B40" s="49" t="s">
        <v>1513</v>
      </c>
      <c r="C40" s="1135">
        <v>0</v>
      </c>
      <c r="D40" s="1135"/>
      <c r="E40" s="1153">
        <v>0</v>
      </c>
      <c r="F40" s="1153"/>
    </row>
    <row r="41" spans="2:6" ht="16">
      <c r="B41" s="49" t="s">
        <v>1514</v>
      </c>
      <c r="C41" s="1135">
        <v>0</v>
      </c>
      <c r="D41" s="1135"/>
      <c r="E41" s="1153">
        <v>0</v>
      </c>
      <c r="F41" s="1153"/>
    </row>
    <row r="42" spans="2:6" ht="32" customHeight="1">
      <c r="B42" s="49" t="s">
        <v>1515</v>
      </c>
      <c r="C42" s="1135" t="s">
        <v>1516</v>
      </c>
      <c r="D42" s="1135"/>
      <c r="E42" s="1135" t="s">
        <v>1516</v>
      </c>
      <c r="F42" s="1135"/>
    </row>
    <row r="43" spans="2:6" ht="32">
      <c r="B43" s="105" t="s">
        <v>1483</v>
      </c>
      <c r="C43" s="1136" t="s">
        <v>681</v>
      </c>
      <c r="D43" s="1136"/>
      <c r="E43" s="1136" t="s">
        <v>681</v>
      </c>
      <c r="F43" s="1136"/>
    </row>
    <row r="44" spans="2:6" ht="16">
      <c r="B44" s="49" t="s">
        <v>1513</v>
      </c>
      <c r="C44" s="1135">
        <v>0</v>
      </c>
      <c r="D44" s="1135"/>
      <c r="E44" s="1153">
        <v>0</v>
      </c>
      <c r="F44" s="1153"/>
    </row>
    <row r="45" spans="2:6" ht="16">
      <c r="B45" s="49" t="s">
        <v>1514</v>
      </c>
      <c r="C45" s="1135">
        <v>0</v>
      </c>
      <c r="D45" s="1135"/>
      <c r="E45" s="1153">
        <v>0</v>
      </c>
      <c r="F45" s="1153"/>
    </row>
    <row r="46" spans="2:6" ht="32" customHeight="1">
      <c r="B46" s="49" t="s">
        <v>1515</v>
      </c>
      <c r="C46" s="1135" t="s">
        <v>1516</v>
      </c>
      <c r="D46" s="1135"/>
      <c r="E46" s="1135" t="s">
        <v>1516</v>
      </c>
      <c r="F46" s="1135"/>
    </row>
    <row r="47" spans="2:6" ht="16">
      <c r="B47" s="49" t="s">
        <v>1517</v>
      </c>
      <c r="C47" s="1137"/>
      <c r="D47" s="1137"/>
      <c r="E47" s="348"/>
      <c r="F47" s="348"/>
    </row>
    <row r="48" spans="2:6" ht="65.25" customHeight="1">
      <c r="B48" s="49" t="s">
        <v>1492</v>
      </c>
      <c r="C48" s="1139" t="s">
        <v>1518</v>
      </c>
      <c r="D48" s="1139"/>
      <c r="E48" s="1139"/>
      <c r="F48" s="1139"/>
    </row>
    <row r="49" spans="2:6" ht="45.75" customHeight="1">
      <c r="B49" s="49" t="s">
        <v>1519</v>
      </c>
      <c r="C49" s="303" t="s">
        <v>1520</v>
      </c>
      <c r="D49" s="304"/>
      <c r="E49" s="1151"/>
      <c r="F49" s="1151"/>
    </row>
    <row r="50" spans="2:6" ht="45.75" customHeight="1">
      <c r="B50" s="49" t="s">
        <v>1497</v>
      </c>
      <c r="C50" s="1140" t="s">
        <v>1521</v>
      </c>
      <c r="D50" s="1140"/>
      <c r="E50" s="1140"/>
      <c r="F50" s="1140"/>
    </row>
    <row r="51" spans="2:6" ht="32">
      <c r="B51" s="105" t="s">
        <v>1522</v>
      </c>
      <c r="C51" s="34" t="s">
        <v>1507</v>
      </c>
      <c r="D51" s="19"/>
      <c r="E51" s="1150"/>
      <c r="F51" s="1150"/>
    </row>
    <row r="52" spans="2:6" ht="165.75" customHeight="1">
      <c r="B52" s="105" t="s">
        <v>1523</v>
      </c>
      <c r="C52" s="1140" t="s">
        <v>1524</v>
      </c>
      <c r="D52" s="1140"/>
      <c r="E52" s="1140"/>
      <c r="F52" s="1140"/>
    </row>
    <row r="53" spans="2:6" ht="14.25" customHeight="1">
      <c r="B53" s="13"/>
      <c r="C53" s="13"/>
    </row>
    <row r="54" spans="2:6" ht="20" thickBot="1">
      <c r="B54" s="822" t="s">
        <v>507</v>
      </c>
      <c r="C54" s="939"/>
      <c r="D54" s="939"/>
      <c r="E54" s="939"/>
      <c r="F54" s="939"/>
    </row>
    <row r="55" spans="2:6" ht="17" customHeight="1" thickBot="1">
      <c r="B55" s="811" t="s">
        <v>1525</v>
      </c>
      <c r="C55" s="1122" t="s">
        <v>881</v>
      </c>
      <c r="D55" s="1122"/>
      <c r="E55" s="1122"/>
      <c r="F55" s="1122"/>
    </row>
    <row r="56" spans="2:6" ht="150" customHeight="1">
      <c r="B56" s="301" t="s">
        <v>1526</v>
      </c>
      <c r="C56" s="1148" t="s">
        <v>1527</v>
      </c>
      <c r="D56" s="1148"/>
      <c r="E56" s="1148"/>
      <c r="F56" s="1148"/>
    </row>
    <row r="57" spans="2:6" ht="134.25" customHeight="1">
      <c r="B57" s="271" t="s">
        <v>1528</v>
      </c>
      <c r="C57" s="1149" t="s">
        <v>1529</v>
      </c>
      <c r="D57" s="1149"/>
      <c r="E57" s="1149"/>
      <c r="F57" s="1149"/>
    </row>
    <row r="58" spans="2:6" ht="115.5" customHeight="1">
      <c r="B58" s="71" t="s">
        <v>1530</v>
      </c>
      <c r="C58" s="1138" t="s">
        <v>2487</v>
      </c>
      <c r="D58" s="1138"/>
      <c r="E58" s="1138"/>
      <c r="F58" s="1138"/>
    </row>
    <row r="59" spans="2:6" ht="14.25" customHeight="1">
      <c r="B59" s="196"/>
      <c r="C59" s="302"/>
      <c r="D59" s="19"/>
      <c r="E59" s="19"/>
      <c r="F59" s="19"/>
    </row>
    <row r="60" spans="2:6" ht="20" thickBot="1">
      <c r="B60" s="822" t="s">
        <v>510</v>
      </c>
      <c r="C60" s="822"/>
      <c r="D60" s="822"/>
      <c r="E60" s="822"/>
      <c r="F60" s="822"/>
    </row>
    <row r="61" spans="2:6" ht="20" customHeight="1">
      <c r="B61" s="821" t="s">
        <v>1531</v>
      </c>
      <c r="C61" s="1086" t="s">
        <v>881</v>
      </c>
      <c r="D61" s="1086"/>
      <c r="E61" s="1086"/>
      <c r="F61" s="1086"/>
    </row>
    <row r="62" spans="2:6" ht="177.75" customHeight="1">
      <c r="B62" s="226" t="s">
        <v>1532</v>
      </c>
      <c r="C62" s="1146" t="s">
        <v>1533</v>
      </c>
      <c r="D62" s="1146"/>
      <c r="E62" s="1146"/>
      <c r="F62" s="1146"/>
    </row>
    <row r="63" spans="2:6" ht="87.5" customHeight="1">
      <c r="B63" s="226" t="s">
        <v>1534</v>
      </c>
      <c r="C63" s="1147" t="s">
        <v>1535</v>
      </c>
      <c r="D63" s="1147"/>
      <c r="E63" s="1147"/>
      <c r="F63" s="1147"/>
    </row>
    <row r="64" spans="2:6" ht="99" customHeight="1">
      <c r="B64" s="226" t="s">
        <v>1536</v>
      </c>
      <c r="C64" s="1142" t="s">
        <v>1537</v>
      </c>
      <c r="D64" s="1142"/>
      <c r="E64" s="1142"/>
      <c r="F64" s="1142"/>
    </row>
    <row r="65" spans="2:6" ht="69.75" customHeight="1">
      <c r="B65" s="72" t="s">
        <v>1538</v>
      </c>
      <c r="C65" s="1138" t="s">
        <v>1539</v>
      </c>
      <c r="D65" s="1138"/>
      <c r="E65" s="1138"/>
      <c r="F65" s="1138"/>
    </row>
    <row r="66" spans="2:6" ht="209.25" customHeight="1">
      <c r="B66" s="72" t="s">
        <v>1540</v>
      </c>
      <c r="C66" s="1138" t="s">
        <v>1541</v>
      </c>
      <c r="D66" s="1138"/>
      <c r="E66" s="1138"/>
      <c r="F66" s="1138"/>
    </row>
    <row r="67" spans="2:6" ht="14.25" customHeight="1">
      <c r="B67" s="13"/>
      <c r="C67" s="13"/>
    </row>
    <row r="68" spans="2:6" ht="20" thickBot="1">
      <c r="B68" s="888" t="s">
        <v>512</v>
      </c>
      <c r="C68" s="888"/>
      <c r="D68" s="888"/>
      <c r="E68" s="888"/>
      <c r="F68" s="888"/>
    </row>
    <row r="69" spans="2:6" ht="18.5" customHeight="1">
      <c r="B69" s="821" t="s">
        <v>1542</v>
      </c>
      <c r="C69" s="1145" t="s">
        <v>881</v>
      </c>
      <c r="D69" s="1145"/>
      <c r="E69" s="1145"/>
      <c r="F69" s="1145"/>
    </row>
    <row r="70" spans="2:6" ht="126.75" customHeight="1">
      <c r="B70" s="226" t="s">
        <v>1543</v>
      </c>
      <c r="C70" s="1144" t="s">
        <v>1544</v>
      </c>
      <c r="D70" s="1144"/>
      <c r="E70" s="1144"/>
      <c r="F70" s="1144"/>
    </row>
    <row r="71" spans="2:6" ht="14.25" customHeight="1">
      <c r="B71" s="13"/>
      <c r="C71" s="13"/>
    </row>
    <row r="72" spans="2:6" ht="20" thickBot="1">
      <c r="B72" s="888" t="s">
        <v>514</v>
      </c>
      <c r="C72" s="888"/>
      <c r="D72" s="888"/>
      <c r="E72" s="888"/>
      <c r="F72" s="888"/>
    </row>
    <row r="73" spans="2:6" ht="21.5" customHeight="1">
      <c r="B73" s="821" t="s">
        <v>513</v>
      </c>
      <c r="C73" s="1086" t="s">
        <v>881</v>
      </c>
      <c r="D73" s="1086"/>
      <c r="E73" s="1086"/>
      <c r="F73" s="1086"/>
    </row>
    <row r="74" spans="2:6" ht="80">
      <c r="B74" s="226" t="s">
        <v>1545</v>
      </c>
      <c r="C74" s="1142" t="s">
        <v>1546</v>
      </c>
      <c r="D74" s="1142"/>
      <c r="E74" s="1142"/>
      <c r="F74" s="1142"/>
    </row>
    <row r="75" spans="2:6" ht="240" customHeight="1">
      <c r="B75" s="49" t="s">
        <v>1547</v>
      </c>
      <c r="C75" s="1143" t="s">
        <v>1548</v>
      </c>
      <c r="D75" s="1143"/>
      <c r="E75" s="1143"/>
      <c r="F75" s="1143"/>
    </row>
    <row r="76" spans="2:6" ht="14.25" customHeight="1">
      <c r="B76" s="13"/>
      <c r="C76" s="13"/>
    </row>
    <row r="77" spans="2:6" ht="20" thickBot="1">
      <c r="B77" s="888" t="s">
        <v>516</v>
      </c>
      <c r="C77" s="888"/>
      <c r="D77" s="888"/>
      <c r="E77" s="888"/>
      <c r="F77" s="888"/>
    </row>
    <row r="78" spans="2:6" ht="19.25" customHeight="1">
      <c r="B78" s="821" t="s">
        <v>1549</v>
      </c>
      <c r="C78" s="1086" t="s">
        <v>881</v>
      </c>
      <c r="D78" s="1086"/>
      <c r="E78" s="1086"/>
      <c r="F78" s="1086"/>
    </row>
    <row r="79" spans="2:6" ht="263.25" customHeight="1">
      <c r="B79" s="578" t="s">
        <v>1550</v>
      </c>
      <c r="C79" s="1144" t="s">
        <v>2285</v>
      </c>
      <c r="D79" s="1144"/>
      <c r="E79" s="1144"/>
      <c r="F79" s="1144"/>
    </row>
    <row r="80" spans="2:6" ht="14.25" customHeight="1">
      <c r="B80" s="13"/>
      <c r="C80" s="13"/>
    </row>
    <row r="81" spans="2:6" ht="20" thickBot="1">
      <c r="B81" s="888" t="s">
        <v>519</v>
      </c>
      <c r="C81" s="888"/>
      <c r="D81" s="888"/>
      <c r="E81" s="888"/>
      <c r="F81" s="888"/>
    </row>
    <row r="82" spans="2:6" ht="16.25" customHeight="1">
      <c r="B82" s="821" t="s">
        <v>1551</v>
      </c>
      <c r="C82" s="1086" t="s">
        <v>881</v>
      </c>
      <c r="D82" s="1086"/>
      <c r="E82" s="1086"/>
      <c r="F82" s="1086"/>
    </row>
    <row r="83" spans="2:6" ht="66.75" customHeight="1">
      <c r="B83" s="226" t="s">
        <v>1552</v>
      </c>
      <c r="C83" s="1142" t="s">
        <v>1553</v>
      </c>
      <c r="D83" s="1142"/>
      <c r="E83" s="1142"/>
      <c r="F83" s="1142"/>
    </row>
    <row r="84" spans="2:6" ht="125.25" customHeight="1">
      <c r="B84" s="49" t="s">
        <v>1554</v>
      </c>
      <c r="C84" s="1143" t="s">
        <v>1555</v>
      </c>
      <c r="D84" s="1143"/>
      <c r="E84" s="1143"/>
      <c r="F84" s="1143"/>
    </row>
    <row r="85" spans="2:6">
      <c r="B85" s="227"/>
      <c r="C85" s="228"/>
    </row>
    <row r="86" spans="2:6" ht="20" thickBot="1">
      <c r="B86" s="888" t="s">
        <v>521</v>
      </c>
      <c r="C86" s="888"/>
      <c r="D86" s="888"/>
      <c r="E86" s="888"/>
      <c r="F86" s="888"/>
    </row>
    <row r="87" spans="2:6" ht="21.5" customHeight="1">
      <c r="B87" s="821" t="s">
        <v>1556</v>
      </c>
      <c r="C87" s="1086" t="s">
        <v>881</v>
      </c>
      <c r="D87" s="1086"/>
      <c r="E87" s="1086"/>
      <c r="F87" s="1086"/>
    </row>
    <row r="88" spans="2:6" ht="126" customHeight="1">
      <c r="B88" s="226" t="s">
        <v>1557</v>
      </c>
      <c r="C88" s="1144" t="s">
        <v>1558</v>
      </c>
      <c r="D88" s="1144"/>
      <c r="E88" s="1144"/>
      <c r="F88" s="1144"/>
    </row>
    <row r="89" spans="2:6" ht="14.25" customHeight="1">
      <c r="B89" s="13"/>
      <c r="C89" s="13"/>
    </row>
    <row r="90" spans="2:6" ht="20" thickBot="1">
      <c r="B90" s="888" t="s">
        <v>523</v>
      </c>
      <c r="C90" s="888"/>
      <c r="D90" s="888"/>
      <c r="E90" s="888"/>
      <c r="F90" s="888"/>
    </row>
    <row r="91" spans="2:6" ht="31.25" customHeight="1">
      <c r="B91" s="825" t="s">
        <v>1559</v>
      </c>
      <c r="C91" s="1141" t="s">
        <v>881</v>
      </c>
      <c r="D91" s="1141"/>
      <c r="E91" s="1141"/>
      <c r="F91" s="1141"/>
    </row>
    <row r="92" spans="2:6" ht="85.25" customHeight="1">
      <c r="B92" s="226" t="s">
        <v>1560</v>
      </c>
      <c r="C92" s="1142" t="s">
        <v>1561</v>
      </c>
      <c r="D92" s="1142"/>
      <c r="E92" s="1142"/>
      <c r="F92" s="1142"/>
    </row>
    <row r="93" spans="2:6" ht="96">
      <c r="B93" s="226" t="s">
        <v>1562</v>
      </c>
      <c r="C93" s="1143" t="s">
        <v>1563</v>
      </c>
      <c r="D93" s="1143"/>
      <c r="E93" s="1143"/>
      <c r="F93" s="1143"/>
    </row>
    <row r="94" spans="2:6" ht="96">
      <c r="B94" s="226" t="s">
        <v>1564</v>
      </c>
      <c r="C94" s="1142" t="s">
        <v>1565</v>
      </c>
      <c r="D94" s="1142"/>
      <c r="E94" s="1142"/>
      <c r="F94" s="1142"/>
    </row>
    <row r="95" spans="2:6" ht="36.75" customHeight="1">
      <c r="B95" s="72" t="s">
        <v>1566</v>
      </c>
      <c r="C95" s="1138" t="s">
        <v>1567</v>
      </c>
      <c r="D95" s="1138"/>
      <c r="E95" s="1138"/>
      <c r="F95" s="1138"/>
    </row>
    <row r="96" spans="2:6" ht="50.25" customHeight="1">
      <c r="B96" s="72" t="s">
        <v>1568</v>
      </c>
      <c r="C96" s="1138" t="s">
        <v>1569</v>
      </c>
      <c r="D96" s="1138"/>
      <c r="E96" s="1138"/>
      <c r="F96" s="1138"/>
    </row>
    <row r="97" spans="2:6" ht="48.75" customHeight="1">
      <c r="B97" s="72" t="s">
        <v>2488</v>
      </c>
      <c r="C97" s="1133">
        <v>1</v>
      </c>
      <c r="D97" s="1133"/>
      <c r="E97" s="1133"/>
      <c r="F97" s="1133"/>
    </row>
    <row r="98" spans="2:6" ht="64.5" customHeight="1">
      <c r="B98" s="72" t="s">
        <v>2489</v>
      </c>
      <c r="C98" s="1133">
        <v>1</v>
      </c>
      <c r="D98" s="1133"/>
      <c r="E98" s="1133"/>
      <c r="F98" s="1133"/>
    </row>
    <row r="99" spans="2:6" ht="14.25" customHeight="1"/>
    <row r="100" spans="2:6" ht="14.25" customHeight="1"/>
    <row r="101" spans="2:6" ht="14.25" customHeight="1"/>
    <row r="102" spans="2:6" ht="14.25" customHeight="1"/>
    <row r="103" spans="2:6" ht="14.25" customHeight="1"/>
    <row r="104" spans="2:6" ht="14.25" customHeight="1"/>
    <row r="105" spans="2:6" ht="14.25" customHeight="1"/>
    <row r="106" spans="2:6" ht="14.25" customHeight="1"/>
    <row r="107" spans="2:6" ht="14.25" customHeight="1"/>
    <row r="108" spans="2:6" ht="14.25" customHeight="1"/>
    <row r="109" spans="2:6" ht="14.25" customHeight="1"/>
    <row r="110" spans="2:6" ht="14.25" customHeight="1"/>
    <row r="111" spans="2:6" ht="14.25" customHeight="1"/>
    <row r="112" spans="2:6"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row r="1001" ht="14.25" customHeight="1"/>
    <row r="1002" ht="14.25" customHeight="1"/>
    <row r="1003" ht="14.25" customHeight="1"/>
    <row r="1004" ht="14.25" customHeight="1"/>
    <row r="1005" ht="14.25" customHeight="1"/>
    <row r="1006" ht="14.25" customHeight="1"/>
    <row r="1007" ht="14.25" customHeight="1"/>
    <row r="1008" ht="14.25" customHeight="1"/>
    <row r="1009" ht="14.25" customHeight="1"/>
    <row r="1010" ht="14.25" customHeight="1"/>
    <row r="1011" ht="14.25" customHeight="1"/>
    <row r="1012" ht="14.25" customHeight="1"/>
    <row r="1013" ht="14.25" customHeight="1"/>
    <row r="1014" ht="14.25" customHeight="1"/>
    <row r="1015" ht="14.25" customHeight="1"/>
    <row r="1016" ht="14.25" customHeight="1"/>
    <row r="1017" ht="14.25" customHeight="1"/>
    <row r="1018" ht="14.25" customHeight="1"/>
    <row r="1019" ht="14.25" customHeight="1"/>
    <row r="1020" ht="14.25" customHeight="1"/>
    <row r="1021" ht="14.25" customHeight="1"/>
    <row r="1022" ht="14.25" customHeight="1"/>
    <row r="1023" ht="14.25" customHeight="1"/>
    <row r="1024" ht="14.25" customHeight="1"/>
    <row r="1025" ht="14.25" customHeight="1"/>
    <row r="1026" ht="14.25" customHeight="1"/>
    <row r="1027" ht="14.25" customHeight="1"/>
    <row r="1028" ht="14.25" customHeight="1"/>
    <row r="1029" ht="14.25" customHeight="1"/>
    <row r="1030" ht="14.25" customHeight="1"/>
    <row r="1031" ht="14.25" customHeight="1"/>
    <row r="1032" ht="14.25" customHeight="1"/>
    <row r="1033" ht="14.25" customHeight="1"/>
    <row r="1034" ht="14.25" customHeight="1"/>
    <row r="1035" ht="14.25" customHeight="1"/>
    <row r="1036" ht="14.25" customHeight="1"/>
    <row r="1037" ht="14.25" customHeight="1"/>
    <row r="1038" ht="14.25" customHeight="1"/>
    <row r="1039" ht="14.25" customHeight="1"/>
    <row r="1040" ht="14.25" customHeight="1"/>
    <row r="1041" ht="14.25" customHeight="1"/>
    <row r="1042" ht="14.25" customHeight="1"/>
    <row r="1043" ht="14.25" customHeight="1"/>
    <row r="1044" ht="14.25" customHeight="1"/>
  </sheetData>
  <sheetProtection algorithmName="SHA-512" hashValue="qd8Tnd77qSKagoPmkgy6yiDDwtqPTToXybpx8S1bzAVdfBA246EhbS/CKdf1cjbhqZwovas7xI++eQ63eK/wCg==" saltValue="niiSBHNyy7Eg5t6FU7sSyg==" spinCount="100000" sheet="1" formatCells="0" formatColumns="0" formatRows="0" insertColumns="0" insertRows="0" insertHyperlinks="0" deleteColumns="0" deleteRows="0" sort="0" autoFilter="0" pivotTables="0"/>
  <mergeCells count="92">
    <mergeCell ref="A1:F1"/>
    <mergeCell ref="B7:F7"/>
    <mergeCell ref="C2:E2"/>
    <mergeCell ref="B6:F6"/>
    <mergeCell ref="E25:F25"/>
    <mergeCell ref="E10:F10"/>
    <mergeCell ref="E15:F15"/>
    <mergeCell ref="E16:F16"/>
    <mergeCell ref="E22:F22"/>
    <mergeCell ref="E23:F23"/>
    <mergeCell ref="C10:D10"/>
    <mergeCell ref="C15:D15"/>
    <mergeCell ref="C16:D16"/>
    <mergeCell ref="C17:D17"/>
    <mergeCell ref="E17:F17"/>
    <mergeCell ref="C22:D22"/>
    <mergeCell ref="E51:F51"/>
    <mergeCell ref="E49:F49"/>
    <mergeCell ref="C30:F30"/>
    <mergeCell ref="C31:F31"/>
    <mergeCell ref="C32:F32"/>
    <mergeCell ref="C35:F35"/>
    <mergeCell ref="C34:F34"/>
    <mergeCell ref="E42:F42"/>
    <mergeCell ref="E43:F43"/>
    <mergeCell ref="E44:F44"/>
    <mergeCell ref="E45:F45"/>
    <mergeCell ref="E46:F46"/>
    <mergeCell ref="C33:F33"/>
    <mergeCell ref="E39:F39"/>
    <mergeCell ref="E40:F40"/>
    <mergeCell ref="E41:F41"/>
    <mergeCell ref="C61:F61"/>
    <mergeCell ref="C62:F62"/>
    <mergeCell ref="C63:F63"/>
    <mergeCell ref="C64:F64"/>
    <mergeCell ref="C54:F54"/>
    <mergeCell ref="C55:F55"/>
    <mergeCell ref="C56:F56"/>
    <mergeCell ref="C57:F57"/>
    <mergeCell ref="C58:F58"/>
    <mergeCell ref="C65:F65"/>
    <mergeCell ref="C66:F66"/>
    <mergeCell ref="B68:F68"/>
    <mergeCell ref="C69:F69"/>
    <mergeCell ref="C70:F70"/>
    <mergeCell ref="B81:F81"/>
    <mergeCell ref="C82:F82"/>
    <mergeCell ref="C83:F83"/>
    <mergeCell ref="B72:F72"/>
    <mergeCell ref="C73:F73"/>
    <mergeCell ref="C74:F74"/>
    <mergeCell ref="C75:F75"/>
    <mergeCell ref="B77:F77"/>
    <mergeCell ref="C96:F96"/>
    <mergeCell ref="C48:F48"/>
    <mergeCell ref="C50:F50"/>
    <mergeCell ref="C52:F52"/>
    <mergeCell ref="C91:F91"/>
    <mergeCell ref="C92:F92"/>
    <mergeCell ref="C93:F93"/>
    <mergeCell ref="C94:F94"/>
    <mergeCell ref="C95:F95"/>
    <mergeCell ref="C84:F84"/>
    <mergeCell ref="B86:F86"/>
    <mergeCell ref="C87:F87"/>
    <mergeCell ref="C88:F88"/>
    <mergeCell ref="B90:F90"/>
    <mergeCell ref="C78:F78"/>
    <mergeCell ref="C79:F79"/>
    <mergeCell ref="C23:D23"/>
    <mergeCell ref="C25:D25"/>
    <mergeCell ref="C26:D26"/>
    <mergeCell ref="C97:F97"/>
    <mergeCell ref="C98:F98"/>
    <mergeCell ref="C38:D38"/>
    <mergeCell ref="E38:F38"/>
    <mergeCell ref="C39:D39"/>
    <mergeCell ref="C40:D40"/>
    <mergeCell ref="C41:D41"/>
    <mergeCell ref="C42:D42"/>
    <mergeCell ref="C43:D43"/>
    <mergeCell ref="C44:D44"/>
    <mergeCell ref="C45:D45"/>
    <mergeCell ref="C46:D46"/>
    <mergeCell ref="C47:D47"/>
    <mergeCell ref="C29:F29"/>
    <mergeCell ref="E26:F26"/>
    <mergeCell ref="B26:B27"/>
    <mergeCell ref="C27:F27"/>
    <mergeCell ref="C24:D24"/>
    <mergeCell ref="E24:F24"/>
  </mergeCells>
  <hyperlinks>
    <hyperlink ref="B4" location="'Cover Page &amp; Directory'!A1" display="Directory" xr:uid="{374DEFE7-8CA9-A14C-8110-9B4E6CDE68D9}"/>
  </hyperlinks>
  <pageMargins left="0.7" right="0.7" top="0.75" bottom="0.75" header="0" footer="0"/>
  <pageSetup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8DE3D6-857E-4E67-BFA0-885F469CC82F}">
  <sheetPr>
    <tabColor rgb="FF0070C0"/>
  </sheetPr>
  <dimension ref="A1:Z996"/>
  <sheetViews>
    <sheetView showGridLines="0" zoomScaleNormal="100" workbookViewId="0">
      <selection sqref="A1:D1"/>
    </sheetView>
  </sheetViews>
  <sheetFormatPr baseColWidth="10" defaultColWidth="12.6640625" defaultRowHeight="15" customHeight="1"/>
  <cols>
    <col min="1" max="1" width="7.6640625" style="4" customWidth="1"/>
    <col min="2" max="2" width="51.83203125" style="4" customWidth="1"/>
    <col min="3" max="3" width="23.1640625" style="4" customWidth="1"/>
    <col min="4" max="4" width="82.6640625" style="11" customWidth="1"/>
    <col min="5" max="5" width="28.33203125" style="11" customWidth="1"/>
    <col min="6" max="6" width="24.1640625" style="11" customWidth="1"/>
    <col min="7" max="10" width="20.6640625" style="4" customWidth="1"/>
    <col min="11" max="26" width="7.6640625" style="4" customWidth="1"/>
    <col min="27" max="16384" width="12.6640625" style="4"/>
  </cols>
  <sheetData>
    <row r="1" spans="1:26" ht="48" customHeight="1">
      <c r="A1" s="857"/>
      <c r="B1" s="857"/>
      <c r="C1" s="857"/>
      <c r="D1" s="857"/>
      <c r="E1" s="669"/>
      <c r="F1" s="669"/>
      <c r="G1" s="669"/>
      <c r="H1" s="669"/>
      <c r="I1" s="669"/>
      <c r="J1" s="669"/>
      <c r="K1" s="669"/>
      <c r="L1" s="669"/>
      <c r="M1" s="669"/>
      <c r="N1" s="669"/>
      <c r="O1" s="669"/>
      <c r="P1" s="669"/>
      <c r="Q1" s="669"/>
      <c r="R1" s="669"/>
      <c r="S1" s="669"/>
      <c r="T1" s="669"/>
      <c r="U1" s="669"/>
      <c r="V1" s="669"/>
      <c r="W1" s="669"/>
      <c r="X1" s="669"/>
      <c r="Y1" s="669"/>
      <c r="Z1" s="669"/>
    </row>
    <row r="2" spans="1:26" ht="24" customHeight="1">
      <c r="A2" s="787"/>
      <c r="B2" s="788" t="s">
        <v>262</v>
      </c>
      <c r="C2" s="787"/>
      <c r="D2" s="787"/>
      <c r="E2" s="669"/>
      <c r="F2" s="669"/>
      <c r="G2" s="669"/>
      <c r="H2" s="669"/>
      <c r="I2" s="669"/>
      <c r="J2" s="669"/>
      <c r="K2" s="669"/>
      <c r="L2" s="669"/>
      <c r="M2" s="669"/>
      <c r="N2" s="669"/>
      <c r="O2" s="669"/>
      <c r="P2" s="669"/>
      <c r="Q2" s="669"/>
      <c r="R2" s="669"/>
      <c r="S2" s="669"/>
      <c r="T2" s="669"/>
      <c r="U2" s="669"/>
      <c r="V2" s="669"/>
      <c r="W2" s="669"/>
      <c r="X2" s="669"/>
      <c r="Y2" s="669"/>
      <c r="Z2" s="669"/>
    </row>
    <row r="3" spans="1:26" ht="15" customHeight="1">
      <c r="A3" s="136"/>
      <c r="B3" s="137"/>
      <c r="C3" s="138"/>
      <c r="D3" s="13"/>
      <c r="E3" s="675"/>
      <c r="F3"/>
      <c r="G3" s="669"/>
      <c r="H3" s="669"/>
      <c r="I3" s="669"/>
      <c r="J3" s="669"/>
      <c r="K3" s="669"/>
      <c r="L3" s="669"/>
      <c r="M3" s="669"/>
      <c r="N3" s="669"/>
      <c r="O3" s="669"/>
      <c r="P3" s="669"/>
      <c r="Q3" s="669"/>
      <c r="R3" s="669"/>
      <c r="S3" s="669"/>
      <c r="T3" s="669"/>
      <c r="U3" s="669"/>
      <c r="V3" s="669"/>
      <c r="W3" s="669"/>
      <c r="X3" s="669"/>
      <c r="Y3" s="669"/>
      <c r="Z3" s="669"/>
    </row>
    <row r="4" spans="1:26" ht="23" customHeight="1">
      <c r="A4" s="134"/>
      <c r="B4" s="197" t="s">
        <v>0</v>
      </c>
      <c r="C4" s="197"/>
      <c r="D4" s="197"/>
      <c r="E4" s="669"/>
      <c r="F4" s="669"/>
      <c r="G4" s="669"/>
      <c r="H4" s="669"/>
      <c r="I4" s="669"/>
      <c r="J4" s="669"/>
      <c r="K4" s="669"/>
      <c r="L4" s="669"/>
      <c r="M4" s="669"/>
      <c r="N4" s="669"/>
      <c r="O4" s="669"/>
      <c r="P4" s="669"/>
      <c r="Q4" s="669"/>
      <c r="R4" s="669"/>
      <c r="S4" s="669"/>
      <c r="T4" s="669"/>
      <c r="U4" s="669"/>
      <c r="V4" s="669"/>
      <c r="W4" s="669"/>
      <c r="X4" s="669"/>
      <c r="Y4" s="669"/>
      <c r="Z4" s="669"/>
    </row>
    <row r="5" spans="1:26" ht="15" customHeight="1">
      <c r="A5" s="134"/>
      <c r="B5" s="198"/>
      <c r="C5" s="135"/>
      <c r="D5" s="13"/>
      <c r="E5" s="675"/>
      <c r="F5"/>
      <c r="G5" s="669"/>
      <c r="H5" s="669"/>
      <c r="I5" s="669"/>
      <c r="J5" s="669"/>
      <c r="K5" s="669"/>
      <c r="L5" s="669"/>
      <c r="M5" s="669"/>
      <c r="N5" s="669"/>
      <c r="O5" s="669"/>
      <c r="P5" s="669"/>
      <c r="Q5" s="669"/>
      <c r="R5" s="669"/>
      <c r="S5" s="669"/>
      <c r="T5" s="669"/>
      <c r="U5" s="669"/>
      <c r="V5" s="669"/>
      <c r="W5" s="669"/>
      <c r="X5" s="669"/>
      <c r="Y5" s="669"/>
      <c r="Z5" s="669"/>
    </row>
    <row r="6" spans="1:26" ht="36.5" customHeight="1">
      <c r="A6" s="695"/>
      <c r="B6" s="634" t="s">
        <v>1570</v>
      </c>
      <c r="C6" s="243"/>
      <c r="D6" s="243"/>
      <c r="E6" s="675"/>
      <c r="F6" s="675"/>
      <c r="G6" s="669"/>
      <c r="H6" s="669"/>
      <c r="I6" s="669"/>
      <c r="J6" s="669"/>
      <c r="K6" s="669"/>
      <c r="L6" s="669"/>
      <c r="M6" s="669"/>
      <c r="N6" s="669"/>
      <c r="O6" s="669"/>
      <c r="P6" s="669"/>
      <c r="Q6" s="669"/>
      <c r="R6" s="669"/>
      <c r="S6" s="669"/>
      <c r="T6" s="669"/>
      <c r="U6" s="669"/>
      <c r="V6" s="669"/>
      <c r="W6" s="669"/>
      <c r="X6" s="669"/>
      <c r="Y6" s="669"/>
      <c r="Z6" s="669"/>
    </row>
    <row r="7" spans="1:26" ht="9.5" customHeight="1">
      <c r="A7" s="695"/>
      <c r="B7" s="244"/>
      <c r="C7" s="724"/>
      <c r="D7" s="724"/>
      <c r="E7" s="675"/>
      <c r="F7" s="675"/>
      <c r="G7" s="669"/>
      <c r="H7" s="669"/>
      <c r="I7" s="669"/>
      <c r="J7" s="669"/>
      <c r="K7" s="669"/>
      <c r="L7" s="669"/>
      <c r="M7" s="669"/>
      <c r="N7" s="669"/>
      <c r="O7" s="669"/>
      <c r="P7" s="669"/>
      <c r="Q7" s="669"/>
      <c r="R7" s="669"/>
      <c r="S7" s="669"/>
      <c r="T7" s="669"/>
      <c r="U7" s="669"/>
      <c r="V7" s="669"/>
      <c r="W7" s="669"/>
      <c r="X7" s="669"/>
      <c r="Y7" s="669"/>
      <c r="Z7" s="669"/>
    </row>
    <row r="8" spans="1:26" ht="14.25" customHeight="1">
      <c r="A8" s="229"/>
      <c r="B8" s="675"/>
      <c r="C8" s="675"/>
      <c r="D8" s="675"/>
      <c r="E8" s="675"/>
      <c r="F8" s="675"/>
      <c r="G8" s="669"/>
      <c r="H8" s="669"/>
      <c r="I8" s="669"/>
      <c r="J8" s="669"/>
      <c r="K8" s="669"/>
      <c r="L8" s="669"/>
      <c r="M8" s="669"/>
      <c r="N8" s="669"/>
      <c r="O8" s="669"/>
      <c r="P8" s="669"/>
      <c r="Q8" s="669"/>
      <c r="R8" s="669"/>
      <c r="S8" s="669"/>
      <c r="T8" s="669"/>
      <c r="U8" s="669"/>
      <c r="V8" s="669"/>
      <c r="W8" s="669"/>
      <c r="X8" s="669"/>
      <c r="Y8" s="669"/>
      <c r="Z8" s="669"/>
    </row>
    <row r="9" spans="1:26" s="21" customFormat="1" ht="20" thickBot="1">
      <c r="A9" s="675"/>
      <c r="B9" s="760" t="s">
        <v>530</v>
      </c>
      <c r="C9" s="826"/>
      <c r="D9" s="826"/>
      <c r="E9" s="675"/>
      <c r="F9" s="675"/>
      <c r="G9" s="669"/>
      <c r="H9" s="669"/>
      <c r="I9" s="669"/>
      <c r="J9" s="669"/>
      <c r="K9" s="669"/>
      <c r="L9" s="669"/>
      <c r="M9" s="669"/>
      <c r="N9" s="669"/>
      <c r="O9" s="669"/>
      <c r="P9" s="669"/>
      <c r="Q9" s="669"/>
      <c r="R9" s="669"/>
      <c r="S9" s="669"/>
      <c r="T9" s="669"/>
      <c r="U9" s="669"/>
      <c r="V9" s="669"/>
      <c r="W9" s="669"/>
      <c r="X9" s="669"/>
      <c r="Y9" s="669"/>
      <c r="Z9" s="669"/>
    </row>
    <row r="10" spans="1:26" s="21" customFormat="1" ht="16" customHeight="1">
      <c r="A10" s="675"/>
      <c r="B10" s="813" t="s">
        <v>1571</v>
      </c>
      <c r="C10" s="1176" t="s">
        <v>881</v>
      </c>
      <c r="D10" s="1176"/>
      <c r="E10" s="675"/>
      <c r="F10" s="675"/>
      <c r="G10" s="669"/>
      <c r="H10" s="669"/>
      <c r="I10" s="669"/>
      <c r="J10" s="669"/>
      <c r="K10" s="669"/>
      <c r="L10" s="669"/>
      <c r="M10" s="669"/>
      <c r="N10" s="669"/>
      <c r="O10" s="669"/>
      <c r="P10" s="669"/>
      <c r="Q10" s="669"/>
      <c r="R10" s="669"/>
      <c r="S10" s="669"/>
      <c r="T10" s="669"/>
      <c r="U10" s="669"/>
      <c r="V10" s="669"/>
      <c r="W10" s="669"/>
      <c r="X10" s="669"/>
      <c r="Y10" s="669"/>
      <c r="Z10" s="669"/>
    </row>
    <row r="11" spans="1:26" s="21" customFormat="1" ht="25.25" customHeight="1">
      <c r="A11" s="675"/>
      <c r="B11" s="1006" t="s">
        <v>1572</v>
      </c>
      <c r="C11" s="559">
        <v>1</v>
      </c>
      <c r="D11" s="516">
        <v>1</v>
      </c>
      <c r="E11" s="675"/>
      <c r="F11" s="675"/>
      <c r="G11" s="669"/>
      <c r="H11" s="669"/>
      <c r="I11" s="669"/>
      <c r="J11" s="669"/>
      <c r="K11" s="669"/>
      <c r="L11" s="669"/>
      <c r="M11" s="669"/>
      <c r="N11" s="669"/>
      <c r="O11" s="669"/>
      <c r="P11" s="669"/>
      <c r="Q11" s="669"/>
      <c r="R11" s="669"/>
      <c r="S11" s="669"/>
      <c r="T11" s="669"/>
      <c r="U11" s="669"/>
      <c r="V11" s="669"/>
      <c r="W11" s="669"/>
      <c r="X11" s="669"/>
      <c r="Y11" s="669"/>
      <c r="Z11" s="669"/>
    </row>
    <row r="12" spans="1:26" s="21" customFormat="1" ht="91.25" customHeight="1">
      <c r="A12" s="675"/>
      <c r="B12" s="1104"/>
      <c r="C12" s="1174" t="s">
        <v>2265</v>
      </c>
      <c r="D12" s="1174"/>
      <c r="E12" s="675"/>
      <c r="F12" s="675"/>
      <c r="G12" s="669"/>
      <c r="H12" s="669"/>
      <c r="I12" s="669"/>
      <c r="J12" s="669"/>
      <c r="K12" s="669"/>
      <c r="L12" s="669"/>
      <c r="M12" s="669"/>
      <c r="N12" s="669"/>
      <c r="O12" s="669"/>
      <c r="P12" s="669"/>
      <c r="Q12" s="669"/>
      <c r="R12" s="669"/>
      <c r="S12" s="669"/>
      <c r="T12" s="669"/>
      <c r="U12" s="669"/>
      <c r="V12" s="669"/>
      <c r="W12" s="669"/>
      <c r="X12" s="669"/>
      <c r="Y12" s="669"/>
      <c r="Z12" s="669"/>
    </row>
    <row r="13" spans="1:26" s="21" customFormat="1" ht="14.25" customHeight="1">
      <c r="A13" s="675"/>
      <c r="B13" s="675"/>
      <c r="C13" s="675"/>
      <c r="D13" s="675"/>
      <c r="E13" s="675"/>
      <c r="F13" s="675"/>
      <c r="G13" s="669"/>
      <c r="H13" s="669"/>
      <c r="I13" s="669"/>
      <c r="J13" s="669"/>
      <c r="K13" s="669"/>
      <c r="L13" s="669"/>
      <c r="M13" s="669"/>
      <c r="N13" s="669"/>
      <c r="O13" s="669"/>
      <c r="P13" s="669"/>
      <c r="Q13" s="669"/>
      <c r="R13" s="669"/>
      <c r="S13" s="669"/>
      <c r="T13" s="669"/>
      <c r="U13" s="669"/>
      <c r="V13" s="669"/>
      <c r="W13" s="669"/>
      <c r="X13" s="669"/>
      <c r="Y13" s="669"/>
      <c r="Z13" s="669"/>
    </row>
    <row r="14" spans="1:26" s="21" customFormat="1" ht="20" thickBot="1">
      <c r="A14" s="675"/>
      <c r="B14" s="760" t="s">
        <v>532</v>
      </c>
      <c r="C14" s="826"/>
      <c r="D14" s="826"/>
      <c r="E14" s="675"/>
      <c r="F14" s="675"/>
      <c r="G14" s="669"/>
      <c r="H14" s="669"/>
      <c r="I14" s="669"/>
      <c r="J14" s="669"/>
      <c r="K14" s="669"/>
      <c r="L14" s="669"/>
      <c r="M14" s="669"/>
      <c r="N14" s="669"/>
      <c r="O14" s="669"/>
      <c r="P14" s="669"/>
      <c r="Q14" s="669"/>
      <c r="R14" s="669"/>
      <c r="S14" s="669"/>
      <c r="T14" s="669"/>
      <c r="U14" s="669"/>
      <c r="V14" s="669"/>
      <c r="W14" s="669"/>
      <c r="X14" s="669"/>
      <c r="Y14" s="669"/>
      <c r="Z14" s="669"/>
    </row>
    <row r="15" spans="1:26" s="21" customFormat="1" ht="16" customHeight="1">
      <c r="A15" s="675"/>
      <c r="B15" s="813" t="s">
        <v>531</v>
      </c>
      <c r="C15" s="1177" t="s">
        <v>881</v>
      </c>
      <c r="D15" s="1177"/>
      <c r="E15" s="675"/>
      <c r="F15" s="675"/>
      <c r="G15" s="669"/>
      <c r="H15" s="669"/>
      <c r="I15" s="669"/>
      <c r="J15" s="669"/>
      <c r="K15" s="669"/>
      <c r="L15" s="669"/>
      <c r="M15" s="669"/>
      <c r="N15" s="669"/>
      <c r="O15" s="669"/>
      <c r="P15" s="669"/>
      <c r="Q15" s="669"/>
      <c r="R15" s="669"/>
      <c r="S15" s="669"/>
      <c r="T15" s="669"/>
      <c r="U15" s="669"/>
      <c r="V15" s="669"/>
      <c r="W15" s="669"/>
      <c r="X15" s="669"/>
      <c r="Y15" s="669"/>
      <c r="Z15" s="669"/>
    </row>
    <row r="16" spans="1:26" s="21" customFormat="1" ht="48.5" customHeight="1">
      <c r="A16" s="675"/>
      <c r="B16" s="283" t="s">
        <v>1573</v>
      </c>
      <c r="C16" s="1178" t="s">
        <v>1574</v>
      </c>
      <c r="D16" s="1178"/>
      <c r="E16" s="675"/>
      <c r="F16" s="675"/>
      <c r="G16" s="669"/>
      <c r="H16" s="669"/>
      <c r="I16" s="669"/>
      <c r="J16" s="669"/>
      <c r="K16" s="669"/>
      <c r="L16" s="669"/>
      <c r="M16" s="669"/>
      <c r="N16" s="669"/>
      <c r="O16" s="669"/>
      <c r="P16" s="669"/>
      <c r="Q16" s="669"/>
      <c r="R16" s="669"/>
      <c r="S16" s="669"/>
      <c r="T16" s="669"/>
      <c r="U16" s="669"/>
      <c r="V16" s="669"/>
      <c r="W16" s="669"/>
      <c r="X16" s="669"/>
      <c r="Y16" s="669"/>
      <c r="Z16" s="669"/>
    </row>
    <row r="17" spans="1:26" s="21" customFormat="1" ht="57" customHeight="1">
      <c r="A17" s="675"/>
      <c r="B17" s="201" t="s">
        <v>1575</v>
      </c>
      <c r="C17" s="514">
        <v>1878</v>
      </c>
      <c r="D17" s="516">
        <v>0.98</v>
      </c>
      <c r="E17" s="675"/>
      <c r="F17" s="675"/>
      <c r="G17" s="669"/>
      <c r="H17" s="669"/>
      <c r="I17" s="669"/>
      <c r="J17" s="669"/>
      <c r="K17" s="669"/>
      <c r="L17" s="669"/>
      <c r="M17" s="669"/>
      <c r="N17" s="669"/>
      <c r="O17" s="669"/>
      <c r="P17" s="669"/>
      <c r="Q17" s="669"/>
      <c r="R17" s="669"/>
      <c r="S17" s="669"/>
      <c r="T17" s="669"/>
      <c r="U17" s="669"/>
      <c r="V17" s="669"/>
      <c r="W17" s="669"/>
      <c r="X17" s="669"/>
      <c r="Y17" s="669"/>
      <c r="Z17" s="669"/>
    </row>
    <row r="18" spans="1:26" s="21" customFormat="1" ht="146.5" customHeight="1">
      <c r="A18" s="675"/>
      <c r="B18" s="201" t="s">
        <v>2490</v>
      </c>
      <c r="C18" s="1175" t="s">
        <v>1576</v>
      </c>
      <c r="D18" s="1175"/>
      <c r="E18" s="675"/>
      <c r="F18" s="675"/>
      <c r="G18" s="669"/>
      <c r="H18" s="669"/>
      <c r="I18" s="669"/>
      <c r="J18" s="669"/>
      <c r="K18" s="669"/>
      <c r="L18" s="669"/>
      <c r="M18" s="669"/>
      <c r="N18" s="669"/>
      <c r="O18" s="669"/>
      <c r="P18" s="669"/>
      <c r="Q18" s="669"/>
      <c r="R18" s="669"/>
      <c r="S18" s="669"/>
      <c r="T18" s="669"/>
      <c r="U18" s="669"/>
      <c r="V18" s="669"/>
      <c r="W18" s="669"/>
      <c r="X18" s="669"/>
      <c r="Y18" s="669"/>
      <c r="Z18" s="669"/>
    </row>
    <row r="19" spans="1:26" s="21" customFormat="1" ht="14.25" customHeight="1">
      <c r="A19" s="675"/>
      <c r="B19" s="675"/>
      <c r="C19" s="675"/>
      <c r="D19" s="675"/>
      <c r="E19" s="675"/>
      <c r="F19" s="675"/>
      <c r="G19" s="669"/>
      <c r="H19" s="669"/>
      <c r="I19" s="669"/>
      <c r="J19" s="669"/>
      <c r="K19" s="669"/>
      <c r="L19" s="669"/>
      <c r="M19" s="669"/>
      <c r="N19" s="669"/>
      <c r="O19" s="669"/>
      <c r="P19" s="669"/>
      <c r="Q19" s="669"/>
      <c r="R19" s="669"/>
      <c r="S19" s="669"/>
      <c r="T19" s="669"/>
      <c r="U19" s="669"/>
      <c r="V19" s="669"/>
      <c r="W19" s="669"/>
      <c r="X19" s="669"/>
      <c r="Y19" s="669"/>
      <c r="Z19" s="669"/>
    </row>
    <row r="20" spans="1:26" s="21" customFormat="1" ht="23" customHeight="1" thickBot="1">
      <c r="A20" s="675"/>
      <c r="B20" s="1079" t="s">
        <v>1577</v>
      </c>
      <c r="C20" s="1079"/>
      <c r="D20" s="1079"/>
      <c r="E20" s="675"/>
      <c r="F20" s="675"/>
      <c r="G20" s="669"/>
      <c r="H20" s="669"/>
      <c r="I20" s="669"/>
      <c r="J20" s="669"/>
      <c r="K20" s="669"/>
      <c r="L20" s="669"/>
      <c r="M20" s="669"/>
      <c r="N20" s="669"/>
      <c r="O20" s="669"/>
      <c r="P20" s="669"/>
      <c r="Q20" s="669"/>
      <c r="R20" s="669"/>
      <c r="S20" s="669"/>
      <c r="T20" s="669"/>
      <c r="U20" s="669"/>
      <c r="V20" s="669"/>
      <c r="W20" s="669"/>
      <c r="X20" s="669"/>
      <c r="Y20" s="669"/>
      <c r="Z20" s="669"/>
    </row>
    <row r="21" spans="1:26" s="21" customFormat="1" ht="18.5" customHeight="1">
      <c r="A21" s="675"/>
      <c r="B21" s="815" t="s">
        <v>538</v>
      </c>
      <c r="C21" s="1112" t="s">
        <v>881</v>
      </c>
      <c r="D21" s="1112"/>
      <c r="E21" s="675"/>
      <c r="F21" s="675"/>
      <c r="G21" s="669"/>
      <c r="H21" s="669"/>
      <c r="I21" s="669"/>
      <c r="J21" s="669"/>
      <c r="K21" s="669"/>
      <c r="L21" s="669"/>
      <c r="M21" s="669"/>
      <c r="N21" s="669"/>
      <c r="O21" s="669"/>
      <c r="P21" s="669"/>
      <c r="Q21" s="669"/>
      <c r="R21" s="669"/>
      <c r="S21" s="669"/>
      <c r="T21" s="669"/>
      <c r="U21" s="669"/>
      <c r="V21" s="669"/>
      <c r="W21" s="669"/>
      <c r="X21" s="669"/>
      <c r="Y21" s="669"/>
      <c r="Z21" s="669"/>
    </row>
    <row r="22" spans="1:26" s="21" customFormat="1" ht="48">
      <c r="A22" s="675"/>
      <c r="B22" s="216" t="s">
        <v>1578</v>
      </c>
      <c r="C22" s="1111">
        <v>1</v>
      </c>
      <c r="D22" s="1111"/>
      <c r="E22" s="675"/>
      <c r="F22" s="675"/>
      <c r="G22" s="669"/>
      <c r="H22" s="669"/>
      <c r="I22" s="669"/>
      <c r="J22" s="669"/>
      <c r="K22" s="669"/>
      <c r="L22" s="669"/>
      <c r="M22" s="669"/>
      <c r="N22" s="669"/>
      <c r="O22" s="669"/>
      <c r="P22" s="669"/>
      <c r="Q22" s="669"/>
      <c r="R22" s="669"/>
      <c r="S22" s="669"/>
      <c r="T22" s="669"/>
      <c r="U22" s="669"/>
      <c r="V22" s="669"/>
      <c r="W22" s="669"/>
      <c r="X22" s="669"/>
      <c r="Y22" s="669"/>
      <c r="Z22" s="669"/>
    </row>
    <row r="23" spans="1:26" s="21" customFormat="1" ht="37.25" customHeight="1">
      <c r="A23" s="675"/>
      <c r="B23" s="694" t="s">
        <v>1579</v>
      </c>
      <c r="C23" s="1099" t="s">
        <v>1580</v>
      </c>
      <c r="D23" s="1099"/>
      <c r="E23" s="675"/>
      <c r="F23" s="675"/>
      <c r="G23" s="669"/>
      <c r="H23" s="669"/>
      <c r="I23" s="669"/>
      <c r="J23" s="669"/>
      <c r="K23" s="669"/>
      <c r="L23" s="669"/>
      <c r="M23" s="669"/>
      <c r="N23" s="669"/>
      <c r="O23" s="669"/>
      <c r="P23" s="669"/>
      <c r="Q23" s="669"/>
      <c r="R23" s="669"/>
      <c r="S23" s="669"/>
      <c r="T23" s="669"/>
      <c r="U23" s="669"/>
      <c r="V23" s="669"/>
      <c r="W23" s="669"/>
      <c r="X23" s="669"/>
      <c r="Y23" s="669"/>
      <c r="Z23" s="669"/>
    </row>
    <row r="24" spans="1:26" s="21" customFormat="1" ht="14.25" customHeight="1">
      <c r="A24" s="675"/>
      <c r="B24" s="675"/>
      <c r="C24" s="675"/>
      <c r="D24" s="675"/>
      <c r="E24" s="675"/>
      <c r="F24" s="675"/>
      <c r="G24" s="669"/>
      <c r="H24" s="669"/>
      <c r="I24" s="669"/>
      <c r="J24" s="669"/>
      <c r="K24" s="669"/>
      <c r="L24" s="669"/>
      <c r="M24" s="669"/>
      <c r="N24" s="669"/>
      <c r="O24" s="669"/>
      <c r="P24" s="669"/>
      <c r="Q24" s="669"/>
      <c r="R24" s="669"/>
      <c r="S24" s="669"/>
      <c r="T24" s="669"/>
      <c r="U24" s="669"/>
      <c r="V24" s="669"/>
      <c r="W24" s="669"/>
      <c r="X24" s="669"/>
      <c r="Y24" s="669"/>
      <c r="Z24" s="669"/>
    </row>
    <row r="25" spans="1:26" s="21" customFormat="1" ht="23" customHeight="1" thickBot="1">
      <c r="A25" s="675"/>
      <c r="B25" s="760" t="s">
        <v>551</v>
      </c>
      <c r="C25" s="826"/>
      <c r="D25" s="826"/>
      <c r="E25" s="675"/>
      <c r="F25" s="675"/>
      <c r="G25" s="669"/>
      <c r="H25" s="669"/>
      <c r="I25" s="669"/>
      <c r="J25" s="669"/>
      <c r="K25" s="669"/>
      <c r="L25" s="669"/>
      <c r="M25" s="669"/>
      <c r="N25" s="669"/>
      <c r="O25" s="669"/>
      <c r="P25" s="669"/>
      <c r="Q25" s="669"/>
      <c r="R25" s="669"/>
      <c r="S25" s="669"/>
      <c r="T25" s="669"/>
      <c r="U25" s="669"/>
      <c r="V25" s="669"/>
      <c r="W25" s="669"/>
      <c r="X25" s="669"/>
      <c r="Y25" s="669"/>
      <c r="Z25" s="669"/>
    </row>
    <row r="26" spans="1:26" s="21" customFormat="1" ht="29.5" customHeight="1">
      <c r="A26" s="675"/>
      <c r="B26" s="813" t="s">
        <v>1581</v>
      </c>
      <c r="C26" s="1173" t="s">
        <v>881</v>
      </c>
      <c r="D26" s="1173"/>
      <c r="E26" s="675"/>
      <c r="F26" s="675"/>
      <c r="G26" s="669"/>
      <c r="H26" s="669"/>
      <c r="I26" s="669"/>
      <c r="J26" s="669"/>
      <c r="K26" s="669"/>
      <c r="L26" s="669"/>
      <c r="M26" s="669"/>
      <c r="N26" s="669"/>
      <c r="O26" s="669"/>
      <c r="P26" s="669"/>
      <c r="Q26" s="669"/>
      <c r="R26" s="669"/>
      <c r="S26" s="669"/>
      <c r="T26" s="669"/>
      <c r="U26" s="669"/>
      <c r="V26" s="669"/>
      <c r="W26" s="669"/>
      <c r="X26" s="669"/>
      <c r="Y26" s="669"/>
      <c r="Z26" s="669"/>
    </row>
    <row r="27" spans="1:26" s="21" customFormat="1" ht="32">
      <c r="A27" s="675"/>
      <c r="B27" s="201" t="s">
        <v>1582</v>
      </c>
      <c r="C27" s="1179">
        <v>1</v>
      </c>
      <c r="D27" s="1179"/>
      <c r="E27" s="675"/>
      <c r="F27" s="675"/>
      <c r="G27" s="669"/>
      <c r="H27" s="669"/>
      <c r="I27" s="669"/>
      <c r="J27" s="669"/>
      <c r="K27" s="669"/>
      <c r="L27" s="669"/>
      <c r="M27" s="669"/>
      <c r="N27" s="669"/>
      <c r="O27" s="669"/>
      <c r="P27" s="669"/>
      <c r="Q27" s="669"/>
      <c r="R27" s="669"/>
      <c r="S27" s="669"/>
      <c r="T27" s="669"/>
      <c r="U27" s="669"/>
      <c r="V27" s="669"/>
      <c r="W27" s="669"/>
      <c r="X27" s="669"/>
      <c r="Y27" s="669"/>
      <c r="Z27" s="669"/>
    </row>
    <row r="28" spans="1:26" s="21" customFormat="1" ht="37.25" customHeight="1">
      <c r="A28" s="675"/>
      <c r="B28" s="201" t="s">
        <v>1583</v>
      </c>
      <c r="C28" s="1000" t="s">
        <v>1584</v>
      </c>
      <c r="D28" s="1000"/>
      <c r="E28" s="675"/>
      <c r="F28" s="675"/>
      <c r="G28" s="669"/>
      <c r="H28" s="669"/>
      <c r="I28" s="669"/>
      <c r="J28" s="669"/>
      <c r="K28" s="669"/>
      <c r="L28" s="669"/>
      <c r="M28" s="669"/>
      <c r="N28" s="669"/>
      <c r="O28" s="669"/>
      <c r="P28" s="669"/>
      <c r="Q28" s="669"/>
      <c r="R28" s="669"/>
      <c r="S28" s="669"/>
      <c r="T28" s="669"/>
      <c r="U28" s="669"/>
      <c r="V28" s="669"/>
      <c r="W28" s="669"/>
      <c r="X28" s="669"/>
      <c r="Y28" s="669"/>
      <c r="Z28" s="669"/>
    </row>
    <row r="29" spans="1:26" s="21" customFormat="1" ht="48">
      <c r="A29" s="675"/>
      <c r="B29" s="694" t="s">
        <v>1585</v>
      </c>
      <c r="C29" s="1167" t="s">
        <v>2266</v>
      </c>
      <c r="D29" s="1172"/>
      <c r="E29" s="675"/>
      <c r="F29" s="675"/>
      <c r="G29" s="669"/>
      <c r="H29" s="669"/>
      <c r="I29" s="669"/>
      <c r="J29" s="669"/>
      <c r="K29" s="669"/>
      <c r="L29" s="669"/>
      <c r="M29" s="669"/>
      <c r="N29" s="669"/>
      <c r="O29" s="669"/>
      <c r="P29" s="669"/>
      <c r="Q29" s="669"/>
      <c r="R29" s="669"/>
      <c r="S29" s="669"/>
      <c r="T29" s="669"/>
      <c r="U29" s="669"/>
      <c r="V29" s="669"/>
      <c r="W29" s="669"/>
      <c r="X29" s="669"/>
      <c r="Y29" s="669"/>
      <c r="Z29" s="669"/>
    </row>
    <row r="30" spans="1:26" s="21" customFormat="1" ht="48">
      <c r="A30" s="675"/>
      <c r="B30" s="694" t="s">
        <v>1586</v>
      </c>
      <c r="C30" s="1167" t="s">
        <v>2233</v>
      </c>
      <c r="D30" s="1167"/>
      <c r="E30" s="675"/>
      <c r="F30" s="675"/>
      <c r="G30" s="669"/>
      <c r="H30" s="669"/>
      <c r="I30" s="669"/>
      <c r="J30" s="669"/>
      <c r="K30" s="669"/>
      <c r="L30" s="669"/>
      <c r="M30" s="669"/>
      <c r="N30" s="669"/>
      <c r="O30" s="669"/>
      <c r="P30" s="669"/>
      <c r="Q30" s="669"/>
      <c r="R30" s="669"/>
      <c r="S30" s="669"/>
      <c r="T30" s="669"/>
      <c r="U30" s="669"/>
      <c r="V30" s="669"/>
      <c r="W30" s="669"/>
      <c r="X30" s="669"/>
      <c r="Y30" s="669"/>
      <c r="Z30" s="669"/>
    </row>
    <row r="31" spans="1:26" s="21" customFormat="1" ht="75" customHeight="1">
      <c r="A31" s="675"/>
      <c r="B31" s="694" t="s">
        <v>1587</v>
      </c>
      <c r="C31" s="1167" t="s">
        <v>2234</v>
      </c>
      <c r="D31" s="1167"/>
      <c r="E31" s="675"/>
      <c r="F31" s="675"/>
      <c r="G31" s="669"/>
      <c r="H31" s="669"/>
      <c r="I31" s="669"/>
      <c r="J31" s="669"/>
      <c r="K31" s="669"/>
      <c r="L31" s="669"/>
      <c r="M31" s="669"/>
      <c r="N31" s="669"/>
      <c r="O31" s="669"/>
      <c r="P31" s="669"/>
      <c r="Q31" s="669"/>
      <c r="R31" s="669"/>
      <c r="S31" s="669"/>
      <c r="T31" s="669"/>
      <c r="U31" s="669"/>
      <c r="V31" s="669"/>
      <c r="W31" s="669"/>
      <c r="X31" s="669"/>
      <c r="Y31" s="669"/>
      <c r="Z31" s="669"/>
    </row>
    <row r="32" spans="1:26" s="21" customFormat="1" ht="48">
      <c r="A32" s="675"/>
      <c r="B32" s="725" t="s">
        <v>1588</v>
      </c>
      <c r="C32" s="1000" t="s">
        <v>888</v>
      </c>
      <c r="D32" s="1000"/>
      <c r="E32" s="675"/>
      <c r="F32" s="675"/>
      <c r="G32" s="669"/>
      <c r="H32" s="669"/>
      <c r="I32" s="669"/>
      <c r="J32" s="669"/>
      <c r="K32" s="669"/>
      <c r="L32" s="669"/>
      <c r="M32" s="669"/>
      <c r="N32" s="669"/>
      <c r="O32" s="669"/>
      <c r="P32" s="669"/>
      <c r="Q32" s="669"/>
      <c r="R32" s="669"/>
      <c r="S32" s="669"/>
      <c r="T32" s="669"/>
      <c r="U32" s="669"/>
      <c r="V32" s="669"/>
      <c r="W32" s="669"/>
      <c r="X32" s="669"/>
      <c r="Y32" s="669"/>
      <c r="Z32" s="669"/>
    </row>
    <row r="33" spans="1:26" s="21" customFormat="1" ht="14.25" customHeight="1">
      <c r="A33" s="675"/>
      <c r="B33" s="675"/>
      <c r="C33" s="675"/>
      <c r="D33" s="675"/>
      <c r="E33" s="675"/>
      <c r="F33" s="675"/>
      <c r="G33" s="669"/>
      <c r="H33" s="669"/>
      <c r="I33" s="669"/>
      <c r="J33" s="669"/>
      <c r="K33" s="669"/>
      <c r="L33" s="669"/>
      <c r="M33" s="669"/>
      <c r="N33" s="669"/>
      <c r="O33" s="669"/>
      <c r="P33" s="669"/>
      <c r="Q33" s="669"/>
      <c r="R33" s="669"/>
      <c r="S33" s="669"/>
      <c r="T33" s="669"/>
      <c r="U33" s="669"/>
      <c r="V33" s="669"/>
      <c r="W33" s="669"/>
      <c r="X33" s="669"/>
      <c r="Y33" s="669"/>
      <c r="Z33" s="669"/>
    </row>
    <row r="34" spans="1:26" s="21" customFormat="1" ht="20" thickBot="1">
      <c r="A34" s="675"/>
      <c r="B34" s="760" t="s">
        <v>535</v>
      </c>
      <c r="C34" s="797"/>
      <c r="D34" s="797"/>
      <c r="E34" s="675"/>
      <c r="F34" s="675"/>
      <c r="G34" s="669"/>
      <c r="H34" s="669"/>
      <c r="I34" s="669"/>
      <c r="J34" s="669"/>
      <c r="K34" s="669"/>
      <c r="L34" s="669"/>
      <c r="M34" s="669"/>
      <c r="N34" s="669"/>
      <c r="O34" s="669"/>
      <c r="P34" s="669"/>
      <c r="Q34" s="669"/>
      <c r="R34" s="669"/>
      <c r="S34" s="669"/>
      <c r="T34" s="669"/>
      <c r="U34" s="669"/>
      <c r="V34" s="669"/>
      <c r="W34" s="669"/>
      <c r="X34" s="669"/>
      <c r="Y34" s="669"/>
      <c r="Z34" s="669"/>
    </row>
    <row r="35" spans="1:26" s="21" customFormat="1" ht="30" customHeight="1">
      <c r="A35" s="675"/>
      <c r="B35" s="1163" t="s">
        <v>1589</v>
      </c>
      <c r="C35" s="1163"/>
      <c r="D35" s="814" t="s">
        <v>881</v>
      </c>
      <c r="E35" s="675"/>
      <c r="F35" s="675"/>
      <c r="G35" s="669"/>
      <c r="H35" s="669"/>
      <c r="I35" s="669"/>
      <c r="J35" s="669"/>
      <c r="K35" s="669"/>
      <c r="L35" s="669"/>
      <c r="M35" s="669"/>
      <c r="N35" s="669"/>
      <c r="O35" s="669"/>
      <c r="P35" s="669"/>
      <c r="Q35" s="669"/>
      <c r="R35" s="669"/>
      <c r="S35" s="669"/>
      <c r="T35" s="669"/>
      <c r="U35" s="669"/>
      <c r="V35" s="669"/>
      <c r="W35" s="669"/>
      <c r="X35" s="669"/>
      <c r="Y35" s="669"/>
      <c r="Z35" s="669"/>
    </row>
    <row r="36" spans="1:26" s="21" customFormat="1" ht="91" customHeight="1">
      <c r="A36" s="675"/>
      <c r="B36" s="1006" t="s">
        <v>1590</v>
      </c>
      <c r="C36" s="238" t="s">
        <v>1591</v>
      </c>
      <c r="D36" s="1169" t="s">
        <v>2491</v>
      </c>
      <c r="E36" s="726"/>
      <c r="F36" s="675"/>
      <c r="G36" s="669"/>
      <c r="H36" s="669"/>
      <c r="I36" s="669"/>
      <c r="J36" s="669"/>
      <c r="K36" s="669"/>
      <c r="L36" s="669"/>
      <c r="M36" s="669"/>
      <c r="N36" s="669"/>
      <c r="O36" s="669"/>
      <c r="P36" s="669"/>
      <c r="Q36" s="669"/>
      <c r="R36" s="669"/>
      <c r="S36" s="669"/>
      <c r="T36" s="669"/>
      <c r="U36" s="669"/>
      <c r="V36" s="669"/>
      <c r="W36" s="669"/>
      <c r="X36" s="669"/>
      <c r="Y36" s="669"/>
      <c r="Z36" s="669"/>
    </row>
    <row r="37" spans="1:26" s="21" customFormat="1" ht="89" customHeight="1">
      <c r="A37" s="675"/>
      <c r="B37" s="1007"/>
      <c r="C37" s="239" t="s">
        <v>1592</v>
      </c>
      <c r="D37" s="1171"/>
      <c r="E37" s="726"/>
      <c r="F37" s="675"/>
      <c r="G37" s="669"/>
      <c r="H37" s="669"/>
      <c r="I37" s="669"/>
      <c r="J37" s="669"/>
      <c r="K37" s="669"/>
      <c r="L37" s="669"/>
      <c r="M37" s="669"/>
      <c r="N37" s="669"/>
      <c r="O37" s="669"/>
      <c r="P37" s="669"/>
      <c r="Q37" s="669"/>
      <c r="R37" s="669"/>
      <c r="S37" s="669"/>
      <c r="T37" s="669"/>
      <c r="U37" s="669"/>
      <c r="V37" s="669"/>
      <c r="W37" s="669"/>
      <c r="X37" s="669"/>
      <c r="Y37" s="669"/>
      <c r="Z37" s="669"/>
    </row>
    <row r="38" spans="1:26" s="21" customFormat="1" ht="95" customHeight="1">
      <c r="A38" s="675"/>
      <c r="B38" s="1164" t="s">
        <v>1593</v>
      </c>
      <c r="C38" s="239" t="s">
        <v>1594</v>
      </c>
      <c r="D38" s="1171"/>
      <c r="E38" s="726"/>
      <c r="F38" s="675"/>
      <c r="G38" s="669"/>
      <c r="H38" s="669"/>
      <c r="I38" s="669"/>
      <c r="J38" s="669"/>
      <c r="K38" s="669"/>
      <c r="L38" s="669"/>
      <c r="M38" s="669"/>
      <c r="N38" s="669"/>
      <c r="O38" s="669"/>
      <c r="P38" s="669"/>
      <c r="Q38" s="669"/>
      <c r="R38" s="669"/>
      <c r="S38" s="669"/>
      <c r="T38" s="669"/>
      <c r="U38" s="669"/>
      <c r="V38" s="669"/>
      <c r="W38" s="669"/>
      <c r="X38" s="669"/>
      <c r="Y38" s="669"/>
      <c r="Z38" s="669"/>
    </row>
    <row r="39" spans="1:26" s="21" customFormat="1" ht="88" customHeight="1">
      <c r="A39" s="675"/>
      <c r="B39" s="1165"/>
      <c r="C39" s="238" t="s">
        <v>1595</v>
      </c>
      <c r="D39" s="1126"/>
      <c r="E39" s="726"/>
      <c r="F39" s="675"/>
      <c r="G39" s="669"/>
      <c r="H39" s="669"/>
      <c r="I39" s="669"/>
      <c r="J39" s="669"/>
      <c r="K39" s="669"/>
      <c r="L39" s="669"/>
      <c r="M39" s="669"/>
      <c r="N39" s="669"/>
      <c r="O39" s="669"/>
      <c r="P39" s="669"/>
      <c r="Q39" s="669"/>
      <c r="R39" s="669"/>
      <c r="S39" s="669"/>
      <c r="T39" s="669"/>
      <c r="U39" s="669"/>
      <c r="V39" s="669"/>
      <c r="W39" s="669"/>
      <c r="X39" s="669"/>
      <c r="Y39" s="669"/>
      <c r="Z39" s="669"/>
    </row>
    <row r="40" spans="1:26" s="21" customFormat="1" ht="156.5" customHeight="1">
      <c r="A40" s="675"/>
      <c r="B40" s="1166" t="s">
        <v>1596</v>
      </c>
      <c r="C40" s="1166"/>
      <c r="D40" s="852" t="s">
        <v>2492</v>
      </c>
      <c r="E40" s="726"/>
      <c r="F40" s="675"/>
      <c r="G40" s="669"/>
      <c r="H40" s="669"/>
      <c r="I40" s="669"/>
      <c r="J40" s="669"/>
      <c r="K40" s="669"/>
      <c r="L40" s="669"/>
      <c r="M40" s="669"/>
      <c r="N40" s="669"/>
      <c r="O40" s="669"/>
      <c r="P40" s="669"/>
      <c r="Q40" s="669"/>
      <c r="R40" s="669"/>
      <c r="S40" s="669"/>
      <c r="T40" s="669"/>
      <c r="U40" s="669"/>
      <c r="V40" s="669"/>
      <c r="W40" s="669"/>
      <c r="X40" s="669"/>
      <c r="Y40" s="669"/>
      <c r="Z40" s="669"/>
    </row>
    <row r="41" spans="1:26" s="21" customFormat="1" ht="14.25" customHeight="1">
      <c r="A41" s="675"/>
      <c r="B41" s="675"/>
      <c r="C41" s="675"/>
      <c r="D41" s="675"/>
      <c r="E41" s="675"/>
      <c r="F41" s="675"/>
      <c r="G41" s="669"/>
      <c r="H41" s="669"/>
      <c r="I41" s="669"/>
      <c r="J41" s="669"/>
      <c r="K41" s="669"/>
      <c r="L41" s="669"/>
      <c r="M41" s="669"/>
      <c r="N41" s="669"/>
      <c r="O41" s="669"/>
      <c r="P41" s="669"/>
      <c r="Q41" s="669"/>
      <c r="R41" s="669"/>
      <c r="S41" s="669"/>
      <c r="T41" s="669"/>
      <c r="U41" s="669"/>
      <c r="V41" s="669"/>
      <c r="W41" s="669"/>
      <c r="X41" s="669"/>
      <c r="Y41" s="669"/>
      <c r="Z41" s="669"/>
    </row>
    <row r="42" spans="1:26" s="21" customFormat="1" ht="25.25" customHeight="1" thickBot="1">
      <c r="A42" s="675"/>
      <c r="B42" s="760" t="s">
        <v>537</v>
      </c>
      <c r="C42" s="797"/>
      <c r="D42" s="797"/>
      <c r="E42" s="675"/>
      <c r="F42" s="675"/>
      <c r="G42" s="669"/>
      <c r="H42" s="669"/>
      <c r="I42" s="669"/>
      <c r="J42" s="669"/>
      <c r="K42" s="669"/>
      <c r="L42" s="669"/>
      <c r="M42" s="669"/>
      <c r="N42" s="669"/>
      <c r="O42" s="669"/>
      <c r="P42" s="669"/>
      <c r="Q42" s="669"/>
      <c r="R42" s="669"/>
      <c r="S42" s="669"/>
      <c r="T42" s="669"/>
      <c r="U42" s="669"/>
      <c r="V42" s="669"/>
      <c r="W42" s="669"/>
      <c r="X42" s="669"/>
      <c r="Y42" s="669"/>
      <c r="Z42" s="669"/>
    </row>
    <row r="43" spans="1:26" s="21" customFormat="1" ht="30" customHeight="1">
      <c r="A43" s="675"/>
      <c r="B43" s="1163" t="s">
        <v>1597</v>
      </c>
      <c r="C43" s="1163"/>
      <c r="D43" s="814" t="s">
        <v>881</v>
      </c>
      <c r="E43" s="675"/>
      <c r="F43" s="675"/>
      <c r="G43" s="669"/>
      <c r="H43" s="669"/>
      <c r="I43" s="669"/>
      <c r="J43" s="669"/>
      <c r="K43" s="669"/>
      <c r="L43" s="669"/>
      <c r="M43" s="669"/>
      <c r="N43" s="669"/>
      <c r="O43" s="669"/>
      <c r="P43" s="669"/>
      <c r="Q43" s="669"/>
      <c r="R43" s="669"/>
      <c r="S43" s="669"/>
      <c r="T43" s="669"/>
      <c r="U43" s="669"/>
      <c r="V43" s="669"/>
      <c r="W43" s="669"/>
      <c r="X43" s="669"/>
      <c r="Y43" s="669"/>
      <c r="Z43" s="669"/>
    </row>
    <row r="44" spans="1:26" s="21" customFormat="1" ht="142.25" customHeight="1">
      <c r="A44" s="675"/>
      <c r="B44" s="1006" t="s">
        <v>1598</v>
      </c>
      <c r="C44" s="238" t="s">
        <v>1599</v>
      </c>
      <c r="D44" s="1169" t="s">
        <v>2493</v>
      </c>
      <c r="E44" s="675"/>
      <c r="F44" s="675"/>
      <c r="G44" s="669"/>
      <c r="H44" s="669"/>
      <c r="I44" s="669"/>
      <c r="J44" s="669"/>
      <c r="K44" s="669"/>
      <c r="L44" s="669"/>
      <c r="M44" s="669"/>
      <c r="N44" s="669"/>
      <c r="O44" s="669"/>
      <c r="P44" s="669"/>
      <c r="Q44" s="669"/>
      <c r="R44" s="669"/>
      <c r="S44" s="669"/>
      <c r="T44" s="669"/>
      <c r="U44" s="669"/>
      <c r="V44" s="669"/>
      <c r="W44" s="669"/>
      <c r="X44" s="669"/>
      <c r="Y44" s="669"/>
      <c r="Z44" s="669"/>
    </row>
    <row r="45" spans="1:26" s="21" customFormat="1" ht="177.75" customHeight="1">
      <c r="A45" s="675"/>
      <c r="B45" s="1007"/>
      <c r="C45" s="239" t="s">
        <v>1600</v>
      </c>
      <c r="D45" s="1084"/>
      <c r="E45" s="675"/>
      <c r="F45" s="675"/>
      <c r="G45" s="669"/>
      <c r="H45" s="669"/>
      <c r="I45" s="669"/>
      <c r="J45" s="669"/>
      <c r="K45" s="669"/>
      <c r="L45" s="669"/>
      <c r="M45" s="669"/>
      <c r="N45" s="669"/>
      <c r="O45" s="669"/>
      <c r="P45" s="669"/>
      <c r="Q45" s="669"/>
      <c r="R45" s="669"/>
      <c r="S45" s="669"/>
      <c r="T45" s="669"/>
      <c r="U45" s="669"/>
      <c r="V45" s="669"/>
      <c r="W45" s="669"/>
      <c r="X45" s="669"/>
      <c r="Y45" s="669"/>
      <c r="Z45" s="669"/>
    </row>
    <row r="46" spans="1:26" s="21" customFormat="1" ht="249.75" customHeight="1">
      <c r="A46" s="675"/>
      <c r="B46" s="1170" t="s">
        <v>1601</v>
      </c>
      <c r="C46" s="1170"/>
      <c r="D46" s="853" t="s">
        <v>2494</v>
      </c>
      <c r="E46" s="675"/>
      <c r="F46" s="675"/>
      <c r="G46" s="669"/>
      <c r="H46" s="669"/>
      <c r="I46" s="669"/>
      <c r="J46" s="669"/>
      <c r="K46" s="669"/>
      <c r="L46" s="669"/>
      <c r="M46" s="669"/>
      <c r="N46" s="669"/>
      <c r="O46" s="669"/>
      <c r="P46" s="669"/>
      <c r="Q46" s="669"/>
      <c r="R46" s="669"/>
      <c r="S46" s="669"/>
      <c r="T46" s="669"/>
      <c r="U46" s="669"/>
      <c r="V46" s="669"/>
      <c r="W46" s="669"/>
      <c r="X46" s="669"/>
      <c r="Y46" s="669"/>
      <c r="Z46" s="669"/>
    </row>
    <row r="47" spans="1:26" s="21" customFormat="1">
      <c r="A47" s="675"/>
      <c r="B47" s="669"/>
      <c r="C47" s="669"/>
      <c r="D47" s="669"/>
      <c r="E47" s="675"/>
      <c r="F47" s="675"/>
      <c r="G47" s="669"/>
      <c r="H47" s="669"/>
      <c r="I47" s="669"/>
      <c r="J47" s="669"/>
      <c r="K47" s="669"/>
      <c r="L47" s="669"/>
      <c r="M47" s="669"/>
      <c r="N47" s="669"/>
      <c r="O47" s="669"/>
      <c r="P47" s="669"/>
      <c r="Q47" s="669"/>
      <c r="R47" s="669"/>
      <c r="S47" s="669"/>
      <c r="T47" s="669"/>
      <c r="U47" s="669"/>
      <c r="V47" s="669"/>
      <c r="W47" s="669"/>
      <c r="X47" s="669"/>
      <c r="Y47" s="669"/>
      <c r="Z47" s="669"/>
    </row>
    <row r="48" spans="1:26" s="21" customFormat="1" ht="20" thickBot="1">
      <c r="A48" s="675"/>
      <c r="B48" s="760" t="s">
        <v>1602</v>
      </c>
      <c r="C48" s="797"/>
      <c r="D48" s="797"/>
      <c r="E48" s="675"/>
      <c r="F48" s="675"/>
      <c r="G48" s="669"/>
      <c r="H48" s="669"/>
      <c r="I48" s="669"/>
      <c r="J48" s="669"/>
      <c r="K48" s="669"/>
      <c r="L48" s="669"/>
      <c r="M48" s="669"/>
      <c r="N48" s="669"/>
      <c r="O48" s="669"/>
      <c r="P48" s="669"/>
      <c r="Q48" s="669"/>
      <c r="R48" s="669"/>
      <c r="S48" s="669"/>
      <c r="T48" s="669"/>
      <c r="U48" s="669"/>
      <c r="V48" s="669"/>
      <c r="W48" s="669"/>
      <c r="X48" s="669"/>
      <c r="Y48" s="669"/>
      <c r="Z48" s="669"/>
    </row>
    <row r="49" spans="1:26" s="21" customFormat="1" ht="16">
      <c r="A49" s="675"/>
      <c r="B49" s="1163" t="s">
        <v>693</v>
      </c>
      <c r="C49" s="1163"/>
      <c r="D49" s="814" t="s">
        <v>881</v>
      </c>
      <c r="E49" s="675"/>
      <c r="F49" s="675"/>
      <c r="G49" s="669"/>
      <c r="H49" s="669"/>
      <c r="I49" s="669"/>
      <c r="J49" s="669"/>
      <c r="K49" s="669"/>
      <c r="L49" s="669"/>
      <c r="M49" s="669"/>
      <c r="N49" s="669"/>
      <c r="O49" s="669"/>
      <c r="P49" s="669"/>
      <c r="Q49" s="669"/>
      <c r="R49" s="669"/>
      <c r="S49" s="669"/>
      <c r="T49" s="669"/>
      <c r="U49" s="669"/>
      <c r="V49" s="669"/>
      <c r="W49" s="669"/>
      <c r="X49" s="669"/>
      <c r="Y49" s="669"/>
      <c r="Z49" s="669"/>
    </row>
    <row r="50" spans="1:26" s="21" customFormat="1" ht="74" customHeight="1">
      <c r="A50" s="675"/>
      <c r="B50" s="1168" t="s">
        <v>1603</v>
      </c>
      <c r="C50" s="1168"/>
      <c r="D50" s="727" t="s">
        <v>1604</v>
      </c>
      <c r="E50" s="675"/>
      <c r="F50" s="675"/>
      <c r="G50" s="669"/>
      <c r="H50" s="669"/>
      <c r="I50" s="669"/>
      <c r="J50" s="669"/>
      <c r="K50" s="669"/>
      <c r="L50" s="669"/>
      <c r="M50" s="669"/>
      <c r="N50" s="669"/>
      <c r="O50" s="669"/>
      <c r="P50" s="669"/>
      <c r="Q50" s="669"/>
      <c r="R50" s="669"/>
      <c r="S50" s="669"/>
      <c r="T50" s="669"/>
      <c r="U50" s="669"/>
      <c r="V50" s="669"/>
      <c r="W50" s="669"/>
      <c r="X50" s="669"/>
      <c r="Y50" s="669"/>
      <c r="Z50" s="669"/>
    </row>
    <row r="51" spans="1:26" s="21" customFormat="1" ht="52.25" customHeight="1">
      <c r="A51" s="675"/>
      <c r="B51" s="1078" t="s">
        <v>236</v>
      </c>
      <c r="C51" s="1078"/>
      <c r="D51" s="728" t="s">
        <v>1605</v>
      </c>
      <c r="E51" s="675"/>
      <c r="F51" s="675"/>
      <c r="G51" s="669"/>
      <c r="H51" s="669"/>
      <c r="I51" s="669"/>
      <c r="J51" s="669"/>
      <c r="K51" s="669"/>
      <c r="L51" s="669"/>
      <c r="M51" s="669"/>
      <c r="N51" s="669"/>
      <c r="O51" s="669"/>
      <c r="P51" s="669"/>
      <c r="Q51" s="669"/>
      <c r="R51" s="669"/>
      <c r="S51" s="669"/>
      <c r="T51" s="669"/>
      <c r="U51" s="669"/>
      <c r="V51" s="669"/>
      <c r="W51" s="669"/>
      <c r="X51" s="669"/>
      <c r="Y51" s="669"/>
      <c r="Z51" s="669"/>
    </row>
    <row r="52" spans="1:26" s="21" customFormat="1">
      <c r="A52" s="675"/>
      <c r="B52" s="669"/>
      <c r="C52" s="669"/>
      <c r="D52" s="669"/>
      <c r="E52" s="675"/>
      <c r="F52" s="675"/>
      <c r="G52" s="669"/>
      <c r="H52" s="669"/>
      <c r="I52" s="669"/>
      <c r="J52" s="669"/>
      <c r="K52" s="669"/>
      <c r="L52" s="669"/>
      <c r="M52" s="669"/>
      <c r="N52" s="669"/>
      <c r="O52" s="669"/>
      <c r="P52" s="669"/>
      <c r="Q52" s="669"/>
      <c r="R52" s="669"/>
      <c r="S52" s="669"/>
      <c r="T52" s="669"/>
      <c r="U52" s="669"/>
      <c r="V52" s="669"/>
      <c r="W52" s="669"/>
      <c r="X52" s="669"/>
      <c r="Y52" s="669"/>
      <c r="Z52" s="669"/>
    </row>
    <row r="53" spans="1:26" s="21" customFormat="1">
      <c r="A53" s="675"/>
      <c r="B53" s="669"/>
      <c r="C53" s="669"/>
      <c r="D53" s="669"/>
      <c r="E53" s="675"/>
      <c r="F53" s="675"/>
      <c r="G53" s="669"/>
      <c r="H53" s="669"/>
      <c r="I53" s="669"/>
      <c r="J53" s="669"/>
      <c r="K53" s="669"/>
      <c r="L53" s="669"/>
      <c r="M53" s="669"/>
      <c r="N53" s="669"/>
      <c r="O53" s="669"/>
      <c r="P53" s="669"/>
      <c r="Q53" s="669"/>
      <c r="R53" s="669"/>
      <c r="S53" s="669"/>
      <c r="T53" s="669"/>
      <c r="U53" s="669"/>
      <c r="V53" s="669"/>
      <c r="W53" s="669"/>
      <c r="X53" s="669"/>
      <c r="Y53" s="669"/>
      <c r="Z53" s="669"/>
    </row>
    <row r="54" spans="1:26" s="21" customFormat="1">
      <c r="A54" s="675"/>
      <c r="B54" s="669"/>
      <c r="C54" s="669"/>
      <c r="D54" s="669"/>
      <c r="E54" s="675"/>
      <c r="F54" s="675"/>
      <c r="G54" s="669"/>
      <c r="H54" s="669"/>
      <c r="I54" s="669"/>
      <c r="J54" s="669"/>
      <c r="K54" s="669"/>
      <c r="L54" s="669"/>
      <c r="M54" s="669"/>
      <c r="N54" s="669"/>
      <c r="O54" s="669"/>
      <c r="P54" s="669"/>
      <c r="Q54" s="669"/>
      <c r="R54" s="669"/>
      <c r="S54" s="669"/>
      <c r="T54" s="669"/>
      <c r="U54" s="669"/>
      <c r="V54" s="669"/>
      <c r="W54" s="669"/>
      <c r="X54" s="669"/>
      <c r="Y54" s="669"/>
      <c r="Z54" s="669"/>
    </row>
    <row r="55" spans="1:26" s="21" customFormat="1">
      <c r="A55" s="675"/>
      <c r="B55" s="669"/>
      <c r="C55" s="669"/>
      <c r="D55" s="669"/>
      <c r="E55" s="675"/>
      <c r="F55" s="675"/>
      <c r="G55" s="669"/>
      <c r="H55" s="669"/>
      <c r="I55" s="669"/>
      <c r="J55" s="669"/>
      <c r="K55" s="669"/>
      <c r="L55" s="669"/>
      <c r="M55" s="669"/>
      <c r="N55" s="669"/>
      <c r="O55" s="669"/>
      <c r="P55" s="669"/>
      <c r="Q55" s="669"/>
      <c r="R55" s="669"/>
      <c r="S55" s="669"/>
      <c r="T55" s="669"/>
      <c r="U55" s="669"/>
      <c r="V55" s="669"/>
      <c r="W55" s="669"/>
      <c r="X55" s="669"/>
      <c r="Y55" s="669"/>
      <c r="Z55" s="669"/>
    </row>
    <row r="56" spans="1:26" s="21" customFormat="1">
      <c r="A56" s="675"/>
      <c r="B56" s="675"/>
      <c r="C56" s="675"/>
      <c r="D56" s="675"/>
      <c r="E56" s="675"/>
      <c r="F56" s="675"/>
      <c r="G56" s="669"/>
      <c r="H56" s="669"/>
      <c r="I56" s="669"/>
      <c r="J56" s="669"/>
      <c r="K56" s="669"/>
      <c r="L56" s="669"/>
      <c r="M56" s="669"/>
      <c r="N56" s="669"/>
      <c r="O56" s="669"/>
      <c r="P56" s="669"/>
      <c r="Q56" s="669"/>
      <c r="R56" s="669"/>
      <c r="S56" s="669"/>
      <c r="T56" s="669"/>
      <c r="U56" s="669"/>
      <c r="V56" s="669"/>
      <c r="W56" s="669"/>
      <c r="X56" s="669"/>
      <c r="Y56" s="669"/>
      <c r="Z56" s="669"/>
    </row>
    <row r="57" spans="1:26" s="21" customFormat="1" ht="14.25" customHeight="1">
      <c r="A57" s="669"/>
      <c r="B57" s="669"/>
      <c r="C57" s="669"/>
      <c r="D57" s="675"/>
      <c r="E57" s="675"/>
      <c r="F57" s="675"/>
      <c r="G57" s="669"/>
      <c r="H57" s="669"/>
      <c r="I57" s="669"/>
      <c r="J57" s="669"/>
      <c r="K57" s="669"/>
      <c r="L57" s="669"/>
      <c r="M57" s="669"/>
      <c r="N57" s="669"/>
      <c r="O57" s="669"/>
      <c r="P57" s="669"/>
      <c r="Q57" s="669"/>
      <c r="R57" s="669"/>
      <c r="S57" s="669"/>
      <c r="T57" s="669"/>
      <c r="U57" s="669"/>
      <c r="V57" s="669"/>
      <c r="W57" s="669"/>
      <c r="X57" s="669"/>
      <c r="Y57" s="669"/>
      <c r="Z57" s="669"/>
    </row>
    <row r="58" spans="1:26" s="21" customFormat="1" ht="14.25" customHeight="1">
      <c r="A58" s="669"/>
      <c r="B58" s="669"/>
      <c r="C58" s="669"/>
      <c r="D58" s="675"/>
      <c r="E58" s="675"/>
      <c r="F58" s="675"/>
      <c r="G58" s="669"/>
      <c r="H58" s="669"/>
      <c r="I58" s="669"/>
      <c r="J58" s="669"/>
      <c r="K58" s="669"/>
      <c r="L58" s="669"/>
      <c r="M58" s="669"/>
      <c r="N58" s="669"/>
      <c r="O58" s="669"/>
      <c r="P58" s="669"/>
      <c r="Q58" s="669"/>
      <c r="R58" s="669"/>
      <c r="S58" s="669"/>
      <c r="T58" s="669"/>
      <c r="U58" s="669"/>
      <c r="V58" s="669"/>
      <c r="W58" s="669"/>
      <c r="X58" s="669"/>
      <c r="Y58" s="669"/>
      <c r="Z58" s="669"/>
    </row>
    <row r="59" spans="1:26" s="21" customFormat="1" ht="14.25" customHeight="1">
      <c r="A59" s="669"/>
      <c r="B59" s="669"/>
      <c r="C59" s="669"/>
      <c r="D59" s="675"/>
      <c r="E59" s="675"/>
      <c r="F59" s="675"/>
      <c r="G59" s="669"/>
      <c r="H59" s="669"/>
      <c r="I59" s="669"/>
      <c r="J59" s="669"/>
      <c r="K59" s="669"/>
      <c r="L59" s="669"/>
      <c r="M59" s="669"/>
      <c r="N59" s="669"/>
      <c r="O59" s="669"/>
      <c r="P59" s="669"/>
      <c r="Q59" s="669"/>
      <c r="R59" s="669"/>
      <c r="S59" s="669"/>
      <c r="T59" s="669"/>
      <c r="U59" s="669"/>
      <c r="V59" s="669"/>
      <c r="W59" s="669"/>
      <c r="X59" s="669"/>
      <c r="Y59" s="669"/>
      <c r="Z59" s="669"/>
    </row>
    <row r="60" spans="1:26" s="21" customFormat="1" ht="14.25" customHeight="1">
      <c r="A60" s="669"/>
      <c r="B60" s="669"/>
      <c r="C60" s="669"/>
      <c r="D60" s="675"/>
      <c r="E60" s="675"/>
      <c r="F60" s="675"/>
      <c r="G60" s="669"/>
      <c r="H60" s="669"/>
      <c r="I60" s="669"/>
      <c r="J60" s="669"/>
      <c r="K60" s="669"/>
      <c r="L60" s="669"/>
      <c r="M60" s="669"/>
      <c r="N60" s="669"/>
      <c r="O60" s="669"/>
      <c r="P60" s="669"/>
      <c r="Q60" s="669"/>
      <c r="R60" s="669"/>
      <c r="S60" s="669"/>
      <c r="T60" s="669"/>
      <c r="U60" s="669"/>
      <c r="V60" s="669"/>
      <c r="W60" s="669"/>
      <c r="X60" s="669"/>
      <c r="Y60" s="669"/>
      <c r="Z60" s="669"/>
    </row>
    <row r="61" spans="1:26" s="21" customFormat="1" ht="14.25" customHeight="1">
      <c r="A61" s="669"/>
      <c r="B61" s="669"/>
      <c r="C61" s="669"/>
      <c r="D61" s="675"/>
      <c r="E61" s="675"/>
      <c r="F61" s="675"/>
      <c r="G61" s="669"/>
      <c r="H61" s="669"/>
      <c r="I61" s="669"/>
      <c r="J61" s="669"/>
      <c r="K61" s="669"/>
      <c r="L61" s="669"/>
      <c r="M61" s="669"/>
      <c r="N61" s="669"/>
      <c r="O61" s="669"/>
      <c r="P61" s="669"/>
      <c r="Q61" s="669"/>
      <c r="R61" s="669"/>
      <c r="S61" s="669"/>
      <c r="T61" s="669"/>
      <c r="U61" s="669"/>
      <c r="V61" s="669"/>
      <c r="W61" s="669"/>
      <c r="X61" s="669"/>
      <c r="Y61" s="669"/>
      <c r="Z61" s="669"/>
    </row>
    <row r="62" spans="1:26" s="21" customFormat="1" ht="14.25" customHeight="1">
      <c r="A62" s="669"/>
      <c r="B62" s="669"/>
      <c r="C62" s="669"/>
      <c r="D62" s="675"/>
      <c r="E62" s="675"/>
      <c r="F62" s="675"/>
      <c r="G62" s="669"/>
      <c r="H62" s="669"/>
      <c r="I62" s="669"/>
      <c r="J62" s="669"/>
      <c r="K62" s="669"/>
      <c r="L62" s="669"/>
      <c r="M62" s="669"/>
      <c r="N62" s="669"/>
      <c r="O62" s="669"/>
      <c r="P62" s="669"/>
      <c r="Q62" s="669"/>
      <c r="R62" s="669"/>
      <c r="S62" s="669"/>
      <c r="T62" s="669"/>
      <c r="U62" s="669"/>
      <c r="V62" s="669"/>
      <c r="W62" s="669"/>
      <c r="X62" s="669"/>
      <c r="Y62" s="669"/>
      <c r="Z62" s="669"/>
    </row>
    <row r="63" spans="1:26" s="21" customFormat="1" ht="14.25" customHeight="1">
      <c r="A63" s="669"/>
      <c r="B63" s="669"/>
      <c r="C63" s="669"/>
      <c r="D63" s="675"/>
      <c r="E63" s="675"/>
      <c r="F63" s="675"/>
      <c r="G63" s="669"/>
      <c r="H63" s="669"/>
      <c r="I63" s="669"/>
      <c r="J63" s="669"/>
      <c r="K63" s="669"/>
      <c r="L63" s="669"/>
      <c r="M63" s="669"/>
      <c r="N63" s="669"/>
      <c r="O63" s="669"/>
      <c r="P63" s="669"/>
      <c r="Q63" s="669"/>
      <c r="R63" s="669"/>
      <c r="S63" s="669"/>
      <c r="T63" s="669"/>
      <c r="U63" s="669"/>
      <c r="V63" s="669"/>
      <c r="W63" s="669"/>
      <c r="X63" s="669"/>
      <c r="Y63" s="669"/>
      <c r="Z63" s="669"/>
    </row>
    <row r="64" spans="1:26" s="21" customFormat="1" ht="14.25" customHeight="1">
      <c r="A64" s="669"/>
      <c r="B64" s="669"/>
      <c r="C64" s="669"/>
      <c r="D64" s="675"/>
      <c r="E64" s="675"/>
      <c r="F64" s="675"/>
      <c r="G64" s="669"/>
      <c r="H64" s="669"/>
      <c r="I64" s="669"/>
      <c r="J64" s="669"/>
      <c r="K64" s="669"/>
      <c r="L64" s="669"/>
      <c r="M64" s="669"/>
      <c r="N64" s="669"/>
      <c r="O64" s="669"/>
      <c r="P64" s="669"/>
      <c r="Q64" s="669"/>
      <c r="R64" s="669"/>
      <c r="S64" s="669"/>
      <c r="T64" s="669"/>
      <c r="U64" s="669"/>
      <c r="V64" s="669"/>
      <c r="W64" s="669"/>
      <c r="X64" s="669"/>
      <c r="Y64" s="669"/>
      <c r="Z64" s="669"/>
    </row>
    <row r="65" spans="1:26" s="21" customFormat="1" ht="14.25" customHeight="1">
      <c r="A65" s="669"/>
      <c r="B65" s="669"/>
      <c r="C65" s="669"/>
      <c r="D65" s="675"/>
      <c r="E65" s="675"/>
      <c r="F65" s="675"/>
      <c r="G65" s="669"/>
      <c r="H65" s="669"/>
      <c r="I65" s="669"/>
      <c r="J65" s="669"/>
      <c r="K65" s="669"/>
      <c r="L65" s="669"/>
      <c r="M65" s="669"/>
      <c r="N65" s="669"/>
      <c r="O65" s="669"/>
      <c r="P65" s="669"/>
      <c r="Q65" s="669"/>
      <c r="R65" s="669"/>
      <c r="S65" s="669"/>
      <c r="T65" s="669"/>
      <c r="U65" s="669"/>
      <c r="V65" s="669"/>
      <c r="W65" s="669"/>
      <c r="X65" s="669"/>
      <c r="Y65" s="669"/>
      <c r="Z65" s="669"/>
    </row>
    <row r="66" spans="1:26" s="21" customFormat="1" ht="14.25" customHeight="1">
      <c r="A66" s="669"/>
      <c r="B66" s="669"/>
      <c r="C66" s="669"/>
      <c r="D66" s="675"/>
      <c r="E66" s="675"/>
      <c r="F66" s="675"/>
      <c r="G66" s="669"/>
      <c r="H66" s="669"/>
      <c r="I66" s="669"/>
      <c r="J66" s="669"/>
      <c r="K66" s="669"/>
      <c r="L66" s="669"/>
      <c r="M66" s="669"/>
      <c r="N66" s="669"/>
      <c r="O66" s="669"/>
      <c r="P66" s="669"/>
      <c r="Q66" s="669"/>
      <c r="R66" s="669"/>
      <c r="S66" s="669"/>
      <c r="T66" s="669"/>
      <c r="U66" s="669"/>
      <c r="V66" s="669"/>
      <c r="W66" s="669"/>
      <c r="X66" s="669"/>
      <c r="Y66" s="669"/>
      <c r="Z66" s="669"/>
    </row>
    <row r="67" spans="1:26" s="21" customFormat="1" ht="14.25" customHeight="1">
      <c r="A67" s="669"/>
      <c r="B67" s="669"/>
      <c r="C67" s="669"/>
      <c r="D67" s="675"/>
      <c r="E67" s="675"/>
      <c r="F67" s="675"/>
      <c r="G67" s="669"/>
      <c r="H67" s="669"/>
      <c r="I67" s="669"/>
      <c r="J67" s="669"/>
      <c r="K67" s="669"/>
      <c r="L67" s="669"/>
      <c r="M67" s="669"/>
      <c r="N67" s="669"/>
      <c r="O67" s="669"/>
      <c r="P67" s="669"/>
      <c r="Q67" s="669"/>
      <c r="R67" s="669"/>
      <c r="S67" s="669"/>
      <c r="T67" s="669"/>
      <c r="U67" s="669"/>
      <c r="V67" s="669"/>
      <c r="W67" s="669"/>
      <c r="X67" s="669"/>
      <c r="Y67" s="669"/>
      <c r="Z67" s="669"/>
    </row>
    <row r="68" spans="1:26" s="21" customFormat="1" ht="14.25" customHeight="1">
      <c r="A68" s="669"/>
      <c r="B68" s="669"/>
      <c r="C68" s="669"/>
      <c r="D68" s="675"/>
      <c r="E68" s="675"/>
      <c r="F68" s="675"/>
      <c r="G68" s="669"/>
      <c r="H68" s="669"/>
      <c r="I68" s="669"/>
      <c r="J68" s="669"/>
      <c r="K68" s="669"/>
      <c r="L68" s="669"/>
      <c r="M68" s="669"/>
      <c r="N68" s="669"/>
      <c r="O68" s="669"/>
      <c r="P68" s="669"/>
      <c r="Q68" s="669"/>
      <c r="R68" s="669"/>
      <c r="S68" s="669"/>
      <c r="T68" s="669"/>
      <c r="U68" s="669"/>
      <c r="V68" s="669"/>
      <c r="W68" s="669"/>
      <c r="X68" s="669"/>
      <c r="Y68" s="669"/>
      <c r="Z68" s="669"/>
    </row>
    <row r="69" spans="1:26" s="21" customFormat="1" ht="14.25" customHeight="1">
      <c r="A69" s="669"/>
      <c r="B69" s="669"/>
      <c r="C69" s="669"/>
      <c r="D69" s="675"/>
      <c r="E69" s="675"/>
      <c r="F69" s="675"/>
      <c r="G69" s="669"/>
      <c r="H69" s="669"/>
      <c r="I69" s="669"/>
      <c r="J69" s="669"/>
      <c r="K69" s="669"/>
      <c r="L69" s="669"/>
      <c r="M69" s="669"/>
      <c r="N69" s="669"/>
      <c r="O69" s="669"/>
      <c r="P69" s="669"/>
      <c r="Q69" s="669"/>
      <c r="R69" s="669"/>
      <c r="S69" s="669"/>
      <c r="T69" s="669"/>
      <c r="U69" s="669"/>
      <c r="V69" s="669"/>
      <c r="W69" s="669"/>
      <c r="X69" s="669"/>
      <c r="Y69" s="669"/>
      <c r="Z69" s="669"/>
    </row>
    <row r="70" spans="1:26" s="21" customFormat="1" ht="14.25" customHeight="1">
      <c r="A70" s="669"/>
      <c r="B70" s="669"/>
      <c r="C70" s="669"/>
      <c r="D70" s="675"/>
      <c r="E70" s="675"/>
      <c r="F70" s="675"/>
      <c r="G70" s="669"/>
      <c r="H70" s="669"/>
      <c r="I70" s="669"/>
      <c r="J70" s="669"/>
      <c r="K70" s="669"/>
      <c r="L70" s="669"/>
      <c r="M70" s="669"/>
      <c r="N70" s="669"/>
      <c r="O70" s="669"/>
      <c r="P70" s="669"/>
      <c r="Q70" s="669"/>
      <c r="R70" s="669"/>
      <c r="S70" s="669"/>
      <c r="T70" s="669"/>
      <c r="U70" s="669"/>
      <c r="V70" s="669"/>
      <c r="W70" s="669"/>
      <c r="X70" s="669"/>
      <c r="Y70" s="669"/>
      <c r="Z70" s="669"/>
    </row>
    <row r="71" spans="1:26" s="21" customFormat="1" ht="14.25" customHeight="1">
      <c r="A71" s="669"/>
      <c r="B71" s="669"/>
      <c r="C71" s="669"/>
      <c r="D71" s="675"/>
      <c r="E71" s="675"/>
      <c r="F71" s="675"/>
      <c r="G71" s="669"/>
      <c r="H71" s="669"/>
      <c r="I71" s="669"/>
      <c r="J71" s="669"/>
      <c r="K71" s="669"/>
      <c r="L71" s="669"/>
      <c r="M71" s="669"/>
      <c r="N71" s="669"/>
      <c r="O71" s="669"/>
      <c r="P71" s="669"/>
      <c r="Q71" s="669"/>
      <c r="R71" s="669"/>
      <c r="S71" s="669"/>
      <c r="T71" s="669"/>
      <c r="U71" s="669"/>
      <c r="V71" s="669"/>
      <c r="W71" s="669"/>
      <c r="X71" s="669"/>
      <c r="Y71" s="669"/>
      <c r="Z71" s="669"/>
    </row>
    <row r="72" spans="1:26" s="21" customFormat="1" ht="14.25" customHeight="1">
      <c r="A72" s="669"/>
      <c r="B72" s="669"/>
      <c r="C72" s="669"/>
      <c r="D72" s="675"/>
      <c r="E72" s="675"/>
      <c r="F72" s="675"/>
      <c r="G72" s="669"/>
      <c r="H72" s="669"/>
      <c r="I72" s="669"/>
      <c r="J72" s="669"/>
      <c r="K72" s="669"/>
      <c r="L72" s="669"/>
      <c r="M72" s="669"/>
      <c r="N72" s="669"/>
      <c r="O72" s="669"/>
      <c r="P72" s="669"/>
      <c r="Q72" s="669"/>
      <c r="R72" s="669"/>
      <c r="S72" s="669"/>
      <c r="T72" s="669"/>
      <c r="U72" s="669"/>
      <c r="V72" s="669"/>
      <c r="W72" s="669"/>
      <c r="X72" s="669"/>
      <c r="Y72" s="669"/>
      <c r="Z72" s="669"/>
    </row>
    <row r="73" spans="1:26" s="21" customFormat="1" ht="14.25" customHeight="1">
      <c r="A73" s="669"/>
      <c r="B73" s="669"/>
      <c r="C73" s="669"/>
      <c r="D73" s="675"/>
      <c r="E73" s="675"/>
      <c r="F73" s="675"/>
      <c r="G73" s="669"/>
      <c r="H73" s="669"/>
      <c r="I73" s="669"/>
      <c r="J73" s="669"/>
      <c r="K73" s="669"/>
      <c r="L73" s="669"/>
      <c r="M73" s="669"/>
      <c r="N73" s="669"/>
      <c r="O73" s="669"/>
      <c r="P73" s="669"/>
      <c r="Q73" s="669"/>
      <c r="R73" s="669"/>
      <c r="S73" s="669"/>
      <c r="T73" s="669"/>
      <c r="U73" s="669"/>
      <c r="V73" s="669"/>
      <c r="W73" s="669"/>
      <c r="X73" s="669"/>
      <c r="Y73" s="669"/>
      <c r="Z73" s="669"/>
    </row>
    <row r="74" spans="1:26" s="21" customFormat="1" ht="14.25" customHeight="1">
      <c r="A74" s="669"/>
      <c r="B74" s="669"/>
      <c r="C74" s="669"/>
      <c r="D74" s="675"/>
      <c r="E74" s="675"/>
      <c r="F74" s="675"/>
      <c r="G74" s="669"/>
      <c r="H74" s="669"/>
      <c r="I74" s="669"/>
      <c r="J74" s="669"/>
      <c r="K74" s="669"/>
      <c r="L74" s="669"/>
      <c r="M74" s="669"/>
      <c r="N74" s="669"/>
      <c r="O74" s="669"/>
      <c r="P74" s="669"/>
      <c r="Q74" s="669"/>
      <c r="R74" s="669"/>
      <c r="S74" s="669"/>
      <c r="T74" s="669"/>
      <c r="U74" s="669"/>
      <c r="V74" s="669"/>
      <c r="W74" s="669"/>
      <c r="X74" s="669"/>
      <c r="Y74" s="669"/>
      <c r="Z74" s="669"/>
    </row>
    <row r="75" spans="1:26" s="21" customFormat="1" ht="14.25" customHeight="1">
      <c r="A75" s="669"/>
      <c r="B75" s="669"/>
      <c r="C75" s="669"/>
      <c r="D75" s="675"/>
      <c r="E75" s="675"/>
      <c r="F75" s="675"/>
      <c r="G75" s="669"/>
      <c r="H75" s="669"/>
      <c r="I75" s="669"/>
      <c r="J75" s="669"/>
      <c r="K75" s="669"/>
      <c r="L75" s="669"/>
      <c r="M75" s="669"/>
      <c r="N75" s="669"/>
      <c r="O75" s="669"/>
      <c r="P75" s="669"/>
      <c r="Q75" s="669"/>
      <c r="R75" s="669"/>
      <c r="S75" s="669"/>
      <c r="T75" s="669"/>
      <c r="U75" s="669"/>
      <c r="V75" s="669"/>
      <c r="W75" s="669"/>
      <c r="X75" s="669"/>
      <c r="Y75" s="669"/>
      <c r="Z75" s="669"/>
    </row>
    <row r="76" spans="1:26" s="21" customFormat="1" ht="14.25" customHeight="1">
      <c r="A76" s="669"/>
      <c r="B76" s="669"/>
      <c r="C76" s="669"/>
      <c r="D76" s="675"/>
      <c r="E76" s="675"/>
      <c r="F76" s="675"/>
      <c r="G76" s="669"/>
      <c r="H76" s="669"/>
      <c r="I76" s="669"/>
      <c r="J76" s="669"/>
      <c r="K76" s="669"/>
      <c r="L76" s="669"/>
      <c r="M76" s="669"/>
      <c r="N76" s="669"/>
      <c r="O76" s="669"/>
      <c r="P76" s="669"/>
      <c r="Q76" s="669"/>
      <c r="R76" s="669"/>
      <c r="S76" s="669"/>
      <c r="T76" s="669"/>
      <c r="U76" s="669"/>
      <c r="V76" s="669"/>
      <c r="W76" s="669"/>
      <c r="X76" s="669"/>
      <c r="Y76" s="669"/>
      <c r="Z76" s="669"/>
    </row>
    <row r="77" spans="1:26" s="21" customFormat="1" ht="14.25" customHeight="1">
      <c r="A77" s="669"/>
      <c r="B77" s="669"/>
      <c r="C77" s="669"/>
      <c r="D77" s="675"/>
      <c r="E77" s="675"/>
      <c r="F77" s="675"/>
      <c r="G77" s="669"/>
      <c r="H77" s="669"/>
      <c r="I77" s="669"/>
      <c r="J77" s="669"/>
      <c r="K77" s="669"/>
      <c r="L77" s="669"/>
      <c r="M77" s="669"/>
      <c r="N77" s="669"/>
      <c r="O77" s="669"/>
      <c r="P77" s="669"/>
      <c r="Q77" s="669"/>
      <c r="R77" s="669"/>
      <c r="S77" s="669"/>
      <c r="T77" s="669"/>
      <c r="U77" s="669"/>
      <c r="V77" s="669"/>
      <c r="W77" s="669"/>
      <c r="X77" s="669"/>
      <c r="Y77" s="669"/>
      <c r="Z77" s="669"/>
    </row>
    <row r="78" spans="1:26" s="21" customFormat="1" ht="14.25" customHeight="1">
      <c r="A78" s="669"/>
      <c r="B78" s="669"/>
      <c r="C78" s="669"/>
      <c r="D78" s="675"/>
      <c r="E78" s="675"/>
      <c r="F78" s="675"/>
      <c r="G78" s="669"/>
      <c r="H78" s="669"/>
      <c r="I78" s="669"/>
      <c r="J78" s="669"/>
      <c r="K78" s="669"/>
      <c r="L78" s="669"/>
      <c r="M78" s="669"/>
      <c r="N78" s="669"/>
      <c r="O78" s="669"/>
      <c r="P78" s="669"/>
      <c r="Q78" s="669"/>
      <c r="R78" s="669"/>
      <c r="S78" s="669"/>
      <c r="T78" s="669"/>
      <c r="U78" s="669"/>
      <c r="V78" s="669"/>
      <c r="W78" s="669"/>
      <c r="X78" s="669"/>
      <c r="Y78" s="669"/>
      <c r="Z78" s="669"/>
    </row>
    <row r="79" spans="1:26" s="21" customFormat="1" ht="14.25" customHeight="1">
      <c r="A79" s="669"/>
      <c r="B79" s="669"/>
      <c r="C79" s="669"/>
      <c r="D79" s="675"/>
      <c r="E79" s="675"/>
      <c r="F79" s="675"/>
      <c r="G79" s="669"/>
      <c r="H79" s="669"/>
      <c r="I79" s="669"/>
      <c r="J79" s="669"/>
      <c r="K79" s="669"/>
      <c r="L79" s="669"/>
      <c r="M79" s="669"/>
      <c r="N79" s="669"/>
      <c r="O79" s="669"/>
      <c r="P79" s="669"/>
      <c r="Q79" s="669"/>
      <c r="R79" s="669"/>
      <c r="S79" s="669"/>
      <c r="T79" s="669"/>
      <c r="U79" s="669"/>
      <c r="V79" s="669"/>
      <c r="W79" s="669"/>
      <c r="X79" s="669"/>
      <c r="Y79" s="669"/>
      <c r="Z79" s="669"/>
    </row>
    <row r="80" spans="1:26" s="21" customFormat="1" ht="14.25" customHeight="1">
      <c r="A80" s="669"/>
      <c r="B80" s="669"/>
      <c r="C80" s="669"/>
      <c r="D80" s="675"/>
      <c r="E80" s="675"/>
      <c r="F80" s="675"/>
      <c r="G80" s="669"/>
      <c r="H80" s="669"/>
      <c r="I80" s="669"/>
      <c r="J80" s="669"/>
      <c r="K80" s="669"/>
      <c r="L80" s="669"/>
      <c r="M80" s="669"/>
      <c r="N80" s="669"/>
      <c r="O80" s="669"/>
      <c r="P80" s="669"/>
      <c r="Q80" s="669"/>
      <c r="R80" s="669"/>
      <c r="S80" s="669"/>
      <c r="T80" s="669"/>
      <c r="U80" s="669"/>
      <c r="V80" s="669"/>
      <c r="W80" s="669"/>
      <c r="X80" s="669"/>
      <c r="Y80" s="669"/>
      <c r="Z80" s="669"/>
    </row>
    <row r="81" spans="1:26" s="21" customFormat="1" ht="14.25" customHeight="1">
      <c r="A81" s="669"/>
      <c r="B81" s="669"/>
      <c r="C81" s="669"/>
      <c r="D81" s="675"/>
      <c r="E81" s="675"/>
      <c r="F81" s="675"/>
      <c r="G81" s="669"/>
      <c r="H81" s="669"/>
      <c r="I81" s="669"/>
      <c r="J81" s="669"/>
      <c r="K81" s="669"/>
      <c r="L81" s="669"/>
      <c r="M81" s="669"/>
      <c r="N81" s="669"/>
      <c r="O81" s="669"/>
      <c r="P81" s="669"/>
      <c r="Q81" s="669"/>
      <c r="R81" s="669"/>
      <c r="S81" s="669"/>
      <c r="T81" s="669"/>
      <c r="U81" s="669"/>
      <c r="V81" s="669"/>
      <c r="W81" s="669"/>
      <c r="X81" s="669"/>
      <c r="Y81" s="669"/>
      <c r="Z81" s="669"/>
    </row>
    <row r="82" spans="1:26" s="21" customFormat="1" ht="14.25" customHeight="1">
      <c r="A82" s="669"/>
      <c r="B82" s="669"/>
      <c r="C82" s="669"/>
      <c r="D82" s="675"/>
      <c r="E82" s="675"/>
      <c r="F82" s="675"/>
      <c r="G82" s="669"/>
      <c r="H82" s="669"/>
      <c r="I82" s="669"/>
      <c r="J82" s="669"/>
      <c r="K82" s="669"/>
      <c r="L82" s="669"/>
      <c r="M82" s="669"/>
      <c r="N82" s="669"/>
      <c r="O82" s="669"/>
      <c r="P82" s="669"/>
      <c r="Q82" s="669"/>
      <c r="R82" s="669"/>
      <c r="S82" s="669"/>
      <c r="T82" s="669"/>
      <c r="U82" s="669"/>
      <c r="V82" s="669"/>
      <c r="W82" s="669"/>
      <c r="X82" s="669"/>
      <c r="Y82" s="669"/>
      <c r="Z82" s="669"/>
    </row>
    <row r="83" spans="1:26" s="21" customFormat="1" ht="14.25" customHeight="1">
      <c r="A83" s="669"/>
      <c r="B83" s="669"/>
      <c r="C83" s="669"/>
      <c r="D83" s="675"/>
      <c r="E83" s="675"/>
      <c r="F83" s="675"/>
      <c r="G83" s="669"/>
      <c r="H83" s="669"/>
      <c r="I83" s="669"/>
      <c r="J83" s="669"/>
      <c r="K83" s="669"/>
      <c r="L83" s="669"/>
      <c r="M83" s="669"/>
      <c r="N83" s="669"/>
      <c r="O83" s="669"/>
      <c r="P83" s="669"/>
      <c r="Q83" s="669"/>
      <c r="R83" s="669"/>
      <c r="S83" s="669"/>
      <c r="T83" s="669"/>
      <c r="U83" s="669"/>
      <c r="V83" s="669"/>
      <c r="W83" s="669"/>
      <c r="X83" s="669"/>
      <c r="Y83" s="669"/>
      <c r="Z83" s="669"/>
    </row>
    <row r="84" spans="1:26" s="21" customFormat="1" ht="14.25" customHeight="1">
      <c r="A84" s="669"/>
      <c r="B84" s="669"/>
      <c r="C84" s="669"/>
      <c r="D84" s="675"/>
      <c r="E84" s="675"/>
      <c r="F84" s="675"/>
      <c r="G84" s="669"/>
      <c r="H84" s="669"/>
      <c r="I84" s="669"/>
      <c r="J84" s="669"/>
      <c r="K84" s="669"/>
      <c r="L84" s="669"/>
      <c r="M84" s="669"/>
      <c r="N84" s="669"/>
      <c r="O84" s="669"/>
      <c r="P84" s="669"/>
      <c r="Q84" s="669"/>
      <c r="R84" s="669"/>
      <c r="S84" s="669"/>
      <c r="T84" s="669"/>
      <c r="U84" s="669"/>
      <c r="V84" s="669"/>
      <c r="W84" s="669"/>
      <c r="X84" s="669"/>
      <c r="Y84" s="669"/>
      <c r="Z84" s="669"/>
    </row>
    <row r="85" spans="1:26" s="21" customFormat="1" ht="14.25" customHeight="1">
      <c r="A85" s="669"/>
      <c r="B85" s="669"/>
      <c r="C85" s="669"/>
      <c r="D85" s="675"/>
      <c r="E85" s="675"/>
      <c r="F85" s="675"/>
      <c r="G85" s="669"/>
      <c r="H85" s="669"/>
      <c r="I85" s="669"/>
      <c r="J85" s="669"/>
      <c r="K85" s="669"/>
      <c r="L85" s="669"/>
      <c r="M85" s="669"/>
      <c r="N85" s="669"/>
      <c r="O85" s="669"/>
      <c r="P85" s="669"/>
      <c r="Q85" s="669"/>
      <c r="R85" s="669"/>
      <c r="S85" s="669"/>
      <c r="T85" s="669"/>
      <c r="U85" s="669"/>
      <c r="V85" s="669"/>
      <c r="W85" s="669"/>
      <c r="X85" s="669"/>
      <c r="Y85" s="669"/>
      <c r="Z85" s="669"/>
    </row>
    <row r="86" spans="1:26" s="21" customFormat="1" ht="14.25" customHeight="1">
      <c r="A86" s="669"/>
      <c r="B86" s="669"/>
      <c r="C86" s="669"/>
      <c r="D86" s="675"/>
      <c r="E86" s="675"/>
      <c r="F86" s="675"/>
      <c r="G86" s="669"/>
      <c r="H86" s="669"/>
      <c r="I86" s="669"/>
      <c r="J86" s="669"/>
      <c r="K86" s="669"/>
      <c r="L86" s="669"/>
      <c r="M86" s="669"/>
      <c r="N86" s="669"/>
      <c r="O86" s="669"/>
      <c r="P86" s="669"/>
      <c r="Q86" s="669"/>
      <c r="R86" s="669"/>
      <c r="S86" s="669"/>
      <c r="T86" s="669"/>
      <c r="U86" s="669"/>
      <c r="V86" s="669"/>
      <c r="W86" s="669"/>
      <c r="X86" s="669"/>
      <c r="Y86" s="669"/>
      <c r="Z86" s="669"/>
    </row>
    <row r="87" spans="1:26" s="21" customFormat="1" ht="14.25" customHeight="1">
      <c r="A87" s="669"/>
      <c r="B87" s="669"/>
      <c r="C87" s="669"/>
      <c r="D87" s="675"/>
      <c r="E87" s="675"/>
      <c r="F87" s="675"/>
      <c r="G87" s="669"/>
      <c r="H87" s="669"/>
      <c r="I87" s="669"/>
      <c r="J87" s="669"/>
      <c r="K87" s="669"/>
      <c r="L87" s="669"/>
      <c r="M87" s="669"/>
      <c r="N87" s="669"/>
      <c r="O87" s="669"/>
      <c r="P87" s="669"/>
      <c r="Q87" s="669"/>
      <c r="R87" s="669"/>
      <c r="S87" s="669"/>
      <c r="T87" s="669"/>
      <c r="U87" s="669"/>
      <c r="V87" s="669"/>
      <c r="W87" s="669"/>
      <c r="X87" s="669"/>
      <c r="Y87" s="669"/>
      <c r="Z87" s="669"/>
    </row>
    <row r="88" spans="1:26" s="21" customFormat="1" ht="14.25" customHeight="1">
      <c r="A88" s="669"/>
      <c r="B88" s="669"/>
      <c r="C88" s="669"/>
      <c r="D88" s="675"/>
      <c r="E88" s="675"/>
      <c r="F88" s="675"/>
      <c r="G88" s="669"/>
      <c r="H88" s="669"/>
      <c r="I88" s="669"/>
      <c r="J88" s="669"/>
      <c r="K88" s="669"/>
      <c r="L88" s="669"/>
      <c r="M88" s="669"/>
      <c r="N88" s="669"/>
      <c r="O88" s="669"/>
      <c r="P88" s="669"/>
      <c r="Q88" s="669"/>
      <c r="R88" s="669"/>
      <c r="S88" s="669"/>
      <c r="T88" s="669"/>
      <c r="U88" s="669"/>
      <c r="V88" s="669"/>
      <c r="W88" s="669"/>
      <c r="X88" s="669"/>
      <c r="Y88" s="669"/>
      <c r="Z88" s="669"/>
    </row>
    <row r="89" spans="1:26" s="21" customFormat="1" ht="14.25" customHeight="1">
      <c r="A89" s="669"/>
      <c r="B89" s="669"/>
      <c r="C89" s="669"/>
      <c r="D89" s="675"/>
      <c r="E89" s="675"/>
      <c r="F89" s="675"/>
      <c r="G89" s="669"/>
      <c r="H89" s="669"/>
      <c r="I89" s="669"/>
      <c r="J89" s="669"/>
      <c r="K89" s="669"/>
      <c r="L89" s="669"/>
      <c r="M89" s="669"/>
      <c r="N89" s="669"/>
      <c r="O89" s="669"/>
      <c r="P89" s="669"/>
      <c r="Q89" s="669"/>
      <c r="R89" s="669"/>
      <c r="S89" s="669"/>
      <c r="T89" s="669"/>
      <c r="U89" s="669"/>
      <c r="V89" s="669"/>
      <c r="W89" s="669"/>
      <c r="X89" s="669"/>
      <c r="Y89" s="669"/>
      <c r="Z89" s="669"/>
    </row>
    <row r="90" spans="1:26" s="21" customFormat="1" ht="14.25" customHeight="1">
      <c r="A90" s="669"/>
      <c r="B90" s="669"/>
      <c r="C90" s="669"/>
      <c r="D90" s="675"/>
      <c r="E90" s="675"/>
      <c r="F90" s="675"/>
      <c r="G90" s="669"/>
      <c r="H90" s="669"/>
      <c r="I90" s="669"/>
      <c r="J90" s="669"/>
      <c r="K90" s="669"/>
      <c r="L90" s="669"/>
      <c r="M90" s="669"/>
      <c r="N90" s="669"/>
      <c r="O90" s="669"/>
      <c r="P90" s="669"/>
      <c r="Q90" s="669"/>
      <c r="R90" s="669"/>
      <c r="S90" s="669"/>
      <c r="T90" s="669"/>
      <c r="U90" s="669"/>
      <c r="V90" s="669"/>
      <c r="W90" s="669"/>
      <c r="X90" s="669"/>
      <c r="Y90" s="669"/>
      <c r="Z90" s="669"/>
    </row>
    <row r="91" spans="1:26" s="21" customFormat="1" ht="14.25" customHeight="1">
      <c r="A91" s="669"/>
      <c r="B91" s="669"/>
      <c r="C91" s="669"/>
      <c r="D91" s="675"/>
      <c r="E91" s="675"/>
      <c r="F91" s="675"/>
      <c r="G91" s="669"/>
      <c r="H91" s="669"/>
      <c r="I91" s="669"/>
      <c r="J91" s="669"/>
      <c r="K91" s="669"/>
      <c r="L91" s="669"/>
      <c r="M91" s="669"/>
      <c r="N91" s="669"/>
      <c r="O91" s="669"/>
      <c r="P91" s="669"/>
      <c r="Q91" s="669"/>
      <c r="R91" s="669"/>
      <c r="S91" s="669"/>
      <c r="T91" s="669"/>
      <c r="U91" s="669"/>
      <c r="V91" s="669"/>
      <c r="W91" s="669"/>
      <c r="X91" s="669"/>
      <c r="Y91" s="669"/>
      <c r="Z91" s="669"/>
    </row>
    <row r="92" spans="1:26" s="21" customFormat="1" ht="14.25" customHeight="1">
      <c r="A92" s="669"/>
      <c r="B92" s="669"/>
      <c r="C92" s="669"/>
      <c r="D92" s="675"/>
      <c r="E92" s="675"/>
      <c r="F92" s="675"/>
      <c r="G92" s="669"/>
      <c r="H92" s="669"/>
      <c r="I92" s="669"/>
      <c r="J92" s="669"/>
      <c r="K92" s="669"/>
      <c r="L92" s="669"/>
      <c r="M92" s="669"/>
      <c r="N92" s="669"/>
      <c r="O92" s="669"/>
      <c r="P92" s="669"/>
      <c r="Q92" s="669"/>
      <c r="R92" s="669"/>
      <c r="S92" s="669"/>
      <c r="T92" s="669"/>
      <c r="U92" s="669"/>
      <c r="V92" s="669"/>
      <c r="W92" s="669"/>
      <c r="X92" s="669"/>
      <c r="Y92" s="669"/>
      <c r="Z92" s="669"/>
    </row>
    <row r="93" spans="1:26" s="21" customFormat="1" ht="14.25" customHeight="1">
      <c r="A93" s="669"/>
      <c r="B93" s="669"/>
      <c r="C93" s="669"/>
      <c r="D93" s="675"/>
      <c r="E93" s="675"/>
      <c r="F93" s="675"/>
      <c r="G93" s="669"/>
      <c r="H93" s="669"/>
      <c r="I93" s="669"/>
      <c r="J93" s="669"/>
      <c r="K93" s="669"/>
      <c r="L93" s="669"/>
      <c r="M93" s="669"/>
      <c r="N93" s="669"/>
      <c r="O93" s="669"/>
      <c r="P93" s="669"/>
      <c r="Q93" s="669"/>
      <c r="R93" s="669"/>
      <c r="S93" s="669"/>
      <c r="T93" s="669"/>
      <c r="U93" s="669"/>
      <c r="V93" s="669"/>
      <c r="W93" s="669"/>
      <c r="X93" s="669"/>
      <c r="Y93" s="669"/>
      <c r="Z93" s="669"/>
    </row>
    <row r="94" spans="1:26" s="21" customFormat="1" ht="14.25" customHeight="1">
      <c r="A94" s="669"/>
      <c r="B94" s="669"/>
      <c r="C94" s="669"/>
      <c r="D94" s="675"/>
      <c r="E94" s="675"/>
      <c r="F94" s="675"/>
      <c r="G94" s="669"/>
      <c r="H94" s="669"/>
      <c r="I94" s="669"/>
      <c r="J94" s="669"/>
      <c r="K94" s="669"/>
      <c r="L94" s="669"/>
      <c r="M94" s="669"/>
      <c r="N94" s="669"/>
      <c r="O94" s="669"/>
      <c r="P94" s="669"/>
      <c r="Q94" s="669"/>
      <c r="R94" s="669"/>
      <c r="S94" s="669"/>
      <c r="T94" s="669"/>
      <c r="U94" s="669"/>
      <c r="V94" s="669"/>
      <c r="W94" s="669"/>
      <c r="X94" s="669"/>
      <c r="Y94" s="669"/>
      <c r="Z94" s="669"/>
    </row>
    <row r="95" spans="1:26" s="21" customFormat="1" ht="14.25" customHeight="1">
      <c r="A95" s="669"/>
      <c r="B95" s="669"/>
      <c r="C95" s="669"/>
      <c r="D95" s="675"/>
      <c r="E95" s="675"/>
      <c r="F95" s="675"/>
      <c r="G95" s="669"/>
      <c r="H95" s="669"/>
      <c r="I95" s="669"/>
      <c r="J95" s="669"/>
      <c r="K95" s="669"/>
      <c r="L95" s="669"/>
      <c r="M95" s="669"/>
      <c r="N95" s="669"/>
      <c r="O95" s="669"/>
      <c r="P95" s="669"/>
      <c r="Q95" s="669"/>
      <c r="R95" s="669"/>
      <c r="S95" s="669"/>
      <c r="T95" s="669"/>
      <c r="U95" s="669"/>
      <c r="V95" s="669"/>
      <c r="W95" s="669"/>
      <c r="X95" s="669"/>
      <c r="Y95" s="669"/>
      <c r="Z95" s="669"/>
    </row>
    <row r="96" spans="1:26" s="21" customFormat="1" ht="14.25" customHeight="1">
      <c r="A96" s="669"/>
      <c r="B96" s="669"/>
      <c r="C96" s="669"/>
      <c r="D96" s="675"/>
      <c r="E96" s="675"/>
      <c r="F96" s="675"/>
      <c r="G96" s="669"/>
      <c r="H96" s="669"/>
      <c r="I96" s="669"/>
      <c r="J96" s="669"/>
      <c r="K96" s="669"/>
      <c r="L96" s="669"/>
      <c r="M96" s="669"/>
      <c r="N96" s="669"/>
      <c r="O96" s="669"/>
      <c r="P96" s="669"/>
      <c r="Q96" s="669"/>
      <c r="R96" s="669"/>
      <c r="S96" s="669"/>
      <c r="T96" s="669"/>
      <c r="U96" s="669"/>
      <c r="V96" s="669"/>
      <c r="W96" s="669"/>
      <c r="X96" s="669"/>
      <c r="Y96" s="669"/>
      <c r="Z96" s="669"/>
    </row>
    <row r="97" spans="1:26" s="21" customFormat="1" ht="14.25" customHeight="1">
      <c r="A97" s="669"/>
      <c r="B97" s="669"/>
      <c r="C97" s="669"/>
      <c r="D97" s="675"/>
      <c r="E97" s="675"/>
      <c r="F97" s="675"/>
      <c r="G97" s="669"/>
      <c r="H97" s="669"/>
      <c r="I97" s="669"/>
      <c r="J97" s="669"/>
      <c r="K97" s="669"/>
      <c r="L97" s="669"/>
      <c r="M97" s="669"/>
      <c r="N97" s="669"/>
      <c r="O97" s="669"/>
      <c r="P97" s="669"/>
      <c r="Q97" s="669"/>
      <c r="R97" s="669"/>
      <c r="S97" s="669"/>
      <c r="T97" s="669"/>
      <c r="U97" s="669"/>
      <c r="V97" s="669"/>
      <c r="W97" s="669"/>
      <c r="X97" s="669"/>
      <c r="Y97" s="669"/>
      <c r="Z97" s="669"/>
    </row>
    <row r="98" spans="1:26" s="21" customFormat="1" ht="14.25" customHeight="1">
      <c r="A98" s="669"/>
      <c r="B98" s="669"/>
      <c r="C98" s="669"/>
      <c r="D98" s="675"/>
      <c r="E98" s="675"/>
      <c r="F98" s="675"/>
      <c r="G98" s="669"/>
      <c r="H98" s="669"/>
      <c r="I98" s="669"/>
      <c r="J98" s="669"/>
      <c r="K98" s="669"/>
      <c r="L98" s="669"/>
      <c r="M98" s="669"/>
      <c r="N98" s="669"/>
      <c r="O98" s="669"/>
      <c r="P98" s="669"/>
      <c r="Q98" s="669"/>
      <c r="R98" s="669"/>
      <c r="S98" s="669"/>
      <c r="T98" s="669"/>
      <c r="U98" s="669"/>
      <c r="V98" s="669"/>
      <c r="W98" s="669"/>
      <c r="X98" s="669"/>
      <c r="Y98" s="669"/>
      <c r="Z98" s="669"/>
    </row>
    <row r="99" spans="1:26" s="21" customFormat="1" ht="14.25" customHeight="1">
      <c r="A99" s="669"/>
      <c r="B99" s="669"/>
      <c r="C99" s="669"/>
      <c r="D99" s="675"/>
      <c r="E99" s="675"/>
      <c r="F99" s="675"/>
      <c r="G99" s="669"/>
      <c r="H99" s="669"/>
      <c r="I99" s="669"/>
      <c r="J99" s="669"/>
      <c r="K99" s="669"/>
      <c r="L99" s="669"/>
      <c r="M99" s="669"/>
      <c r="N99" s="669"/>
      <c r="O99" s="669"/>
      <c r="P99" s="669"/>
      <c r="Q99" s="669"/>
      <c r="R99" s="669"/>
      <c r="S99" s="669"/>
      <c r="T99" s="669"/>
      <c r="U99" s="669"/>
      <c r="V99" s="669"/>
      <c r="W99" s="669"/>
      <c r="X99" s="669"/>
      <c r="Y99" s="669"/>
      <c r="Z99" s="669"/>
    </row>
    <row r="100" spans="1:26" s="21" customFormat="1" ht="14.25" customHeight="1">
      <c r="A100" s="669"/>
      <c r="B100" s="669"/>
      <c r="C100" s="669"/>
      <c r="D100" s="675"/>
      <c r="E100" s="675"/>
      <c r="F100" s="675"/>
      <c r="G100" s="669"/>
      <c r="H100" s="669"/>
      <c r="I100" s="669"/>
      <c r="J100" s="669"/>
      <c r="K100" s="669"/>
      <c r="L100" s="669"/>
      <c r="M100" s="669"/>
      <c r="N100" s="669"/>
      <c r="O100" s="669"/>
      <c r="P100" s="669"/>
      <c r="Q100" s="669"/>
      <c r="R100" s="669"/>
      <c r="S100" s="669"/>
      <c r="T100" s="669"/>
      <c r="U100" s="669"/>
      <c r="V100" s="669"/>
      <c r="W100" s="669"/>
      <c r="X100" s="669"/>
      <c r="Y100" s="669"/>
      <c r="Z100" s="669"/>
    </row>
    <row r="101" spans="1:26" s="21" customFormat="1" ht="14.25" customHeight="1">
      <c r="A101" s="669"/>
      <c r="B101" s="669"/>
      <c r="C101" s="669"/>
      <c r="D101" s="675"/>
      <c r="E101" s="675"/>
      <c r="F101" s="675"/>
      <c r="G101" s="669"/>
      <c r="H101" s="669"/>
      <c r="I101" s="669"/>
      <c r="J101" s="669"/>
      <c r="K101" s="669"/>
      <c r="L101" s="669"/>
      <c r="M101" s="669"/>
      <c r="N101" s="669"/>
      <c r="O101" s="669"/>
      <c r="P101" s="669"/>
      <c r="Q101" s="669"/>
      <c r="R101" s="669"/>
      <c r="S101" s="669"/>
      <c r="T101" s="669"/>
      <c r="U101" s="669"/>
      <c r="V101" s="669"/>
      <c r="W101" s="669"/>
      <c r="X101" s="669"/>
      <c r="Y101" s="669"/>
      <c r="Z101" s="669"/>
    </row>
    <row r="102" spans="1:26" s="21" customFormat="1" ht="14.25" customHeight="1">
      <c r="A102" s="669"/>
      <c r="B102" s="669"/>
      <c r="C102" s="669"/>
      <c r="D102" s="675"/>
      <c r="E102" s="675"/>
      <c r="F102" s="675"/>
      <c r="G102" s="669"/>
      <c r="H102" s="669"/>
      <c r="I102" s="669"/>
      <c r="J102" s="669"/>
      <c r="K102" s="669"/>
      <c r="L102" s="669"/>
      <c r="M102" s="669"/>
      <c r="N102" s="669"/>
      <c r="O102" s="669"/>
      <c r="P102" s="669"/>
      <c r="Q102" s="669"/>
      <c r="R102" s="669"/>
      <c r="S102" s="669"/>
      <c r="T102" s="669"/>
      <c r="U102" s="669"/>
      <c r="V102" s="669"/>
      <c r="W102" s="669"/>
      <c r="X102" s="669"/>
      <c r="Y102" s="669"/>
      <c r="Z102" s="669"/>
    </row>
    <row r="103" spans="1:26" s="21" customFormat="1" ht="14.25" customHeight="1">
      <c r="A103" s="669"/>
      <c r="B103" s="669"/>
      <c r="C103" s="669"/>
      <c r="D103" s="675"/>
      <c r="E103" s="675"/>
      <c r="F103" s="675"/>
      <c r="G103" s="669"/>
      <c r="H103" s="669"/>
      <c r="I103" s="669"/>
      <c r="J103" s="669"/>
      <c r="K103" s="669"/>
      <c r="L103" s="669"/>
      <c r="M103" s="669"/>
      <c r="N103" s="669"/>
      <c r="O103" s="669"/>
      <c r="P103" s="669"/>
      <c r="Q103" s="669"/>
      <c r="R103" s="669"/>
      <c r="S103" s="669"/>
      <c r="T103" s="669"/>
      <c r="U103" s="669"/>
      <c r="V103" s="669"/>
      <c r="W103" s="669"/>
      <c r="X103" s="669"/>
      <c r="Y103" s="669"/>
      <c r="Z103" s="669"/>
    </row>
    <row r="104" spans="1:26" s="21" customFormat="1" ht="14.25" customHeight="1">
      <c r="A104" s="669"/>
      <c r="B104" s="669"/>
      <c r="C104" s="669"/>
      <c r="D104" s="675"/>
      <c r="E104" s="675"/>
      <c r="F104" s="675"/>
      <c r="G104" s="669"/>
      <c r="H104" s="669"/>
      <c r="I104" s="669"/>
      <c r="J104" s="669"/>
      <c r="K104" s="669"/>
      <c r="L104" s="669"/>
      <c r="M104" s="669"/>
      <c r="N104" s="669"/>
      <c r="O104" s="669"/>
      <c r="P104" s="669"/>
      <c r="Q104" s="669"/>
      <c r="R104" s="669"/>
      <c r="S104" s="669"/>
      <c r="T104" s="669"/>
      <c r="U104" s="669"/>
      <c r="V104" s="669"/>
      <c r="W104" s="669"/>
      <c r="X104" s="669"/>
      <c r="Y104" s="669"/>
      <c r="Z104" s="669"/>
    </row>
    <row r="105" spans="1:26" s="21" customFormat="1" ht="14.25" customHeight="1">
      <c r="A105" s="669"/>
      <c r="B105" s="669"/>
      <c r="C105" s="669"/>
      <c r="D105" s="675"/>
      <c r="E105" s="675"/>
      <c r="F105" s="675"/>
      <c r="G105" s="669"/>
      <c r="H105" s="669"/>
      <c r="I105" s="669"/>
      <c r="J105" s="669"/>
      <c r="K105" s="669"/>
      <c r="L105" s="669"/>
      <c r="M105" s="669"/>
      <c r="N105" s="669"/>
      <c r="O105" s="669"/>
      <c r="P105" s="669"/>
      <c r="Q105" s="669"/>
      <c r="R105" s="669"/>
      <c r="S105" s="669"/>
      <c r="T105" s="669"/>
      <c r="U105" s="669"/>
      <c r="V105" s="669"/>
      <c r="W105" s="669"/>
      <c r="X105" s="669"/>
      <c r="Y105" s="669"/>
      <c r="Z105" s="669"/>
    </row>
    <row r="106" spans="1:26" s="21" customFormat="1" ht="14.25" customHeight="1">
      <c r="A106" s="669"/>
      <c r="B106" s="669"/>
      <c r="C106" s="669"/>
      <c r="D106" s="675"/>
      <c r="E106" s="675"/>
      <c r="F106" s="675"/>
      <c r="G106" s="669"/>
      <c r="H106" s="669"/>
      <c r="I106" s="669"/>
      <c r="J106" s="669"/>
      <c r="K106" s="669"/>
      <c r="L106" s="669"/>
      <c r="M106" s="669"/>
      <c r="N106" s="669"/>
      <c r="O106" s="669"/>
      <c r="P106" s="669"/>
      <c r="Q106" s="669"/>
      <c r="R106" s="669"/>
      <c r="S106" s="669"/>
      <c r="T106" s="669"/>
      <c r="U106" s="669"/>
      <c r="V106" s="669"/>
      <c r="W106" s="669"/>
      <c r="X106" s="669"/>
      <c r="Y106" s="669"/>
      <c r="Z106" s="669"/>
    </row>
    <row r="107" spans="1:26" s="21" customFormat="1" ht="14.25" customHeight="1">
      <c r="A107" s="669"/>
      <c r="B107" s="669"/>
      <c r="C107" s="669"/>
      <c r="D107" s="675"/>
      <c r="E107" s="675"/>
      <c r="F107" s="675"/>
      <c r="G107" s="669"/>
      <c r="H107" s="669"/>
      <c r="I107" s="669"/>
      <c r="J107" s="669"/>
      <c r="K107" s="669"/>
      <c r="L107" s="669"/>
      <c r="M107" s="669"/>
      <c r="N107" s="669"/>
      <c r="O107" s="669"/>
      <c r="P107" s="669"/>
      <c r="Q107" s="669"/>
      <c r="R107" s="669"/>
      <c r="S107" s="669"/>
      <c r="T107" s="669"/>
      <c r="U107" s="669"/>
      <c r="V107" s="669"/>
      <c r="W107" s="669"/>
      <c r="X107" s="669"/>
      <c r="Y107" s="669"/>
      <c r="Z107" s="669"/>
    </row>
    <row r="108" spans="1:26" s="21" customFormat="1" ht="14.25" customHeight="1">
      <c r="A108" s="669"/>
      <c r="B108" s="669"/>
      <c r="C108" s="669"/>
      <c r="D108" s="675"/>
      <c r="E108" s="675"/>
      <c r="F108" s="675"/>
      <c r="G108" s="669"/>
      <c r="H108" s="669"/>
      <c r="I108" s="669"/>
      <c r="J108" s="669"/>
      <c r="K108" s="669"/>
      <c r="L108" s="669"/>
      <c r="M108" s="669"/>
      <c r="N108" s="669"/>
      <c r="O108" s="669"/>
      <c r="P108" s="669"/>
      <c r="Q108" s="669"/>
      <c r="R108" s="669"/>
      <c r="S108" s="669"/>
      <c r="T108" s="669"/>
      <c r="U108" s="669"/>
      <c r="V108" s="669"/>
      <c r="W108" s="669"/>
      <c r="X108" s="669"/>
      <c r="Y108" s="669"/>
      <c r="Z108" s="669"/>
    </row>
    <row r="109" spans="1:26" s="21" customFormat="1" ht="14.25" customHeight="1">
      <c r="A109" s="669"/>
      <c r="B109" s="669"/>
      <c r="C109" s="669"/>
      <c r="D109" s="675"/>
      <c r="E109" s="675"/>
      <c r="F109" s="675"/>
      <c r="G109" s="669"/>
      <c r="H109" s="669"/>
      <c r="I109" s="669"/>
      <c r="J109" s="669"/>
      <c r="K109" s="669"/>
      <c r="L109" s="669"/>
      <c r="M109" s="669"/>
      <c r="N109" s="669"/>
      <c r="O109" s="669"/>
      <c r="P109" s="669"/>
      <c r="Q109" s="669"/>
      <c r="R109" s="669"/>
      <c r="S109" s="669"/>
      <c r="T109" s="669"/>
      <c r="U109" s="669"/>
      <c r="V109" s="669"/>
      <c r="W109" s="669"/>
      <c r="X109" s="669"/>
      <c r="Y109" s="669"/>
      <c r="Z109" s="669"/>
    </row>
    <row r="110" spans="1:26" s="21" customFormat="1" ht="14.25" customHeight="1">
      <c r="A110" s="669"/>
      <c r="B110" s="669"/>
      <c r="C110" s="669"/>
      <c r="D110" s="675"/>
      <c r="E110" s="675"/>
      <c r="F110" s="675"/>
      <c r="G110" s="669"/>
      <c r="H110" s="669"/>
      <c r="I110" s="669"/>
      <c r="J110" s="669"/>
      <c r="K110" s="669"/>
      <c r="L110" s="669"/>
      <c r="M110" s="669"/>
      <c r="N110" s="669"/>
      <c r="O110" s="669"/>
      <c r="P110" s="669"/>
      <c r="Q110" s="669"/>
      <c r="R110" s="669"/>
      <c r="S110" s="669"/>
      <c r="T110" s="669"/>
      <c r="U110" s="669"/>
      <c r="V110" s="669"/>
      <c r="W110" s="669"/>
      <c r="X110" s="669"/>
      <c r="Y110" s="669"/>
      <c r="Z110" s="669"/>
    </row>
    <row r="111" spans="1:26" s="21" customFormat="1" ht="14.25" customHeight="1">
      <c r="A111" s="669"/>
      <c r="B111" s="669"/>
      <c r="C111" s="669"/>
      <c r="D111" s="675"/>
      <c r="E111" s="675"/>
      <c r="F111" s="675"/>
      <c r="G111" s="669"/>
      <c r="H111" s="669"/>
      <c r="I111" s="669"/>
      <c r="J111" s="669"/>
      <c r="K111" s="669"/>
      <c r="L111" s="669"/>
      <c r="M111" s="669"/>
      <c r="N111" s="669"/>
      <c r="O111" s="669"/>
      <c r="P111" s="669"/>
      <c r="Q111" s="669"/>
      <c r="R111" s="669"/>
      <c r="S111" s="669"/>
      <c r="T111" s="669"/>
      <c r="U111" s="669"/>
      <c r="V111" s="669"/>
      <c r="W111" s="669"/>
      <c r="X111" s="669"/>
      <c r="Y111" s="669"/>
      <c r="Z111" s="669"/>
    </row>
    <row r="112" spans="1:26" s="21" customFormat="1" ht="14.25" customHeight="1">
      <c r="A112" s="669"/>
      <c r="B112" s="669"/>
      <c r="C112" s="669"/>
      <c r="D112" s="675"/>
      <c r="E112" s="675"/>
      <c r="F112" s="675"/>
      <c r="G112" s="669"/>
      <c r="H112" s="669"/>
      <c r="I112" s="669"/>
      <c r="J112" s="669"/>
      <c r="K112" s="669"/>
      <c r="L112" s="669"/>
      <c r="M112" s="669"/>
      <c r="N112" s="669"/>
      <c r="O112" s="669"/>
      <c r="P112" s="669"/>
      <c r="Q112" s="669"/>
      <c r="R112" s="669"/>
      <c r="S112" s="669"/>
      <c r="T112" s="669"/>
      <c r="U112" s="669"/>
      <c r="V112" s="669"/>
      <c r="W112" s="669"/>
      <c r="X112" s="669"/>
      <c r="Y112" s="669"/>
      <c r="Z112" s="669"/>
    </row>
    <row r="113" spans="1:26" s="21" customFormat="1" ht="14.25" customHeight="1">
      <c r="A113" s="669"/>
      <c r="B113" s="669"/>
      <c r="C113" s="669"/>
      <c r="D113" s="675"/>
      <c r="E113" s="675"/>
      <c r="F113" s="675"/>
      <c r="G113" s="669"/>
      <c r="H113" s="669"/>
      <c r="I113" s="669"/>
      <c r="J113" s="669"/>
      <c r="K113" s="669"/>
      <c r="L113" s="669"/>
      <c r="M113" s="669"/>
      <c r="N113" s="669"/>
      <c r="O113" s="669"/>
      <c r="P113" s="669"/>
      <c r="Q113" s="669"/>
      <c r="R113" s="669"/>
      <c r="S113" s="669"/>
      <c r="T113" s="669"/>
      <c r="U113" s="669"/>
      <c r="V113" s="669"/>
      <c r="W113" s="669"/>
      <c r="X113" s="669"/>
      <c r="Y113" s="669"/>
      <c r="Z113" s="669"/>
    </row>
    <row r="114" spans="1:26" s="21" customFormat="1" ht="14.25" customHeight="1">
      <c r="A114" s="669"/>
      <c r="B114" s="669"/>
      <c r="C114" s="669"/>
      <c r="D114" s="675"/>
      <c r="E114" s="675"/>
      <c r="F114" s="675"/>
      <c r="G114" s="669"/>
      <c r="H114" s="669"/>
      <c r="I114" s="669"/>
      <c r="J114" s="669"/>
      <c r="K114" s="669"/>
      <c r="L114" s="669"/>
      <c r="M114" s="669"/>
      <c r="N114" s="669"/>
      <c r="O114" s="669"/>
      <c r="P114" s="669"/>
      <c r="Q114" s="669"/>
      <c r="R114" s="669"/>
      <c r="S114" s="669"/>
      <c r="T114" s="669"/>
      <c r="U114" s="669"/>
      <c r="V114" s="669"/>
      <c r="W114" s="669"/>
      <c r="X114" s="669"/>
      <c r="Y114" s="669"/>
      <c r="Z114" s="669"/>
    </row>
    <row r="115" spans="1:26" s="21" customFormat="1" ht="14.25" customHeight="1">
      <c r="A115" s="669"/>
      <c r="B115" s="669"/>
      <c r="C115" s="669"/>
      <c r="D115" s="675"/>
      <c r="E115" s="675"/>
      <c r="F115" s="675"/>
      <c r="G115" s="669"/>
      <c r="H115" s="669"/>
      <c r="I115" s="669"/>
      <c r="J115" s="669"/>
      <c r="K115" s="669"/>
      <c r="L115" s="669"/>
      <c r="M115" s="669"/>
      <c r="N115" s="669"/>
      <c r="O115" s="669"/>
      <c r="P115" s="669"/>
      <c r="Q115" s="669"/>
      <c r="R115" s="669"/>
      <c r="S115" s="669"/>
      <c r="T115" s="669"/>
      <c r="U115" s="669"/>
      <c r="V115" s="669"/>
      <c r="W115" s="669"/>
      <c r="X115" s="669"/>
      <c r="Y115" s="669"/>
      <c r="Z115" s="669"/>
    </row>
    <row r="116" spans="1:26" s="21" customFormat="1" ht="14.25" customHeight="1">
      <c r="A116" s="669"/>
      <c r="B116" s="669"/>
      <c r="C116" s="669"/>
      <c r="D116" s="675"/>
      <c r="E116" s="675"/>
      <c r="F116" s="675"/>
      <c r="G116" s="669"/>
      <c r="H116" s="669"/>
      <c r="I116" s="669"/>
      <c r="J116" s="669"/>
      <c r="K116" s="669"/>
      <c r="L116" s="669"/>
      <c r="M116" s="669"/>
      <c r="N116" s="669"/>
      <c r="O116" s="669"/>
      <c r="P116" s="669"/>
      <c r="Q116" s="669"/>
      <c r="R116" s="669"/>
      <c r="S116" s="669"/>
      <c r="T116" s="669"/>
      <c r="U116" s="669"/>
      <c r="V116" s="669"/>
      <c r="W116" s="669"/>
      <c r="X116" s="669"/>
      <c r="Y116" s="669"/>
      <c r="Z116" s="669"/>
    </row>
    <row r="117" spans="1:26" s="21" customFormat="1" ht="14.25" customHeight="1">
      <c r="A117" s="669"/>
      <c r="B117" s="669"/>
      <c r="C117" s="669"/>
      <c r="D117" s="675"/>
      <c r="E117" s="675"/>
      <c r="F117" s="675"/>
      <c r="G117" s="669"/>
      <c r="H117" s="669"/>
      <c r="I117" s="669"/>
      <c r="J117" s="669"/>
      <c r="K117" s="669"/>
      <c r="L117" s="669"/>
      <c r="M117" s="669"/>
      <c r="N117" s="669"/>
      <c r="O117" s="669"/>
      <c r="P117" s="669"/>
      <c r="Q117" s="669"/>
      <c r="R117" s="669"/>
      <c r="S117" s="669"/>
      <c r="T117" s="669"/>
      <c r="U117" s="669"/>
      <c r="V117" s="669"/>
      <c r="W117" s="669"/>
      <c r="X117" s="669"/>
      <c r="Y117" s="669"/>
      <c r="Z117" s="669"/>
    </row>
    <row r="118" spans="1:26" s="21" customFormat="1" ht="14.25" customHeight="1">
      <c r="A118" s="669"/>
      <c r="B118" s="669"/>
      <c r="C118" s="669"/>
      <c r="D118" s="675"/>
      <c r="E118" s="675"/>
      <c r="F118" s="675"/>
      <c r="G118" s="669"/>
      <c r="H118" s="669"/>
      <c r="I118" s="669"/>
      <c r="J118" s="669"/>
      <c r="K118" s="669"/>
      <c r="L118" s="669"/>
      <c r="M118" s="669"/>
      <c r="N118" s="669"/>
      <c r="O118" s="669"/>
      <c r="P118" s="669"/>
      <c r="Q118" s="669"/>
      <c r="R118" s="669"/>
      <c r="S118" s="669"/>
      <c r="T118" s="669"/>
      <c r="U118" s="669"/>
      <c r="V118" s="669"/>
      <c r="W118" s="669"/>
      <c r="X118" s="669"/>
      <c r="Y118" s="669"/>
      <c r="Z118" s="669"/>
    </row>
    <row r="119" spans="1:26" s="21" customFormat="1" ht="14.25" customHeight="1">
      <c r="A119" s="669"/>
      <c r="B119" s="669"/>
      <c r="C119" s="669"/>
      <c r="D119" s="675"/>
      <c r="E119" s="675"/>
      <c r="F119" s="675"/>
      <c r="G119" s="669"/>
      <c r="H119" s="669"/>
      <c r="I119" s="669"/>
      <c r="J119" s="669"/>
      <c r="K119" s="669"/>
      <c r="L119" s="669"/>
      <c r="M119" s="669"/>
      <c r="N119" s="669"/>
      <c r="O119" s="669"/>
      <c r="P119" s="669"/>
      <c r="Q119" s="669"/>
      <c r="R119" s="669"/>
      <c r="S119" s="669"/>
      <c r="T119" s="669"/>
      <c r="U119" s="669"/>
      <c r="V119" s="669"/>
      <c r="W119" s="669"/>
      <c r="X119" s="669"/>
      <c r="Y119" s="669"/>
      <c r="Z119" s="669"/>
    </row>
    <row r="120" spans="1:26" s="21" customFormat="1" ht="14.25" customHeight="1">
      <c r="A120" s="669"/>
      <c r="B120" s="669"/>
      <c r="C120" s="669"/>
      <c r="D120" s="675"/>
      <c r="E120" s="675"/>
      <c r="F120" s="675"/>
      <c r="G120" s="669"/>
      <c r="H120" s="669"/>
      <c r="I120" s="669"/>
      <c r="J120" s="669"/>
      <c r="K120" s="669"/>
      <c r="L120" s="669"/>
      <c r="M120" s="669"/>
      <c r="N120" s="669"/>
      <c r="O120" s="669"/>
      <c r="P120" s="669"/>
      <c r="Q120" s="669"/>
      <c r="R120" s="669"/>
      <c r="S120" s="669"/>
      <c r="T120" s="669"/>
      <c r="U120" s="669"/>
      <c r="V120" s="669"/>
      <c r="W120" s="669"/>
      <c r="X120" s="669"/>
      <c r="Y120" s="669"/>
      <c r="Z120" s="669"/>
    </row>
    <row r="121" spans="1:26" s="21" customFormat="1" ht="14.25" customHeight="1">
      <c r="A121" s="669"/>
      <c r="B121" s="669"/>
      <c r="C121" s="669"/>
      <c r="D121" s="675"/>
      <c r="E121" s="675"/>
      <c r="F121" s="675"/>
      <c r="G121" s="669"/>
      <c r="H121" s="669"/>
      <c r="I121" s="669"/>
      <c r="J121" s="669"/>
      <c r="K121" s="669"/>
      <c r="L121" s="669"/>
      <c r="M121" s="669"/>
      <c r="N121" s="669"/>
      <c r="O121" s="669"/>
      <c r="P121" s="669"/>
      <c r="Q121" s="669"/>
      <c r="R121" s="669"/>
      <c r="S121" s="669"/>
      <c r="T121" s="669"/>
      <c r="U121" s="669"/>
      <c r="V121" s="669"/>
      <c r="W121" s="669"/>
      <c r="X121" s="669"/>
      <c r="Y121" s="669"/>
      <c r="Z121" s="669"/>
    </row>
    <row r="122" spans="1:26" s="21" customFormat="1" ht="14.25" customHeight="1">
      <c r="A122" s="669"/>
      <c r="B122" s="669"/>
      <c r="C122" s="669"/>
      <c r="D122" s="675"/>
      <c r="E122" s="675"/>
      <c r="F122" s="675"/>
      <c r="G122" s="669"/>
      <c r="H122" s="669"/>
      <c r="I122" s="669"/>
      <c r="J122" s="669"/>
      <c r="K122" s="669"/>
      <c r="L122" s="669"/>
      <c r="M122" s="669"/>
      <c r="N122" s="669"/>
      <c r="O122" s="669"/>
      <c r="P122" s="669"/>
      <c r="Q122" s="669"/>
      <c r="R122" s="669"/>
      <c r="S122" s="669"/>
      <c r="T122" s="669"/>
      <c r="U122" s="669"/>
      <c r="V122" s="669"/>
      <c r="W122" s="669"/>
      <c r="X122" s="669"/>
      <c r="Y122" s="669"/>
      <c r="Z122" s="669"/>
    </row>
    <row r="123" spans="1:26" s="21" customFormat="1" ht="14.25" customHeight="1">
      <c r="A123" s="669"/>
      <c r="B123" s="669"/>
      <c r="C123" s="669"/>
      <c r="D123" s="675"/>
      <c r="E123" s="675"/>
      <c r="F123" s="675"/>
      <c r="G123" s="669"/>
      <c r="H123" s="669"/>
      <c r="I123" s="669"/>
      <c r="J123" s="669"/>
      <c r="K123" s="669"/>
      <c r="L123" s="669"/>
      <c r="M123" s="669"/>
      <c r="N123" s="669"/>
      <c r="O123" s="669"/>
      <c r="P123" s="669"/>
      <c r="Q123" s="669"/>
      <c r="R123" s="669"/>
      <c r="S123" s="669"/>
      <c r="T123" s="669"/>
      <c r="U123" s="669"/>
      <c r="V123" s="669"/>
      <c r="W123" s="669"/>
      <c r="X123" s="669"/>
      <c r="Y123" s="669"/>
      <c r="Z123" s="669"/>
    </row>
    <row r="124" spans="1:26" s="21" customFormat="1" ht="14.25" customHeight="1">
      <c r="A124" s="669"/>
      <c r="B124" s="669"/>
      <c r="C124" s="669"/>
      <c r="D124" s="675"/>
      <c r="E124" s="675"/>
      <c r="F124" s="675"/>
      <c r="G124" s="669"/>
      <c r="H124" s="669"/>
      <c r="I124" s="669"/>
      <c r="J124" s="669"/>
      <c r="K124" s="669"/>
      <c r="L124" s="669"/>
      <c r="M124" s="669"/>
      <c r="N124" s="669"/>
      <c r="O124" s="669"/>
      <c r="P124" s="669"/>
      <c r="Q124" s="669"/>
      <c r="R124" s="669"/>
      <c r="S124" s="669"/>
      <c r="T124" s="669"/>
      <c r="U124" s="669"/>
      <c r="V124" s="669"/>
      <c r="W124" s="669"/>
      <c r="X124" s="669"/>
      <c r="Y124" s="669"/>
      <c r="Z124" s="669"/>
    </row>
    <row r="125" spans="1:26" s="21" customFormat="1" ht="14.25" customHeight="1">
      <c r="A125" s="669"/>
      <c r="B125" s="669"/>
      <c r="C125" s="669"/>
      <c r="D125" s="675"/>
      <c r="E125" s="675"/>
      <c r="F125" s="675"/>
      <c r="G125" s="669"/>
      <c r="H125" s="669"/>
      <c r="I125" s="669"/>
      <c r="J125" s="669"/>
      <c r="K125" s="669"/>
      <c r="L125" s="669"/>
      <c r="M125" s="669"/>
      <c r="N125" s="669"/>
      <c r="O125" s="669"/>
      <c r="P125" s="669"/>
      <c r="Q125" s="669"/>
      <c r="R125" s="669"/>
      <c r="S125" s="669"/>
      <c r="T125" s="669"/>
      <c r="U125" s="669"/>
      <c r="V125" s="669"/>
      <c r="W125" s="669"/>
      <c r="X125" s="669"/>
      <c r="Y125" s="669"/>
      <c r="Z125" s="669"/>
    </row>
    <row r="126" spans="1:26" s="21" customFormat="1" ht="14.25" customHeight="1">
      <c r="A126" s="669"/>
      <c r="B126" s="669"/>
      <c r="C126" s="669"/>
      <c r="D126" s="675"/>
      <c r="E126" s="675"/>
      <c r="F126" s="675"/>
      <c r="G126" s="669"/>
      <c r="H126" s="669"/>
      <c r="I126" s="669"/>
      <c r="J126" s="669"/>
      <c r="K126" s="669"/>
      <c r="L126" s="669"/>
      <c r="M126" s="669"/>
      <c r="N126" s="669"/>
      <c r="O126" s="669"/>
      <c r="P126" s="669"/>
      <c r="Q126" s="669"/>
      <c r="R126" s="669"/>
      <c r="S126" s="669"/>
      <c r="T126" s="669"/>
      <c r="U126" s="669"/>
      <c r="V126" s="669"/>
      <c r="W126" s="669"/>
      <c r="X126" s="669"/>
      <c r="Y126" s="669"/>
      <c r="Z126" s="669"/>
    </row>
    <row r="127" spans="1:26" s="21" customFormat="1" ht="14.25" customHeight="1">
      <c r="A127" s="669"/>
      <c r="B127" s="669"/>
      <c r="C127" s="669"/>
      <c r="D127" s="675"/>
      <c r="E127" s="675"/>
      <c r="F127" s="675"/>
      <c r="G127" s="669"/>
      <c r="H127" s="669"/>
      <c r="I127" s="669"/>
      <c r="J127" s="669"/>
      <c r="K127" s="669"/>
      <c r="L127" s="669"/>
      <c r="M127" s="669"/>
      <c r="N127" s="669"/>
      <c r="O127" s="669"/>
      <c r="P127" s="669"/>
      <c r="Q127" s="669"/>
      <c r="R127" s="669"/>
      <c r="S127" s="669"/>
      <c r="T127" s="669"/>
      <c r="U127" s="669"/>
      <c r="V127" s="669"/>
      <c r="W127" s="669"/>
      <c r="X127" s="669"/>
      <c r="Y127" s="669"/>
      <c r="Z127" s="669"/>
    </row>
    <row r="128" spans="1:26" s="21" customFormat="1" ht="14.25" customHeight="1">
      <c r="A128" s="669"/>
      <c r="B128" s="669"/>
      <c r="C128" s="669"/>
      <c r="D128" s="675"/>
      <c r="E128" s="675"/>
      <c r="F128" s="675"/>
      <c r="G128" s="669"/>
      <c r="H128" s="669"/>
      <c r="I128" s="669"/>
      <c r="J128" s="669"/>
      <c r="K128" s="669"/>
      <c r="L128" s="669"/>
      <c r="M128" s="669"/>
      <c r="N128" s="669"/>
      <c r="O128" s="669"/>
      <c r="P128" s="669"/>
      <c r="Q128" s="669"/>
      <c r="R128" s="669"/>
      <c r="S128" s="669"/>
      <c r="T128" s="669"/>
      <c r="U128" s="669"/>
      <c r="V128" s="669"/>
      <c r="W128" s="669"/>
      <c r="X128" s="669"/>
      <c r="Y128" s="669"/>
      <c r="Z128" s="669"/>
    </row>
    <row r="129" spans="1:26" s="21" customFormat="1" ht="14.25" customHeight="1">
      <c r="A129" s="669"/>
      <c r="B129" s="669"/>
      <c r="C129" s="669"/>
      <c r="D129" s="675"/>
      <c r="E129" s="675"/>
      <c r="F129" s="675"/>
      <c r="G129" s="669"/>
      <c r="H129" s="669"/>
      <c r="I129" s="669"/>
      <c r="J129" s="669"/>
      <c r="K129" s="669"/>
      <c r="L129" s="669"/>
      <c r="M129" s="669"/>
      <c r="N129" s="669"/>
      <c r="O129" s="669"/>
      <c r="P129" s="669"/>
      <c r="Q129" s="669"/>
      <c r="R129" s="669"/>
      <c r="S129" s="669"/>
      <c r="T129" s="669"/>
      <c r="U129" s="669"/>
      <c r="V129" s="669"/>
      <c r="W129" s="669"/>
      <c r="X129" s="669"/>
      <c r="Y129" s="669"/>
      <c r="Z129" s="669"/>
    </row>
    <row r="130" spans="1:26" s="21" customFormat="1" ht="14.25" customHeight="1">
      <c r="A130" s="669"/>
      <c r="B130" s="669"/>
      <c r="C130" s="669"/>
      <c r="D130" s="675"/>
      <c r="E130" s="675"/>
      <c r="F130" s="675"/>
      <c r="G130" s="669"/>
      <c r="H130" s="669"/>
      <c r="I130" s="669"/>
      <c r="J130" s="669"/>
      <c r="K130" s="669"/>
      <c r="L130" s="669"/>
      <c r="M130" s="669"/>
      <c r="N130" s="669"/>
      <c r="O130" s="669"/>
      <c r="P130" s="669"/>
      <c r="Q130" s="669"/>
      <c r="R130" s="669"/>
      <c r="S130" s="669"/>
      <c r="T130" s="669"/>
      <c r="U130" s="669"/>
      <c r="V130" s="669"/>
      <c r="W130" s="669"/>
      <c r="X130" s="669"/>
      <c r="Y130" s="669"/>
      <c r="Z130" s="669"/>
    </row>
    <row r="131" spans="1:26" s="21" customFormat="1" ht="14.25" customHeight="1">
      <c r="A131" s="669"/>
      <c r="B131" s="669"/>
      <c r="C131" s="669"/>
      <c r="D131" s="675"/>
      <c r="E131" s="675"/>
      <c r="F131" s="675"/>
      <c r="G131" s="669"/>
      <c r="H131" s="669"/>
      <c r="I131" s="669"/>
      <c r="J131" s="669"/>
      <c r="K131" s="669"/>
      <c r="L131" s="669"/>
      <c r="M131" s="669"/>
      <c r="N131" s="669"/>
      <c r="O131" s="669"/>
      <c r="P131" s="669"/>
      <c r="Q131" s="669"/>
      <c r="R131" s="669"/>
      <c r="S131" s="669"/>
      <c r="T131" s="669"/>
      <c r="U131" s="669"/>
      <c r="V131" s="669"/>
      <c r="W131" s="669"/>
      <c r="X131" s="669"/>
      <c r="Y131" s="669"/>
      <c r="Z131" s="669"/>
    </row>
    <row r="132" spans="1:26" s="21" customFormat="1" ht="14.25" customHeight="1">
      <c r="A132" s="669"/>
      <c r="B132" s="669"/>
      <c r="C132" s="669"/>
      <c r="D132" s="675"/>
      <c r="E132" s="675"/>
      <c r="F132" s="675"/>
      <c r="G132" s="669"/>
      <c r="H132" s="669"/>
      <c r="I132" s="669"/>
      <c r="J132" s="669"/>
      <c r="K132" s="669"/>
      <c r="L132" s="669"/>
      <c r="M132" s="669"/>
      <c r="N132" s="669"/>
      <c r="O132" s="669"/>
      <c r="P132" s="669"/>
      <c r="Q132" s="669"/>
      <c r="R132" s="669"/>
      <c r="S132" s="669"/>
      <c r="T132" s="669"/>
      <c r="U132" s="669"/>
      <c r="V132" s="669"/>
      <c r="W132" s="669"/>
      <c r="X132" s="669"/>
      <c r="Y132" s="669"/>
      <c r="Z132" s="669"/>
    </row>
    <row r="133" spans="1:26" s="21" customFormat="1" ht="14.25" customHeight="1">
      <c r="A133" s="669"/>
      <c r="B133" s="669"/>
      <c r="C133" s="669"/>
      <c r="D133" s="675"/>
      <c r="E133" s="675"/>
      <c r="F133" s="675"/>
      <c r="G133" s="669"/>
      <c r="H133" s="669"/>
      <c r="I133" s="669"/>
      <c r="J133" s="669"/>
      <c r="K133" s="669"/>
      <c r="L133" s="669"/>
      <c r="M133" s="669"/>
      <c r="N133" s="669"/>
      <c r="O133" s="669"/>
      <c r="P133" s="669"/>
      <c r="Q133" s="669"/>
      <c r="R133" s="669"/>
      <c r="S133" s="669"/>
      <c r="T133" s="669"/>
      <c r="U133" s="669"/>
      <c r="V133" s="669"/>
      <c r="W133" s="669"/>
      <c r="X133" s="669"/>
      <c r="Y133" s="669"/>
      <c r="Z133" s="669"/>
    </row>
    <row r="134" spans="1:26" s="21" customFormat="1" ht="14.25" customHeight="1">
      <c r="A134" s="669"/>
      <c r="B134" s="669"/>
      <c r="C134" s="669"/>
      <c r="D134" s="675"/>
      <c r="E134" s="675"/>
      <c r="F134" s="675"/>
      <c r="G134" s="669"/>
      <c r="H134" s="669"/>
      <c r="I134" s="669"/>
      <c r="J134" s="669"/>
      <c r="K134" s="669"/>
      <c r="L134" s="669"/>
      <c r="M134" s="669"/>
      <c r="N134" s="669"/>
      <c r="O134" s="669"/>
      <c r="P134" s="669"/>
      <c r="Q134" s="669"/>
      <c r="R134" s="669"/>
      <c r="S134" s="669"/>
      <c r="T134" s="669"/>
      <c r="U134" s="669"/>
      <c r="V134" s="669"/>
      <c r="W134" s="669"/>
      <c r="X134" s="669"/>
      <c r="Y134" s="669"/>
      <c r="Z134" s="669"/>
    </row>
    <row r="135" spans="1:26" s="21" customFormat="1" ht="14.25" customHeight="1">
      <c r="A135" s="669"/>
      <c r="B135" s="669"/>
      <c r="C135" s="669"/>
      <c r="D135" s="675"/>
      <c r="E135" s="675"/>
      <c r="F135" s="675"/>
      <c r="G135" s="669"/>
      <c r="H135" s="669"/>
      <c r="I135" s="669"/>
      <c r="J135" s="669"/>
      <c r="K135" s="669"/>
      <c r="L135" s="669"/>
      <c r="M135" s="669"/>
      <c r="N135" s="669"/>
      <c r="O135" s="669"/>
      <c r="P135" s="669"/>
      <c r="Q135" s="669"/>
      <c r="R135" s="669"/>
      <c r="S135" s="669"/>
      <c r="T135" s="669"/>
      <c r="U135" s="669"/>
      <c r="V135" s="669"/>
      <c r="W135" s="669"/>
      <c r="X135" s="669"/>
      <c r="Y135" s="669"/>
      <c r="Z135" s="669"/>
    </row>
    <row r="136" spans="1:26" s="21" customFormat="1" ht="14.25" customHeight="1">
      <c r="A136" s="669"/>
      <c r="B136" s="669"/>
      <c r="C136" s="669"/>
      <c r="D136" s="675"/>
      <c r="E136" s="675"/>
      <c r="F136" s="675"/>
      <c r="G136" s="669"/>
      <c r="H136" s="669"/>
      <c r="I136" s="669"/>
      <c r="J136" s="669"/>
      <c r="K136" s="669"/>
      <c r="L136" s="669"/>
      <c r="M136" s="669"/>
      <c r="N136" s="669"/>
      <c r="O136" s="669"/>
      <c r="P136" s="669"/>
      <c r="Q136" s="669"/>
      <c r="R136" s="669"/>
      <c r="S136" s="669"/>
      <c r="T136" s="669"/>
      <c r="U136" s="669"/>
      <c r="V136" s="669"/>
      <c r="W136" s="669"/>
      <c r="X136" s="669"/>
      <c r="Y136" s="669"/>
      <c r="Z136" s="669"/>
    </row>
    <row r="137" spans="1:26" s="21" customFormat="1" ht="14.25" customHeight="1">
      <c r="A137" s="669"/>
      <c r="B137" s="669"/>
      <c r="C137" s="669"/>
      <c r="D137" s="675"/>
      <c r="E137" s="675"/>
      <c r="F137" s="675"/>
      <c r="G137" s="669"/>
      <c r="H137" s="669"/>
      <c r="I137" s="669"/>
      <c r="J137" s="669"/>
      <c r="K137" s="669"/>
      <c r="L137" s="669"/>
      <c r="M137" s="669"/>
      <c r="N137" s="669"/>
      <c r="O137" s="669"/>
      <c r="P137" s="669"/>
      <c r="Q137" s="669"/>
      <c r="R137" s="669"/>
      <c r="S137" s="669"/>
      <c r="T137" s="669"/>
      <c r="U137" s="669"/>
      <c r="V137" s="669"/>
      <c r="W137" s="669"/>
      <c r="X137" s="669"/>
      <c r="Y137" s="669"/>
      <c r="Z137" s="669"/>
    </row>
    <row r="138" spans="1:26" s="21" customFormat="1" ht="14.25" customHeight="1">
      <c r="A138" s="669"/>
      <c r="B138" s="669"/>
      <c r="C138" s="669"/>
      <c r="D138" s="675"/>
      <c r="E138" s="675"/>
      <c r="F138" s="675"/>
      <c r="G138" s="669"/>
      <c r="H138" s="669"/>
      <c r="I138" s="669"/>
      <c r="J138" s="669"/>
      <c r="K138" s="669"/>
      <c r="L138" s="669"/>
      <c r="M138" s="669"/>
      <c r="N138" s="669"/>
      <c r="O138" s="669"/>
      <c r="P138" s="669"/>
      <c r="Q138" s="669"/>
      <c r="R138" s="669"/>
      <c r="S138" s="669"/>
      <c r="T138" s="669"/>
      <c r="U138" s="669"/>
      <c r="V138" s="669"/>
      <c r="W138" s="669"/>
      <c r="X138" s="669"/>
      <c r="Y138" s="669"/>
      <c r="Z138" s="669"/>
    </row>
    <row r="139" spans="1:26" s="21" customFormat="1" ht="14.25" customHeight="1">
      <c r="A139" s="669"/>
      <c r="B139" s="669"/>
      <c r="C139" s="669"/>
      <c r="D139" s="675"/>
      <c r="E139" s="675"/>
      <c r="F139" s="675"/>
      <c r="G139" s="669"/>
      <c r="H139" s="669"/>
      <c r="I139" s="669"/>
      <c r="J139" s="669"/>
      <c r="K139" s="669"/>
      <c r="L139" s="669"/>
      <c r="M139" s="669"/>
      <c r="N139" s="669"/>
      <c r="O139" s="669"/>
      <c r="P139" s="669"/>
      <c r="Q139" s="669"/>
      <c r="R139" s="669"/>
      <c r="S139" s="669"/>
      <c r="T139" s="669"/>
      <c r="U139" s="669"/>
      <c r="V139" s="669"/>
      <c r="W139" s="669"/>
      <c r="X139" s="669"/>
      <c r="Y139" s="669"/>
      <c r="Z139" s="669"/>
    </row>
    <row r="140" spans="1:26" s="21" customFormat="1" ht="14.25" customHeight="1">
      <c r="A140" s="669"/>
      <c r="B140" s="669"/>
      <c r="C140" s="669"/>
      <c r="D140" s="675"/>
      <c r="E140" s="675"/>
      <c r="F140" s="675"/>
      <c r="G140" s="669"/>
      <c r="H140" s="669"/>
      <c r="I140" s="669"/>
      <c r="J140" s="669"/>
      <c r="K140" s="669"/>
      <c r="L140" s="669"/>
      <c r="M140" s="669"/>
      <c r="N140" s="669"/>
      <c r="O140" s="669"/>
      <c r="P140" s="669"/>
      <c r="Q140" s="669"/>
      <c r="R140" s="669"/>
      <c r="S140" s="669"/>
      <c r="T140" s="669"/>
      <c r="U140" s="669"/>
      <c r="V140" s="669"/>
      <c r="W140" s="669"/>
      <c r="X140" s="669"/>
      <c r="Y140" s="669"/>
      <c r="Z140" s="669"/>
    </row>
    <row r="141" spans="1:26" s="21" customFormat="1" ht="14.25" customHeight="1">
      <c r="A141" s="669"/>
      <c r="B141" s="669"/>
      <c r="C141" s="669"/>
      <c r="D141" s="675"/>
      <c r="E141" s="675"/>
      <c r="F141" s="675"/>
      <c r="G141" s="669"/>
      <c r="H141" s="669"/>
      <c r="I141" s="669"/>
      <c r="J141" s="669"/>
      <c r="K141" s="669"/>
      <c r="L141" s="669"/>
      <c r="M141" s="669"/>
      <c r="N141" s="669"/>
      <c r="O141" s="669"/>
      <c r="P141" s="669"/>
      <c r="Q141" s="669"/>
      <c r="R141" s="669"/>
      <c r="S141" s="669"/>
      <c r="T141" s="669"/>
      <c r="U141" s="669"/>
      <c r="V141" s="669"/>
      <c r="W141" s="669"/>
      <c r="X141" s="669"/>
      <c r="Y141" s="669"/>
      <c r="Z141" s="669"/>
    </row>
    <row r="142" spans="1:26" s="21" customFormat="1" ht="14.25" customHeight="1">
      <c r="A142" s="669"/>
      <c r="B142" s="669"/>
      <c r="C142" s="669"/>
      <c r="D142" s="675"/>
      <c r="E142" s="675"/>
      <c r="F142" s="675"/>
      <c r="G142" s="669"/>
      <c r="H142" s="669"/>
      <c r="I142" s="669"/>
      <c r="J142" s="669"/>
      <c r="K142" s="669"/>
      <c r="L142" s="669"/>
      <c r="M142" s="669"/>
      <c r="N142" s="669"/>
      <c r="O142" s="669"/>
      <c r="P142" s="669"/>
      <c r="Q142" s="669"/>
      <c r="R142" s="669"/>
      <c r="S142" s="669"/>
      <c r="T142" s="669"/>
      <c r="U142" s="669"/>
      <c r="V142" s="669"/>
      <c r="W142" s="669"/>
      <c r="X142" s="669"/>
      <c r="Y142" s="669"/>
      <c r="Z142" s="669"/>
    </row>
    <row r="143" spans="1:26" s="21" customFormat="1" ht="14.25" customHeight="1">
      <c r="A143" s="669"/>
      <c r="B143" s="669"/>
      <c r="C143" s="669"/>
      <c r="D143" s="675"/>
      <c r="E143" s="675"/>
      <c r="F143" s="675"/>
      <c r="G143" s="669"/>
      <c r="H143" s="669"/>
      <c r="I143" s="669"/>
      <c r="J143" s="669"/>
      <c r="K143" s="669"/>
      <c r="L143" s="669"/>
      <c r="M143" s="669"/>
      <c r="N143" s="669"/>
      <c r="O143" s="669"/>
      <c r="P143" s="669"/>
      <c r="Q143" s="669"/>
      <c r="R143" s="669"/>
      <c r="S143" s="669"/>
      <c r="T143" s="669"/>
      <c r="U143" s="669"/>
      <c r="V143" s="669"/>
      <c r="W143" s="669"/>
      <c r="X143" s="669"/>
      <c r="Y143" s="669"/>
      <c r="Z143" s="669"/>
    </row>
    <row r="144" spans="1:26" s="21" customFormat="1" ht="14.25" customHeight="1">
      <c r="A144" s="669"/>
      <c r="B144" s="669"/>
      <c r="C144" s="669"/>
      <c r="D144" s="675"/>
      <c r="E144" s="675"/>
      <c r="F144" s="675"/>
      <c r="G144" s="669"/>
      <c r="H144" s="669"/>
      <c r="I144" s="669"/>
      <c r="J144" s="669"/>
      <c r="K144" s="669"/>
      <c r="L144" s="669"/>
      <c r="M144" s="669"/>
      <c r="N144" s="669"/>
      <c r="O144" s="669"/>
      <c r="P144" s="669"/>
      <c r="Q144" s="669"/>
      <c r="R144" s="669"/>
      <c r="S144" s="669"/>
      <c r="T144" s="669"/>
      <c r="U144" s="669"/>
      <c r="V144" s="669"/>
      <c r="W144" s="669"/>
      <c r="X144" s="669"/>
      <c r="Y144" s="669"/>
      <c r="Z144" s="669"/>
    </row>
    <row r="145" spans="1:26" s="21" customFormat="1" ht="14.25" customHeight="1">
      <c r="A145" s="669"/>
      <c r="B145" s="669"/>
      <c r="C145" s="669"/>
      <c r="D145" s="675"/>
      <c r="E145" s="675"/>
      <c r="F145" s="675"/>
      <c r="G145" s="669"/>
      <c r="H145" s="669"/>
      <c r="I145" s="669"/>
      <c r="J145" s="669"/>
      <c r="K145" s="669"/>
      <c r="L145" s="669"/>
      <c r="M145" s="669"/>
      <c r="N145" s="669"/>
      <c r="O145" s="669"/>
      <c r="P145" s="669"/>
      <c r="Q145" s="669"/>
      <c r="R145" s="669"/>
      <c r="S145" s="669"/>
      <c r="T145" s="669"/>
      <c r="U145" s="669"/>
      <c r="V145" s="669"/>
      <c r="W145" s="669"/>
      <c r="X145" s="669"/>
      <c r="Y145" s="669"/>
      <c r="Z145" s="669"/>
    </row>
    <row r="146" spans="1:26" s="21" customFormat="1" ht="14.25" customHeight="1">
      <c r="A146" s="669"/>
      <c r="B146" s="669"/>
      <c r="C146" s="669"/>
      <c r="D146" s="675"/>
      <c r="E146" s="675"/>
      <c r="F146" s="675"/>
      <c r="G146" s="669"/>
      <c r="H146" s="669"/>
      <c r="I146" s="669"/>
      <c r="J146" s="669"/>
      <c r="K146" s="669"/>
      <c r="L146" s="669"/>
      <c r="M146" s="669"/>
      <c r="N146" s="669"/>
      <c r="O146" s="669"/>
      <c r="P146" s="669"/>
      <c r="Q146" s="669"/>
      <c r="R146" s="669"/>
      <c r="S146" s="669"/>
      <c r="T146" s="669"/>
      <c r="U146" s="669"/>
      <c r="V146" s="669"/>
      <c r="W146" s="669"/>
      <c r="X146" s="669"/>
      <c r="Y146" s="669"/>
      <c r="Z146" s="669"/>
    </row>
    <row r="147" spans="1:26" s="21" customFormat="1" ht="14.25" customHeight="1">
      <c r="A147" s="669"/>
      <c r="B147" s="669"/>
      <c r="C147" s="669"/>
      <c r="D147" s="675"/>
      <c r="E147" s="675"/>
      <c r="F147" s="675"/>
      <c r="G147" s="669"/>
      <c r="H147" s="669"/>
      <c r="I147" s="669"/>
      <c r="J147" s="669"/>
      <c r="K147" s="669"/>
      <c r="L147" s="669"/>
      <c r="M147" s="669"/>
      <c r="N147" s="669"/>
      <c r="O147" s="669"/>
      <c r="P147" s="669"/>
      <c r="Q147" s="669"/>
      <c r="R147" s="669"/>
      <c r="S147" s="669"/>
      <c r="T147" s="669"/>
      <c r="U147" s="669"/>
      <c r="V147" s="669"/>
      <c r="W147" s="669"/>
      <c r="X147" s="669"/>
      <c r="Y147" s="669"/>
      <c r="Z147" s="669"/>
    </row>
    <row r="148" spans="1:26" s="21" customFormat="1" ht="14.25" customHeight="1">
      <c r="A148" s="669"/>
      <c r="B148" s="669"/>
      <c r="C148" s="669"/>
      <c r="D148" s="675"/>
      <c r="E148" s="675"/>
      <c r="F148" s="675"/>
      <c r="G148" s="669"/>
      <c r="H148" s="669"/>
      <c r="I148" s="669"/>
      <c r="J148" s="669"/>
      <c r="K148" s="669"/>
      <c r="L148" s="669"/>
      <c r="M148" s="669"/>
      <c r="N148" s="669"/>
      <c r="O148" s="669"/>
      <c r="P148" s="669"/>
      <c r="Q148" s="669"/>
      <c r="R148" s="669"/>
      <c r="S148" s="669"/>
      <c r="T148" s="669"/>
      <c r="U148" s="669"/>
      <c r="V148" s="669"/>
      <c r="W148" s="669"/>
      <c r="X148" s="669"/>
      <c r="Y148" s="669"/>
      <c r="Z148" s="669"/>
    </row>
    <row r="149" spans="1:26" s="21" customFormat="1" ht="14.25" customHeight="1">
      <c r="A149" s="669"/>
      <c r="B149" s="669"/>
      <c r="C149" s="669"/>
      <c r="D149" s="675"/>
      <c r="E149" s="675"/>
      <c r="F149" s="675"/>
      <c r="G149" s="669"/>
      <c r="H149" s="669"/>
      <c r="I149" s="669"/>
      <c r="J149" s="669"/>
      <c r="K149" s="669"/>
      <c r="L149" s="669"/>
      <c r="M149" s="669"/>
      <c r="N149" s="669"/>
      <c r="O149" s="669"/>
      <c r="P149" s="669"/>
      <c r="Q149" s="669"/>
      <c r="R149" s="669"/>
      <c r="S149" s="669"/>
      <c r="T149" s="669"/>
      <c r="U149" s="669"/>
      <c r="V149" s="669"/>
      <c r="W149" s="669"/>
      <c r="X149" s="669"/>
      <c r="Y149" s="669"/>
      <c r="Z149" s="669"/>
    </row>
    <row r="150" spans="1:26" s="21" customFormat="1" ht="14.25" customHeight="1">
      <c r="A150" s="669"/>
      <c r="B150" s="669"/>
      <c r="C150" s="669"/>
      <c r="D150" s="675"/>
      <c r="E150" s="675"/>
      <c r="F150" s="675"/>
      <c r="G150" s="669"/>
      <c r="H150" s="669"/>
      <c r="I150" s="669"/>
      <c r="J150" s="669"/>
      <c r="K150" s="669"/>
      <c r="L150" s="669"/>
      <c r="M150" s="669"/>
      <c r="N150" s="669"/>
      <c r="O150" s="669"/>
      <c r="P150" s="669"/>
      <c r="Q150" s="669"/>
      <c r="R150" s="669"/>
      <c r="S150" s="669"/>
      <c r="T150" s="669"/>
      <c r="U150" s="669"/>
      <c r="V150" s="669"/>
      <c r="W150" s="669"/>
      <c r="X150" s="669"/>
      <c r="Y150" s="669"/>
      <c r="Z150" s="669"/>
    </row>
    <row r="151" spans="1:26" s="21" customFormat="1" ht="14.25" customHeight="1">
      <c r="A151" s="669"/>
      <c r="B151" s="669"/>
      <c r="C151" s="669"/>
      <c r="D151" s="675"/>
      <c r="E151" s="675"/>
      <c r="F151" s="675"/>
      <c r="G151" s="669"/>
      <c r="H151" s="669"/>
      <c r="I151" s="669"/>
      <c r="J151" s="669"/>
      <c r="K151" s="669"/>
      <c r="L151" s="669"/>
      <c r="M151" s="669"/>
      <c r="N151" s="669"/>
      <c r="O151" s="669"/>
      <c r="P151" s="669"/>
      <c r="Q151" s="669"/>
      <c r="R151" s="669"/>
      <c r="S151" s="669"/>
      <c r="T151" s="669"/>
      <c r="U151" s="669"/>
      <c r="V151" s="669"/>
      <c r="W151" s="669"/>
      <c r="X151" s="669"/>
      <c r="Y151" s="669"/>
      <c r="Z151" s="669"/>
    </row>
    <row r="152" spans="1:26" s="21" customFormat="1" ht="14.25" customHeight="1">
      <c r="A152" s="669"/>
      <c r="B152" s="669"/>
      <c r="C152" s="669"/>
      <c r="D152" s="675"/>
      <c r="E152" s="675"/>
      <c r="F152" s="675"/>
      <c r="G152" s="669"/>
      <c r="H152" s="669"/>
      <c r="I152" s="669"/>
      <c r="J152" s="669"/>
      <c r="K152" s="669"/>
      <c r="L152" s="669"/>
      <c r="M152" s="669"/>
      <c r="N152" s="669"/>
      <c r="O152" s="669"/>
      <c r="P152" s="669"/>
      <c r="Q152" s="669"/>
      <c r="R152" s="669"/>
      <c r="S152" s="669"/>
      <c r="T152" s="669"/>
      <c r="U152" s="669"/>
      <c r="V152" s="669"/>
      <c r="W152" s="669"/>
      <c r="X152" s="669"/>
      <c r="Y152" s="669"/>
      <c r="Z152" s="669"/>
    </row>
    <row r="153" spans="1:26" s="21" customFormat="1" ht="14.25" customHeight="1">
      <c r="A153" s="669"/>
      <c r="B153" s="669"/>
      <c r="C153" s="669"/>
      <c r="D153" s="675"/>
      <c r="E153" s="675"/>
      <c r="F153" s="675"/>
      <c r="G153" s="669"/>
      <c r="H153" s="669"/>
      <c r="I153" s="669"/>
      <c r="J153" s="669"/>
      <c r="K153" s="669"/>
      <c r="L153" s="669"/>
      <c r="M153" s="669"/>
      <c r="N153" s="669"/>
      <c r="O153" s="669"/>
      <c r="P153" s="669"/>
      <c r="Q153" s="669"/>
      <c r="R153" s="669"/>
      <c r="S153" s="669"/>
      <c r="T153" s="669"/>
      <c r="U153" s="669"/>
      <c r="V153" s="669"/>
      <c r="W153" s="669"/>
      <c r="X153" s="669"/>
      <c r="Y153" s="669"/>
      <c r="Z153" s="669"/>
    </row>
    <row r="154" spans="1:26" s="21" customFormat="1" ht="14.25" customHeight="1">
      <c r="A154" s="669"/>
      <c r="B154" s="669"/>
      <c r="C154" s="669"/>
      <c r="D154" s="675"/>
      <c r="E154" s="675"/>
      <c r="F154" s="675"/>
      <c r="G154" s="669"/>
      <c r="H154" s="669"/>
      <c r="I154" s="669"/>
      <c r="J154" s="669"/>
      <c r="K154" s="669"/>
      <c r="L154" s="669"/>
      <c r="M154" s="669"/>
      <c r="N154" s="669"/>
      <c r="O154" s="669"/>
      <c r="P154" s="669"/>
      <c r="Q154" s="669"/>
      <c r="R154" s="669"/>
      <c r="S154" s="669"/>
      <c r="T154" s="669"/>
      <c r="U154" s="669"/>
      <c r="V154" s="669"/>
      <c r="W154" s="669"/>
      <c r="X154" s="669"/>
      <c r="Y154" s="669"/>
      <c r="Z154" s="669"/>
    </row>
    <row r="155" spans="1:26" s="21" customFormat="1" ht="14.25" customHeight="1">
      <c r="A155" s="669"/>
      <c r="B155" s="669"/>
      <c r="C155" s="669"/>
      <c r="D155" s="675"/>
      <c r="E155" s="675"/>
      <c r="F155" s="675"/>
      <c r="G155" s="669"/>
      <c r="H155" s="669"/>
      <c r="I155" s="669"/>
      <c r="J155" s="669"/>
      <c r="K155" s="669"/>
      <c r="L155" s="669"/>
      <c r="M155" s="669"/>
      <c r="N155" s="669"/>
      <c r="O155" s="669"/>
      <c r="P155" s="669"/>
      <c r="Q155" s="669"/>
      <c r="R155" s="669"/>
      <c r="S155" s="669"/>
      <c r="T155" s="669"/>
      <c r="U155" s="669"/>
      <c r="V155" s="669"/>
      <c r="W155" s="669"/>
      <c r="X155" s="669"/>
      <c r="Y155" s="669"/>
      <c r="Z155" s="669"/>
    </row>
    <row r="156" spans="1:26" s="21" customFormat="1" ht="14.25" customHeight="1">
      <c r="A156" s="669"/>
      <c r="B156" s="669"/>
      <c r="C156" s="669"/>
      <c r="D156" s="675"/>
      <c r="E156" s="675"/>
      <c r="F156" s="675"/>
      <c r="G156" s="669"/>
      <c r="H156" s="669"/>
      <c r="I156" s="669"/>
      <c r="J156" s="669"/>
      <c r="K156" s="669"/>
      <c r="L156" s="669"/>
      <c r="M156" s="669"/>
      <c r="N156" s="669"/>
      <c r="O156" s="669"/>
      <c r="P156" s="669"/>
      <c r="Q156" s="669"/>
      <c r="R156" s="669"/>
      <c r="S156" s="669"/>
      <c r="T156" s="669"/>
      <c r="U156" s="669"/>
      <c r="V156" s="669"/>
      <c r="W156" s="669"/>
      <c r="X156" s="669"/>
      <c r="Y156" s="669"/>
      <c r="Z156" s="669"/>
    </row>
    <row r="157" spans="1:26" s="21" customFormat="1" ht="14.25" customHeight="1">
      <c r="A157" s="669"/>
      <c r="B157" s="669"/>
      <c r="C157" s="669"/>
      <c r="D157" s="675"/>
      <c r="E157" s="675"/>
      <c r="F157" s="675"/>
      <c r="G157" s="669"/>
      <c r="H157" s="669"/>
      <c r="I157" s="669"/>
      <c r="J157" s="669"/>
      <c r="K157" s="669"/>
      <c r="L157" s="669"/>
      <c r="M157" s="669"/>
      <c r="N157" s="669"/>
      <c r="O157" s="669"/>
      <c r="P157" s="669"/>
      <c r="Q157" s="669"/>
      <c r="R157" s="669"/>
      <c r="S157" s="669"/>
      <c r="T157" s="669"/>
      <c r="U157" s="669"/>
      <c r="V157" s="669"/>
      <c r="W157" s="669"/>
      <c r="X157" s="669"/>
      <c r="Y157" s="669"/>
      <c r="Z157" s="669"/>
    </row>
    <row r="158" spans="1:26" s="21" customFormat="1" ht="14.25" customHeight="1">
      <c r="A158" s="669"/>
      <c r="B158" s="669"/>
      <c r="C158" s="669"/>
      <c r="D158" s="675"/>
      <c r="E158" s="675"/>
      <c r="F158" s="675"/>
      <c r="G158" s="669"/>
      <c r="H158" s="669"/>
      <c r="I158" s="669"/>
      <c r="J158" s="669"/>
      <c r="K158" s="669"/>
      <c r="L158" s="669"/>
      <c r="M158" s="669"/>
      <c r="N158" s="669"/>
      <c r="O158" s="669"/>
      <c r="P158" s="669"/>
      <c r="Q158" s="669"/>
      <c r="R158" s="669"/>
      <c r="S158" s="669"/>
      <c r="T158" s="669"/>
      <c r="U158" s="669"/>
      <c r="V158" s="669"/>
      <c r="W158" s="669"/>
      <c r="X158" s="669"/>
      <c r="Y158" s="669"/>
      <c r="Z158" s="669"/>
    </row>
    <row r="159" spans="1:26" s="21" customFormat="1" ht="14.25" customHeight="1">
      <c r="A159" s="669"/>
      <c r="B159" s="669"/>
      <c r="C159" s="669"/>
      <c r="D159" s="675"/>
      <c r="E159" s="675"/>
      <c r="F159" s="675"/>
      <c r="G159" s="669"/>
      <c r="H159" s="669"/>
      <c r="I159" s="669"/>
      <c r="J159" s="669"/>
      <c r="K159" s="669"/>
      <c r="L159" s="669"/>
      <c r="M159" s="669"/>
      <c r="N159" s="669"/>
      <c r="O159" s="669"/>
      <c r="P159" s="669"/>
      <c r="Q159" s="669"/>
      <c r="R159" s="669"/>
      <c r="S159" s="669"/>
      <c r="T159" s="669"/>
      <c r="U159" s="669"/>
      <c r="V159" s="669"/>
      <c r="W159" s="669"/>
      <c r="X159" s="669"/>
      <c r="Y159" s="669"/>
      <c r="Z159" s="669"/>
    </row>
    <row r="160" spans="1:26" s="21" customFormat="1" ht="14.25" customHeight="1">
      <c r="A160" s="669"/>
      <c r="B160" s="669"/>
      <c r="C160" s="669"/>
      <c r="D160" s="675"/>
      <c r="E160" s="675"/>
      <c r="F160" s="675"/>
      <c r="G160" s="669"/>
      <c r="H160" s="669"/>
      <c r="I160" s="669"/>
      <c r="J160" s="669"/>
      <c r="K160" s="669"/>
      <c r="L160" s="669"/>
      <c r="M160" s="669"/>
      <c r="N160" s="669"/>
      <c r="O160" s="669"/>
      <c r="P160" s="669"/>
      <c r="Q160" s="669"/>
      <c r="R160" s="669"/>
      <c r="S160" s="669"/>
      <c r="T160" s="669"/>
      <c r="U160" s="669"/>
      <c r="V160" s="669"/>
      <c r="W160" s="669"/>
      <c r="X160" s="669"/>
      <c r="Y160" s="669"/>
      <c r="Z160" s="669"/>
    </row>
    <row r="161" spans="1:26" s="21" customFormat="1" ht="14.25" customHeight="1">
      <c r="A161" s="669"/>
      <c r="B161" s="669"/>
      <c r="C161" s="669"/>
      <c r="D161" s="675"/>
      <c r="E161" s="675"/>
      <c r="F161" s="675"/>
      <c r="G161" s="669"/>
      <c r="H161" s="669"/>
      <c r="I161" s="669"/>
      <c r="J161" s="669"/>
      <c r="K161" s="669"/>
      <c r="L161" s="669"/>
      <c r="M161" s="669"/>
      <c r="N161" s="669"/>
      <c r="O161" s="669"/>
      <c r="P161" s="669"/>
      <c r="Q161" s="669"/>
      <c r="R161" s="669"/>
      <c r="S161" s="669"/>
      <c r="T161" s="669"/>
      <c r="U161" s="669"/>
      <c r="V161" s="669"/>
      <c r="W161" s="669"/>
      <c r="X161" s="669"/>
      <c r="Y161" s="669"/>
      <c r="Z161" s="669"/>
    </row>
    <row r="162" spans="1:26" s="21" customFormat="1" ht="14.25" customHeight="1">
      <c r="A162" s="669"/>
      <c r="B162" s="669"/>
      <c r="C162" s="669"/>
      <c r="D162" s="675"/>
      <c r="E162" s="675"/>
      <c r="F162" s="675"/>
      <c r="G162" s="669"/>
      <c r="H162" s="669"/>
      <c r="I162" s="669"/>
      <c r="J162" s="669"/>
      <c r="K162" s="669"/>
      <c r="L162" s="669"/>
      <c r="M162" s="669"/>
      <c r="N162" s="669"/>
      <c r="O162" s="669"/>
      <c r="P162" s="669"/>
      <c r="Q162" s="669"/>
      <c r="R162" s="669"/>
      <c r="S162" s="669"/>
      <c r="T162" s="669"/>
      <c r="U162" s="669"/>
      <c r="V162" s="669"/>
      <c r="W162" s="669"/>
      <c r="X162" s="669"/>
      <c r="Y162" s="669"/>
      <c r="Z162" s="669"/>
    </row>
    <row r="163" spans="1:26" s="21" customFormat="1" ht="14.25" customHeight="1">
      <c r="A163" s="669"/>
      <c r="B163" s="669"/>
      <c r="C163" s="669"/>
      <c r="D163" s="675"/>
      <c r="E163" s="675"/>
      <c r="F163" s="675"/>
      <c r="G163" s="669"/>
      <c r="H163" s="669"/>
      <c r="I163" s="669"/>
      <c r="J163" s="669"/>
      <c r="K163" s="669"/>
      <c r="L163" s="669"/>
      <c r="M163" s="669"/>
      <c r="N163" s="669"/>
      <c r="O163" s="669"/>
      <c r="P163" s="669"/>
      <c r="Q163" s="669"/>
      <c r="R163" s="669"/>
      <c r="S163" s="669"/>
      <c r="T163" s="669"/>
      <c r="U163" s="669"/>
      <c r="V163" s="669"/>
      <c r="W163" s="669"/>
      <c r="X163" s="669"/>
      <c r="Y163" s="669"/>
      <c r="Z163" s="669"/>
    </row>
    <row r="164" spans="1:26" s="21" customFormat="1" ht="14.25" customHeight="1">
      <c r="A164" s="669"/>
      <c r="B164" s="669"/>
      <c r="C164" s="669"/>
      <c r="D164" s="675"/>
      <c r="E164" s="675"/>
      <c r="F164" s="675"/>
      <c r="G164" s="669"/>
      <c r="H164" s="669"/>
      <c r="I164" s="669"/>
      <c r="J164" s="669"/>
      <c r="K164" s="669"/>
      <c r="L164" s="669"/>
      <c r="M164" s="669"/>
      <c r="N164" s="669"/>
      <c r="O164" s="669"/>
      <c r="P164" s="669"/>
      <c r="Q164" s="669"/>
      <c r="R164" s="669"/>
      <c r="S164" s="669"/>
      <c r="T164" s="669"/>
      <c r="U164" s="669"/>
      <c r="V164" s="669"/>
      <c r="W164" s="669"/>
      <c r="X164" s="669"/>
      <c r="Y164" s="669"/>
      <c r="Z164" s="669"/>
    </row>
    <row r="165" spans="1:26" s="21" customFormat="1" ht="14.25" customHeight="1">
      <c r="A165" s="669"/>
      <c r="B165" s="669"/>
      <c r="C165" s="669"/>
      <c r="D165" s="675"/>
      <c r="E165" s="675"/>
      <c r="F165" s="675"/>
      <c r="G165" s="669"/>
      <c r="H165" s="669"/>
      <c r="I165" s="669"/>
      <c r="J165" s="669"/>
      <c r="K165" s="669"/>
      <c r="L165" s="669"/>
      <c r="M165" s="669"/>
      <c r="N165" s="669"/>
      <c r="O165" s="669"/>
      <c r="P165" s="669"/>
      <c r="Q165" s="669"/>
      <c r="R165" s="669"/>
      <c r="S165" s="669"/>
      <c r="T165" s="669"/>
      <c r="U165" s="669"/>
      <c r="V165" s="669"/>
      <c r="W165" s="669"/>
      <c r="X165" s="669"/>
      <c r="Y165" s="669"/>
      <c r="Z165" s="669"/>
    </row>
    <row r="166" spans="1:26" s="21" customFormat="1" ht="14.25" customHeight="1">
      <c r="A166" s="669"/>
      <c r="B166" s="669"/>
      <c r="C166" s="669"/>
      <c r="D166" s="675"/>
      <c r="E166" s="675"/>
      <c r="F166" s="675"/>
      <c r="G166" s="669"/>
      <c r="H166" s="669"/>
      <c r="I166" s="669"/>
      <c r="J166" s="669"/>
      <c r="K166" s="669"/>
      <c r="L166" s="669"/>
      <c r="M166" s="669"/>
      <c r="N166" s="669"/>
      <c r="O166" s="669"/>
      <c r="P166" s="669"/>
      <c r="Q166" s="669"/>
      <c r="R166" s="669"/>
      <c r="S166" s="669"/>
      <c r="T166" s="669"/>
      <c r="U166" s="669"/>
      <c r="V166" s="669"/>
      <c r="W166" s="669"/>
      <c r="X166" s="669"/>
      <c r="Y166" s="669"/>
      <c r="Z166" s="669"/>
    </row>
    <row r="167" spans="1:26" s="21" customFormat="1" ht="14.25" customHeight="1">
      <c r="A167" s="669"/>
      <c r="B167" s="669"/>
      <c r="C167" s="669"/>
      <c r="D167" s="675"/>
      <c r="E167" s="675"/>
      <c r="F167" s="675"/>
      <c r="G167" s="669"/>
      <c r="H167" s="669"/>
      <c r="I167" s="669"/>
      <c r="J167" s="669"/>
      <c r="K167" s="669"/>
      <c r="L167" s="669"/>
      <c r="M167" s="669"/>
      <c r="N167" s="669"/>
      <c r="O167" s="669"/>
      <c r="P167" s="669"/>
      <c r="Q167" s="669"/>
      <c r="R167" s="669"/>
      <c r="S167" s="669"/>
      <c r="T167" s="669"/>
      <c r="U167" s="669"/>
      <c r="V167" s="669"/>
      <c r="W167" s="669"/>
      <c r="X167" s="669"/>
      <c r="Y167" s="669"/>
      <c r="Z167" s="669"/>
    </row>
    <row r="168" spans="1:26" s="21" customFormat="1" ht="14.25" customHeight="1">
      <c r="A168" s="669"/>
      <c r="B168" s="669"/>
      <c r="C168" s="669"/>
      <c r="D168" s="675"/>
      <c r="E168" s="675"/>
      <c r="F168" s="675"/>
      <c r="G168" s="669"/>
      <c r="H168" s="669"/>
      <c r="I168" s="669"/>
      <c r="J168" s="669"/>
      <c r="K168" s="669"/>
      <c r="L168" s="669"/>
      <c r="M168" s="669"/>
      <c r="N168" s="669"/>
      <c r="O168" s="669"/>
      <c r="P168" s="669"/>
      <c r="Q168" s="669"/>
      <c r="R168" s="669"/>
      <c r="S168" s="669"/>
      <c r="T168" s="669"/>
      <c r="U168" s="669"/>
      <c r="V168" s="669"/>
      <c r="W168" s="669"/>
      <c r="X168" s="669"/>
      <c r="Y168" s="669"/>
      <c r="Z168" s="669"/>
    </row>
    <row r="169" spans="1:26" s="21" customFormat="1" ht="14.25" customHeight="1">
      <c r="A169" s="669"/>
      <c r="B169" s="669"/>
      <c r="C169" s="669"/>
      <c r="D169" s="675"/>
      <c r="E169" s="675"/>
      <c r="F169" s="675"/>
      <c r="G169" s="669"/>
      <c r="H169" s="669"/>
      <c r="I169" s="669"/>
      <c r="J169" s="669"/>
      <c r="K169" s="669"/>
      <c r="L169" s="669"/>
      <c r="M169" s="669"/>
      <c r="N169" s="669"/>
      <c r="O169" s="669"/>
      <c r="P169" s="669"/>
      <c r="Q169" s="669"/>
      <c r="R169" s="669"/>
      <c r="S169" s="669"/>
      <c r="T169" s="669"/>
      <c r="U169" s="669"/>
      <c r="V169" s="669"/>
      <c r="W169" s="669"/>
      <c r="X169" s="669"/>
      <c r="Y169" s="669"/>
      <c r="Z169" s="669"/>
    </row>
    <row r="170" spans="1:26" s="21" customFormat="1" ht="14.25" customHeight="1">
      <c r="A170" s="669"/>
      <c r="B170" s="669"/>
      <c r="C170" s="669"/>
      <c r="D170" s="675"/>
      <c r="E170" s="675"/>
      <c r="F170" s="675"/>
      <c r="G170" s="669"/>
      <c r="H170" s="669"/>
      <c r="I170" s="669"/>
      <c r="J170" s="669"/>
      <c r="K170" s="669"/>
      <c r="L170" s="669"/>
      <c r="M170" s="669"/>
      <c r="N170" s="669"/>
      <c r="O170" s="669"/>
      <c r="P170" s="669"/>
      <c r="Q170" s="669"/>
      <c r="R170" s="669"/>
      <c r="S170" s="669"/>
      <c r="T170" s="669"/>
      <c r="U170" s="669"/>
      <c r="V170" s="669"/>
      <c r="W170" s="669"/>
      <c r="X170" s="669"/>
      <c r="Y170" s="669"/>
      <c r="Z170" s="669"/>
    </row>
    <row r="171" spans="1:26" s="21" customFormat="1" ht="14.25" customHeight="1">
      <c r="A171" s="669"/>
      <c r="B171" s="669"/>
      <c r="C171" s="669"/>
      <c r="D171" s="675"/>
      <c r="E171" s="675"/>
      <c r="F171" s="675"/>
      <c r="G171" s="669"/>
      <c r="H171" s="669"/>
      <c r="I171" s="669"/>
      <c r="J171" s="669"/>
      <c r="K171" s="669"/>
      <c r="L171" s="669"/>
      <c r="M171" s="669"/>
      <c r="N171" s="669"/>
      <c r="O171" s="669"/>
      <c r="P171" s="669"/>
      <c r="Q171" s="669"/>
      <c r="R171" s="669"/>
      <c r="S171" s="669"/>
      <c r="T171" s="669"/>
      <c r="U171" s="669"/>
      <c r="V171" s="669"/>
      <c r="W171" s="669"/>
      <c r="X171" s="669"/>
      <c r="Y171" s="669"/>
      <c r="Z171" s="669"/>
    </row>
    <row r="172" spans="1:26" s="21" customFormat="1" ht="14.25" customHeight="1">
      <c r="A172" s="669"/>
      <c r="B172" s="669"/>
      <c r="C172" s="669"/>
      <c r="D172" s="675"/>
      <c r="E172" s="675"/>
      <c r="F172" s="675"/>
      <c r="G172" s="669"/>
      <c r="H172" s="669"/>
      <c r="I172" s="669"/>
      <c r="J172" s="669"/>
      <c r="K172" s="669"/>
      <c r="L172" s="669"/>
      <c r="M172" s="669"/>
      <c r="N172" s="669"/>
      <c r="O172" s="669"/>
      <c r="P172" s="669"/>
      <c r="Q172" s="669"/>
      <c r="R172" s="669"/>
      <c r="S172" s="669"/>
      <c r="T172" s="669"/>
      <c r="U172" s="669"/>
      <c r="V172" s="669"/>
      <c r="W172" s="669"/>
      <c r="X172" s="669"/>
      <c r="Y172" s="669"/>
      <c r="Z172" s="669"/>
    </row>
    <row r="173" spans="1:26" s="21" customFormat="1" ht="14.25" customHeight="1">
      <c r="A173" s="669"/>
      <c r="B173" s="669"/>
      <c r="C173" s="669"/>
      <c r="D173" s="675"/>
      <c r="E173" s="675"/>
      <c r="F173" s="675"/>
      <c r="G173" s="669"/>
      <c r="H173" s="669"/>
      <c r="I173" s="669"/>
      <c r="J173" s="669"/>
      <c r="K173" s="669"/>
      <c r="L173" s="669"/>
      <c r="M173" s="669"/>
      <c r="N173" s="669"/>
      <c r="O173" s="669"/>
      <c r="P173" s="669"/>
      <c r="Q173" s="669"/>
      <c r="R173" s="669"/>
      <c r="S173" s="669"/>
      <c r="T173" s="669"/>
      <c r="U173" s="669"/>
      <c r="V173" s="669"/>
      <c r="W173" s="669"/>
      <c r="X173" s="669"/>
      <c r="Y173" s="669"/>
      <c r="Z173" s="669"/>
    </row>
    <row r="174" spans="1:26" s="21" customFormat="1" ht="14.25" customHeight="1">
      <c r="A174" s="669"/>
      <c r="B174" s="669"/>
      <c r="C174" s="669"/>
      <c r="D174" s="675"/>
      <c r="E174" s="675"/>
      <c r="F174" s="675"/>
      <c r="G174" s="669"/>
      <c r="H174" s="669"/>
      <c r="I174" s="669"/>
      <c r="J174" s="669"/>
      <c r="K174" s="669"/>
      <c r="L174" s="669"/>
      <c r="M174" s="669"/>
      <c r="N174" s="669"/>
      <c r="O174" s="669"/>
      <c r="P174" s="669"/>
      <c r="Q174" s="669"/>
      <c r="R174" s="669"/>
      <c r="S174" s="669"/>
      <c r="T174" s="669"/>
      <c r="U174" s="669"/>
      <c r="V174" s="669"/>
      <c r="W174" s="669"/>
      <c r="X174" s="669"/>
      <c r="Y174" s="669"/>
      <c r="Z174" s="669"/>
    </row>
    <row r="175" spans="1:26" s="21" customFormat="1" ht="14.25" customHeight="1">
      <c r="A175" s="669"/>
      <c r="B175" s="669"/>
      <c r="C175" s="669"/>
      <c r="D175" s="675"/>
      <c r="E175" s="675"/>
      <c r="F175" s="675"/>
      <c r="G175" s="669"/>
      <c r="H175" s="669"/>
      <c r="I175" s="669"/>
      <c r="J175" s="669"/>
      <c r="K175" s="669"/>
      <c r="L175" s="669"/>
      <c r="M175" s="669"/>
      <c r="N175" s="669"/>
      <c r="O175" s="669"/>
      <c r="P175" s="669"/>
      <c r="Q175" s="669"/>
      <c r="R175" s="669"/>
      <c r="S175" s="669"/>
      <c r="T175" s="669"/>
      <c r="U175" s="669"/>
      <c r="V175" s="669"/>
      <c r="W175" s="669"/>
      <c r="X175" s="669"/>
      <c r="Y175" s="669"/>
      <c r="Z175" s="669"/>
    </row>
    <row r="176" spans="1:26" s="21" customFormat="1" ht="14.25" customHeight="1">
      <c r="A176" s="669"/>
      <c r="B176" s="669"/>
      <c r="C176" s="669"/>
      <c r="D176" s="675"/>
      <c r="E176" s="675"/>
      <c r="F176" s="675"/>
      <c r="G176" s="669"/>
      <c r="H176" s="669"/>
      <c r="I176" s="669"/>
      <c r="J176" s="669"/>
      <c r="K176" s="669"/>
      <c r="L176" s="669"/>
      <c r="M176" s="669"/>
      <c r="N176" s="669"/>
      <c r="O176" s="669"/>
      <c r="P176" s="669"/>
      <c r="Q176" s="669"/>
      <c r="R176" s="669"/>
      <c r="S176" s="669"/>
      <c r="T176" s="669"/>
      <c r="U176" s="669"/>
      <c r="V176" s="669"/>
      <c r="W176" s="669"/>
      <c r="X176" s="669"/>
      <c r="Y176" s="669"/>
      <c r="Z176" s="669"/>
    </row>
    <row r="177" spans="1:26" s="21" customFormat="1" ht="14.25" customHeight="1">
      <c r="A177" s="669"/>
      <c r="B177" s="669"/>
      <c r="C177" s="669"/>
      <c r="D177" s="675"/>
      <c r="E177" s="675"/>
      <c r="F177" s="675"/>
      <c r="G177" s="669"/>
      <c r="H177" s="669"/>
      <c r="I177" s="669"/>
      <c r="J177" s="669"/>
      <c r="K177" s="669"/>
      <c r="L177" s="669"/>
      <c r="M177" s="669"/>
      <c r="N177" s="669"/>
      <c r="O177" s="669"/>
      <c r="P177" s="669"/>
      <c r="Q177" s="669"/>
      <c r="R177" s="669"/>
      <c r="S177" s="669"/>
      <c r="T177" s="669"/>
      <c r="U177" s="669"/>
      <c r="V177" s="669"/>
      <c r="W177" s="669"/>
      <c r="X177" s="669"/>
      <c r="Y177" s="669"/>
      <c r="Z177" s="669"/>
    </row>
    <row r="178" spans="1:26" s="21" customFormat="1" ht="14.25" customHeight="1">
      <c r="A178" s="669"/>
      <c r="B178" s="669"/>
      <c r="C178" s="669"/>
      <c r="D178" s="675"/>
      <c r="E178" s="675"/>
      <c r="F178" s="675"/>
      <c r="G178" s="669"/>
      <c r="H178" s="669"/>
      <c r="I178" s="669"/>
      <c r="J178" s="669"/>
      <c r="K178" s="669"/>
      <c r="L178" s="669"/>
      <c r="M178" s="669"/>
      <c r="N178" s="669"/>
      <c r="O178" s="669"/>
      <c r="P178" s="669"/>
      <c r="Q178" s="669"/>
      <c r="R178" s="669"/>
      <c r="S178" s="669"/>
      <c r="T178" s="669"/>
      <c r="U178" s="669"/>
      <c r="V178" s="669"/>
      <c r="W178" s="669"/>
      <c r="X178" s="669"/>
      <c r="Y178" s="669"/>
      <c r="Z178" s="669"/>
    </row>
    <row r="179" spans="1:26" s="21" customFormat="1" ht="14.25" customHeight="1">
      <c r="A179" s="669"/>
      <c r="B179" s="669"/>
      <c r="C179" s="669"/>
      <c r="D179" s="675"/>
      <c r="E179" s="675"/>
      <c r="F179" s="675"/>
      <c r="G179" s="669"/>
      <c r="H179" s="669"/>
      <c r="I179" s="669"/>
      <c r="J179" s="669"/>
      <c r="K179" s="669"/>
      <c r="L179" s="669"/>
      <c r="M179" s="669"/>
      <c r="N179" s="669"/>
      <c r="O179" s="669"/>
      <c r="P179" s="669"/>
      <c r="Q179" s="669"/>
      <c r="R179" s="669"/>
      <c r="S179" s="669"/>
      <c r="T179" s="669"/>
      <c r="U179" s="669"/>
      <c r="V179" s="669"/>
      <c r="W179" s="669"/>
      <c r="X179" s="669"/>
      <c r="Y179" s="669"/>
      <c r="Z179" s="669"/>
    </row>
    <row r="180" spans="1:26" s="21" customFormat="1" ht="14.25" customHeight="1">
      <c r="A180" s="669"/>
      <c r="B180" s="669"/>
      <c r="C180" s="669"/>
      <c r="D180" s="675"/>
      <c r="E180" s="675"/>
      <c r="F180" s="675"/>
      <c r="G180" s="669"/>
      <c r="H180" s="669"/>
      <c r="I180" s="669"/>
      <c r="J180" s="669"/>
      <c r="K180" s="669"/>
      <c r="L180" s="669"/>
      <c r="M180" s="669"/>
      <c r="N180" s="669"/>
      <c r="O180" s="669"/>
      <c r="P180" s="669"/>
      <c r="Q180" s="669"/>
      <c r="R180" s="669"/>
      <c r="S180" s="669"/>
      <c r="T180" s="669"/>
      <c r="U180" s="669"/>
      <c r="V180" s="669"/>
      <c r="W180" s="669"/>
      <c r="X180" s="669"/>
      <c r="Y180" s="669"/>
      <c r="Z180" s="669"/>
    </row>
    <row r="181" spans="1:26" s="21" customFormat="1" ht="14.25" customHeight="1">
      <c r="A181" s="669"/>
      <c r="B181" s="669"/>
      <c r="C181" s="669"/>
      <c r="D181" s="675"/>
      <c r="E181" s="675"/>
      <c r="F181" s="675"/>
      <c r="G181" s="669"/>
      <c r="H181" s="669"/>
      <c r="I181" s="669"/>
      <c r="J181" s="669"/>
      <c r="K181" s="669"/>
      <c r="L181" s="669"/>
      <c r="M181" s="669"/>
      <c r="N181" s="669"/>
      <c r="O181" s="669"/>
      <c r="P181" s="669"/>
      <c r="Q181" s="669"/>
      <c r="R181" s="669"/>
      <c r="S181" s="669"/>
      <c r="T181" s="669"/>
      <c r="U181" s="669"/>
      <c r="V181" s="669"/>
      <c r="W181" s="669"/>
      <c r="X181" s="669"/>
      <c r="Y181" s="669"/>
      <c r="Z181" s="669"/>
    </row>
    <row r="182" spans="1:26" s="21" customFormat="1" ht="14.25" customHeight="1">
      <c r="A182" s="669"/>
      <c r="B182" s="669"/>
      <c r="C182" s="669"/>
      <c r="D182" s="675"/>
      <c r="E182" s="675"/>
      <c r="F182" s="675"/>
      <c r="G182" s="669"/>
      <c r="H182" s="669"/>
      <c r="I182" s="669"/>
      <c r="J182" s="669"/>
      <c r="K182" s="669"/>
      <c r="L182" s="669"/>
      <c r="M182" s="669"/>
      <c r="N182" s="669"/>
      <c r="O182" s="669"/>
      <c r="P182" s="669"/>
      <c r="Q182" s="669"/>
      <c r="R182" s="669"/>
      <c r="S182" s="669"/>
      <c r="T182" s="669"/>
      <c r="U182" s="669"/>
      <c r="V182" s="669"/>
      <c r="W182" s="669"/>
      <c r="X182" s="669"/>
      <c r="Y182" s="669"/>
      <c r="Z182" s="669"/>
    </row>
    <row r="183" spans="1:26" s="21" customFormat="1" ht="14.25" customHeight="1">
      <c r="A183" s="669"/>
      <c r="B183" s="669"/>
      <c r="C183" s="669"/>
      <c r="D183" s="675"/>
      <c r="E183" s="675"/>
      <c r="F183" s="675"/>
      <c r="G183" s="669"/>
      <c r="H183" s="669"/>
      <c r="I183" s="669"/>
      <c r="J183" s="669"/>
      <c r="K183" s="669"/>
      <c r="L183" s="669"/>
      <c r="M183" s="669"/>
      <c r="N183" s="669"/>
      <c r="O183" s="669"/>
      <c r="P183" s="669"/>
      <c r="Q183" s="669"/>
      <c r="R183" s="669"/>
      <c r="S183" s="669"/>
      <c r="T183" s="669"/>
      <c r="U183" s="669"/>
      <c r="V183" s="669"/>
      <c r="W183" s="669"/>
      <c r="X183" s="669"/>
      <c r="Y183" s="669"/>
      <c r="Z183" s="669"/>
    </row>
    <row r="184" spans="1:26" s="21" customFormat="1" ht="14.25" customHeight="1">
      <c r="A184" s="669"/>
      <c r="B184" s="669"/>
      <c r="C184" s="669"/>
      <c r="D184" s="675"/>
      <c r="E184" s="675"/>
      <c r="F184" s="675"/>
      <c r="G184" s="669"/>
      <c r="H184" s="669"/>
      <c r="I184" s="669"/>
      <c r="J184" s="669"/>
      <c r="K184" s="669"/>
      <c r="L184" s="669"/>
      <c r="M184" s="669"/>
      <c r="N184" s="669"/>
      <c r="O184" s="669"/>
      <c r="P184" s="669"/>
      <c r="Q184" s="669"/>
      <c r="R184" s="669"/>
      <c r="S184" s="669"/>
      <c r="T184" s="669"/>
      <c r="U184" s="669"/>
      <c r="V184" s="669"/>
      <c r="W184" s="669"/>
      <c r="X184" s="669"/>
      <c r="Y184" s="669"/>
      <c r="Z184" s="669"/>
    </row>
    <row r="185" spans="1:26" s="21" customFormat="1" ht="14.25" customHeight="1">
      <c r="A185" s="669"/>
      <c r="B185" s="669"/>
      <c r="C185" s="669"/>
      <c r="D185" s="675"/>
      <c r="E185" s="675"/>
      <c r="F185" s="675"/>
      <c r="G185" s="669"/>
      <c r="H185" s="669"/>
      <c r="I185" s="669"/>
      <c r="J185" s="669"/>
      <c r="K185" s="669"/>
      <c r="L185" s="669"/>
      <c r="M185" s="669"/>
      <c r="N185" s="669"/>
      <c r="O185" s="669"/>
      <c r="P185" s="669"/>
      <c r="Q185" s="669"/>
      <c r="R185" s="669"/>
      <c r="S185" s="669"/>
      <c r="T185" s="669"/>
      <c r="U185" s="669"/>
      <c r="V185" s="669"/>
      <c r="W185" s="669"/>
      <c r="X185" s="669"/>
      <c r="Y185" s="669"/>
      <c r="Z185" s="669"/>
    </row>
    <row r="186" spans="1:26" s="21" customFormat="1" ht="14.25" customHeight="1">
      <c r="A186" s="669"/>
      <c r="B186" s="669"/>
      <c r="C186" s="669"/>
      <c r="D186" s="675"/>
      <c r="E186" s="675"/>
      <c r="F186" s="675"/>
      <c r="G186" s="669"/>
      <c r="H186" s="669"/>
      <c r="I186" s="669"/>
      <c r="J186" s="669"/>
      <c r="K186" s="669"/>
      <c r="L186" s="669"/>
      <c r="M186" s="669"/>
      <c r="N186" s="669"/>
      <c r="O186" s="669"/>
      <c r="P186" s="669"/>
      <c r="Q186" s="669"/>
      <c r="R186" s="669"/>
      <c r="S186" s="669"/>
      <c r="T186" s="669"/>
      <c r="U186" s="669"/>
      <c r="V186" s="669"/>
      <c r="W186" s="669"/>
      <c r="X186" s="669"/>
      <c r="Y186" s="669"/>
      <c r="Z186" s="669"/>
    </row>
    <row r="187" spans="1:26" s="21" customFormat="1" ht="14.25" customHeight="1">
      <c r="A187" s="669"/>
      <c r="B187" s="669"/>
      <c r="C187" s="669"/>
      <c r="D187" s="675"/>
      <c r="E187" s="675"/>
      <c r="F187" s="675"/>
      <c r="G187" s="669"/>
      <c r="H187" s="669"/>
      <c r="I187" s="669"/>
      <c r="J187" s="669"/>
      <c r="K187" s="669"/>
      <c r="L187" s="669"/>
      <c r="M187" s="669"/>
      <c r="N187" s="669"/>
      <c r="O187" s="669"/>
      <c r="P187" s="669"/>
      <c r="Q187" s="669"/>
      <c r="R187" s="669"/>
      <c r="S187" s="669"/>
      <c r="T187" s="669"/>
      <c r="U187" s="669"/>
      <c r="V187" s="669"/>
      <c r="W187" s="669"/>
      <c r="X187" s="669"/>
      <c r="Y187" s="669"/>
      <c r="Z187" s="669"/>
    </row>
    <row r="188" spans="1:26" s="21" customFormat="1" ht="14.25" customHeight="1">
      <c r="A188" s="669"/>
      <c r="B188" s="669"/>
      <c r="C188" s="669"/>
      <c r="D188" s="675"/>
      <c r="E188" s="675"/>
      <c r="F188" s="675"/>
      <c r="G188" s="669"/>
      <c r="H188" s="669"/>
      <c r="I188" s="669"/>
      <c r="J188" s="669"/>
      <c r="K188" s="669"/>
      <c r="L188" s="669"/>
      <c r="M188" s="669"/>
      <c r="N188" s="669"/>
      <c r="O188" s="669"/>
      <c r="P188" s="669"/>
      <c r="Q188" s="669"/>
      <c r="R188" s="669"/>
      <c r="S188" s="669"/>
      <c r="T188" s="669"/>
      <c r="U188" s="669"/>
      <c r="V188" s="669"/>
      <c r="W188" s="669"/>
      <c r="X188" s="669"/>
      <c r="Y188" s="669"/>
      <c r="Z188" s="669"/>
    </row>
    <row r="189" spans="1:26" s="21" customFormat="1" ht="14.25" customHeight="1">
      <c r="A189" s="669"/>
      <c r="B189" s="669"/>
      <c r="C189" s="669"/>
      <c r="D189" s="675"/>
      <c r="E189" s="675"/>
      <c r="F189" s="675"/>
      <c r="G189" s="669"/>
      <c r="H189" s="669"/>
      <c r="I189" s="669"/>
      <c r="J189" s="669"/>
      <c r="K189" s="669"/>
      <c r="L189" s="669"/>
      <c r="M189" s="669"/>
      <c r="N189" s="669"/>
      <c r="O189" s="669"/>
      <c r="P189" s="669"/>
      <c r="Q189" s="669"/>
      <c r="R189" s="669"/>
      <c r="S189" s="669"/>
      <c r="T189" s="669"/>
      <c r="U189" s="669"/>
      <c r="V189" s="669"/>
      <c r="W189" s="669"/>
      <c r="X189" s="669"/>
      <c r="Y189" s="669"/>
      <c r="Z189" s="669"/>
    </row>
    <row r="190" spans="1:26" s="21" customFormat="1" ht="14.25" customHeight="1">
      <c r="A190" s="669"/>
      <c r="B190" s="669"/>
      <c r="C190" s="669"/>
      <c r="D190" s="675"/>
      <c r="E190" s="675"/>
      <c r="F190" s="675"/>
      <c r="G190" s="669"/>
      <c r="H190" s="669"/>
      <c r="I190" s="669"/>
      <c r="J190" s="669"/>
      <c r="K190" s="669"/>
      <c r="L190" s="669"/>
      <c r="M190" s="669"/>
      <c r="N190" s="669"/>
      <c r="O190" s="669"/>
      <c r="P190" s="669"/>
      <c r="Q190" s="669"/>
      <c r="R190" s="669"/>
      <c r="S190" s="669"/>
      <c r="T190" s="669"/>
      <c r="U190" s="669"/>
      <c r="V190" s="669"/>
      <c r="W190" s="669"/>
      <c r="X190" s="669"/>
      <c r="Y190" s="669"/>
      <c r="Z190" s="669"/>
    </row>
    <row r="191" spans="1:26" s="21" customFormat="1" ht="14.25" customHeight="1">
      <c r="A191" s="669"/>
      <c r="B191" s="669"/>
      <c r="C191" s="669"/>
      <c r="D191" s="675"/>
      <c r="E191" s="675"/>
      <c r="F191" s="675"/>
      <c r="G191" s="669"/>
      <c r="H191" s="669"/>
      <c r="I191" s="669"/>
      <c r="J191" s="669"/>
      <c r="K191" s="669"/>
      <c r="L191" s="669"/>
      <c r="M191" s="669"/>
      <c r="N191" s="669"/>
      <c r="O191" s="669"/>
      <c r="P191" s="669"/>
      <c r="Q191" s="669"/>
      <c r="R191" s="669"/>
      <c r="S191" s="669"/>
      <c r="T191" s="669"/>
      <c r="U191" s="669"/>
      <c r="V191" s="669"/>
      <c r="W191" s="669"/>
      <c r="X191" s="669"/>
      <c r="Y191" s="669"/>
      <c r="Z191" s="669"/>
    </row>
    <row r="192" spans="1:26" s="21" customFormat="1" ht="14.25" customHeight="1">
      <c r="A192" s="669"/>
      <c r="B192" s="669"/>
      <c r="C192" s="669"/>
      <c r="D192" s="675"/>
      <c r="E192" s="675"/>
      <c r="F192" s="675"/>
      <c r="G192" s="669"/>
      <c r="H192" s="669"/>
      <c r="I192" s="669"/>
      <c r="J192" s="669"/>
      <c r="K192" s="669"/>
      <c r="L192" s="669"/>
      <c r="M192" s="669"/>
      <c r="N192" s="669"/>
      <c r="O192" s="669"/>
      <c r="P192" s="669"/>
      <c r="Q192" s="669"/>
      <c r="R192" s="669"/>
      <c r="S192" s="669"/>
      <c r="T192" s="669"/>
      <c r="U192" s="669"/>
      <c r="V192" s="669"/>
      <c r="W192" s="669"/>
      <c r="X192" s="669"/>
      <c r="Y192" s="669"/>
      <c r="Z192" s="669"/>
    </row>
    <row r="193" spans="1:26" s="21" customFormat="1" ht="14.25" customHeight="1">
      <c r="A193" s="669"/>
      <c r="B193" s="669"/>
      <c r="C193" s="669"/>
      <c r="D193" s="675"/>
      <c r="E193" s="675"/>
      <c r="F193" s="675"/>
      <c r="G193" s="669"/>
      <c r="H193" s="669"/>
      <c r="I193" s="669"/>
      <c r="J193" s="669"/>
      <c r="K193" s="669"/>
      <c r="L193" s="669"/>
      <c r="M193" s="669"/>
      <c r="N193" s="669"/>
      <c r="O193" s="669"/>
      <c r="P193" s="669"/>
      <c r="Q193" s="669"/>
      <c r="R193" s="669"/>
      <c r="S193" s="669"/>
      <c r="T193" s="669"/>
      <c r="U193" s="669"/>
      <c r="V193" s="669"/>
      <c r="W193" s="669"/>
      <c r="X193" s="669"/>
      <c r="Y193" s="669"/>
      <c r="Z193" s="669"/>
    </row>
    <row r="194" spans="1:26" s="21" customFormat="1" ht="14.25" customHeight="1">
      <c r="A194" s="669"/>
      <c r="B194" s="669"/>
      <c r="C194" s="669"/>
      <c r="D194" s="675"/>
      <c r="E194" s="675"/>
      <c r="F194" s="675"/>
      <c r="G194" s="669"/>
      <c r="H194" s="669"/>
      <c r="I194" s="669"/>
      <c r="J194" s="669"/>
      <c r="K194" s="669"/>
      <c r="L194" s="669"/>
      <c r="M194" s="669"/>
      <c r="N194" s="669"/>
      <c r="O194" s="669"/>
      <c r="P194" s="669"/>
      <c r="Q194" s="669"/>
      <c r="R194" s="669"/>
      <c r="S194" s="669"/>
      <c r="T194" s="669"/>
      <c r="U194" s="669"/>
      <c r="V194" s="669"/>
      <c r="W194" s="669"/>
      <c r="X194" s="669"/>
      <c r="Y194" s="669"/>
      <c r="Z194" s="669"/>
    </row>
    <row r="195" spans="1:26" s="21" customFormat="1" ht="14.25" customHeight="1">
      <c r="A195" s="669"/>
      <c r="B195" s="669"/>
      <c r="C195" s="669"/>
      <c r="D195" s="675"/>
      <c r="E195" s="675"/>
      <c r="F195" s="675"/>
      <c r="G195" s="669"/>
      <c r="H195" s="669"/>
      <c r="I195" s="669"/>
      <c r="J195" s="669"/>
      <c r="K195" s="669"/>
      <c r="L195" s="669"/>
      <c r="M195" s="669"/>
      <c r="N195" s="669"/>
      <c r="O195" s="669"/>
      <c r="P195" s="669"/>
      <c r="Q195" s="669"/>
      <c r="R195" s="669"/>
      <c r="S195" s="669"/>
      <c r="T195" s="669"/>
      <c r="U195" s="669"/>
      <c r="V195" s="669"/>
      <c r="W195" s="669"/>
      <c r="X195" s="669"/>
      <c r="Y195" s="669"/>
      <c r="Z195" s="669"/>
    </row>
    <row r="196" spans="1:26" s="21" customFormat="1" ht="14.25" customHeight="1">
      <c r="A196" s="669"/>
      <c r="B196" s="669"/>
      <c r="C196" s="669"/>
      <c r="D196" s="675"/>
      <c r="E196" s="675"/>
      <c r="F196" s="675"/>
      <c r="G196" s="669"/>
      <c r="H196" s="669"/>
      <c r="I196" s="669"/>
      <c r="J196" s="669"/>
      <c r="K196" s="669"/>
      <c r="L196" s="669"/>
      <c r="M196" s="669"/>
      <c r="N196" s="669"/>
      <c r="O196" s="669"/>
      <c r="P196" s="669"/>
      <c r="Q196" s="669"/>
      <c r="R196" s="669"/>
      <c r="S196" s="669"/>
      <c r="T196" s="669"/>
      <c r="U196" s="669"/>
      <c r="V196" s="669"/>
      <c r="W196" s="669"/>
      <c r="X196" s="669"/>
      <c r="Y196" s="669"/>
      <c r="Z196" s="669"/>
    </row>
    <row r="197" spans="1:26" s="21" customFormat="1" ht="14.25" customHeight="1">
      <c r="A197" s="669"/>
      <c r="B197" s="669"/>
      <c r="C197" s="669"/>
      <c r="D197" s="675"/>
      <c r="E197" s="675"/>
      <c r="F197" s="675"/>
      <c r="G197" s="669"/>
      <c r="H197" s="669"/>
      <c r="I197" s="669"/>
      <c r="J197" s="669"/>
      <c r="K197" s="669"/>
      <c r="L197" s="669"/>
      <c r="M197" s="669"/>
      <c r="N197" s="669"/>
      <c r="O197" s="669"/>
      <c r="P197" s="669"/>
      <c r="Q197" s="669"/>
      <c r="R197" s="669"/>
      <c r="S197" s="669"/>
      <c r="T197" s="669"/>
      <c r="U197" s="669"/>
      <c r="V197" s="669"/>
      <c r="W197" s="669"/>
      <c r="X197" s="669"/>
      <c r="Y197" s="669"/>
      <c r="Z197" s="669"/>
    </row>
    <row r="198" spans="1:26" s="21" customFormat="1" ht="14.25" customHeight="1">
      <c r="A198" s="669"/>
      <c r="B198" s="669"/>
      <c r="C198" s="669"/>
      <c r="D198" s="675"/>
      <c r="E198" s="675"/>
      <c r="F198" s="675"/>
      <c r="G198" s="669"/>
      <c r="H198" s="669"/>
      <c r="I198" s="669"/>
      <c r="J198" s="669"/>
      <c r="K198" s="669"/>
      <c r="L198" s="669"/>
      <c r="M198" s="669"/>
      <c r="N198" s="669"/>
      <c r="O198" s="669"/>
      <c r="P198" s="669"/>
      <c r="Q198" s="669"/>
      <c r="R198" s="669"/>
      <c r="S198" s="669"/>
      <c r="T198" s="669"/>
      <c r="U198" s="669"/>
      <c r="V198" s="669"/>
      <c r="W198" s="669"/>
      <c r="X198" s="669"/>
      <c r="Y198" s="669"/>
      <c r="Z198" s="669"/>
    </row>
    <row r="199" spans="1:26" s="21" customFormat="1" ht="14.25" customHeight="1">
      <c r="A199" s="669"/>
      <c r="B199" s="669"/>
      <c r="C199" s="669"/>
      <c r="D199" s="675"/>
      <c r="E199" s="675"/>
      <c r="F199" s="675"/>
      <c r="G199" s="669"/>
      <c r="H199" s="669"/>
      <c r="I199" s="669"/>
      <c r="J199" s="669"/>
      <c r="K199" s="669"/>
      <c r="L199" s="669"/>
      <c r="M199" s="669"/>
      <c r="N199" s="669"/>
      <c r="O199" s="669"/>
      <c r="P199" s="669"/>
      <c r="Q199" s="669"/>
      <c r="R199" s="669"/>
      <c r="S199" s="669"/>
      <c r="T199" s="669"/>
      <c r="U199" s="669"/>
      <c r="V199" s="669"/>
      <c r="W199" s="669"/>
      <c r="X199" s="669"/>
      <c r="Y199" s="669"/>
      <c r="Z199" s="669"/>
    </row>
    <row r="200" spans="1:26" s="21" customFormat="1" ht="14.25" customHeight="1">
      <c r="A200" s="669"/>
      <c r="B200" s="669"/>
      <c r="C200" s="669"/>
      <c r="D200" s="675"/>
      <c r="E200" s="675"/>
      <c r="F200" s="675"/>
      <c r="G200" s="669"/>
      <c r="H200" s="669"/>
      <c r="I200" s="669"/>
      <c r="J200" s="669"/>
      <c r="K200" s="669"/>
      <c r="L200" s="669"/>
      <c r="M200" s="669"/>
      <c r="N200" s="669"/>
      <c r="O200" s="669"/>
      <c r="P200" s="669"/>
      <c r="Q200" s="669"/>
      <c r="R200" s="669"/>
      <c r="S200" s="669"/>
      <c r="T200" s="669"/>
      <c r="U200" s="669"/>
      <c r="V200" s="669"/>
      <c r="W200" s="669"/>
      <c r="X200" s="669"/>
      <c r="Y200" s="669"/>
      <c r="Z200" s="669"/>
    </row>
    <row r="201" spans="1:26" s="21" customFormat="1" ht="14.25" customHeight="1">
      <c r="A201" s="669"/>
      <c r="B201" s="669"/>
      <c r="C201" s="669"/>
      <c r="D201" s="675"/>
      <c r="E201" s="675"/>
      <c r="F201" s="675"/>
      <c r="G201" s="669"/>
      <c r="H201" s="669"/>
      <c r="I201" s="669"/>
      <c r="J201" s="669"/>
      <c r="K201" s="669"/>
      <c r="L201" s="669"/>
      <c r="M201" s="669"/>
      <c r="N201" s="669"/>
      <c r="O201" s="669"/>
      <c r="P201" s="669"/>
      <c r="Q201" s="669"/>
      <c r="R201" s="669"/>
      <c r="S201" s="669"/>
      <c r="T201" s="669"/>
      <c r="U201" s="669"/>
      <c r="V201" s="669"/>
      <c r="W201" s="669"/>
      <c r="X201" s="669"/>
      <c r="Y201" s="669"/>
      <c r="Z201" s="669"/>
    </row>
    <row r="202" spans="1:26" s="21" customFormat="1" ht="14.25" customHeight="1">
      <c r="A202" s="669"/>
      <c r="B202" s="669"/>
      <c r="C202" s="669"/>
      <c r="D202" s="675"/>
      <c r="E202" s="675"/>
      <c r="F202" s="675"/>
      <c r="G202" s="669"/>
      <c r="H202" s="669"/>
      <c r="I202" s="669"/>
      <c r="J202" s="669"/>
      <c r="K202" s="669"/>
      <c r="L202" s="669"/>
      <c r="M202" s="669"/>
      <c r="N202" s="669"/>
      <c r="O202" s="669"/>
      <c r="P202" s="669"/>
      <c r="Q202" s="669"/>
      <c r="R202" s="669"/>
      <c r="S202" s="669"/>
      <c r="T202" s="669"/>
      <c r="U202" s="669"/>
      <c r="V202" s="669"/>
      <c r="W202" s="669"/>
      <c r="X202" s="669"/>
      <c r="Y202" s="669"/>
      <c r="Z202" s="669"/>
    </row>
    <row r="203" spans="1:26" s="21" customFormat="1" ht="14.25" customHeight="1">
      <c r="A203" s="669"/>
      <c r="B203" s="669"/>
      <c r="C203" s="669"/>
      <c r="D203" s="675"/>
      <c r="E203" s="675"/>
      <c r="F203" s="675"/>
      <c r="G203" s="669"/>
      <c r="H203" s="669"/>
      <c r="I203" s="669"/>
      <c r="J203" s="669"/>
      <c r="K203" s="669"/>
      <c r="L203" s="669"/>
      <c r="M203" s="669"/>
      <c r="N203" s="669"/>
      <c r="O203" s="669"/>
      <c r="P203" s="669"/>
      <c r="Q203" s="669"/>
      <c r="R203" s="669"/>
      <c r="S203" s="669"/>
      <c r="T203" s="669"/>
      <c r="U203" s="669"/>
      <c r="V203" s="669"/>
      <c r="W203" s="669"/>
      <c r="X203" s="669"/>
      <c r="Y203" s="669"/>
      <c r="Z203" s="669"/>
    </row>
    <row r="204" spans="1:26" s="21" customFormat="1" ht="14.25" customHeight="1">
      <c r="A204" s="669"/>
      <c r="B204" s="669"/>
      <c r="C204" s="669"/>
      <c r="D204" s="675"/>
      <c r="E204" s="675"/>
      <c r="F204" s="675"/>
      <c r="G204" s="669"/>
      <c r="H204" s="669"/>
      <c r="I204" s="669"/>
      <c r="J204" s="669"/>
      <c r="K204" s="669"/>
      <c r="L204" s="669"/>
      <c r="M204" s="669"/>
      <c r="N204" s="669"/>
      <c r="O204" s="669"/>
      <c r="P204" s="669"/>
      <c r="Q204" s="669"/>
      <c r="R204" s="669"/>
      <c r="S204" s="669"/>
      <c r="T204" s="669"/>
      <c r="U204" s="669"/>
      <c r="V204" s="669"/>
      <c r="W204" s="669"/>
      <c r="X204" s="669"/>
      <c r="Y204" s="669"/>
      <c r="Z204" s="669"/>
    </row>
    <row r="205" spans="1:26" s="21" customFormat="1" ht="14.25" customHeight="1">
      <c r="A205" s="669"/>
      <c r="B205" s="669"/>
      <c r="C205" s="669"/>
      <c r="D205" s="675"/>
      <c r="E205" s="675"/>
      <c r="F205" s="675"/>
      <c r="G205" s="669"/>
      <c r="H205" s="669"/>
      <c r="I205" s="669"/>
      <c r="J205" s="669"/>
      <c r="K205" s="669"/>
      <c r="L205" s="669"/>
      <c r="M205" s="669"/>
      <c r="N205" s="669"/>
      <c r="O205" s="669"/>
      <c r="P205" s="669"/>
      <c r="Q205" s="669"/>
      <c r="R205" s="669"/>
      <c r="S205" s="669"/>
      <c r="T205" s="669"/>
      <c r="U205" s="669"/>
      <c r="V205" s="669"/>
      <c r="W205" s="669"/>
      <c r="X205" s="669"/>
      <c r="Y205" s="669"/>
      <c r="Z205" s="669"/>
    </row>
    <row r="206" spans="1:26" s="21" customFormat="1" ht="14.25" customHeight="1">
      <c r="A206" s="669"/>
      <c r="B206" s="669"/>
      <c r="C206" s="669"/>
      <c r="D206" s="675"/>
      <c r="E206" s="675"/>
      <c r="F206" s="675"/>
      <c r="G206" s="669"/>
      <c r="H206" s="669"/>
      <c r="I206" s="669"/>
      <c r="J206" s="669"/>
      <c r="K206" s="669"/>
      <c r="L206" s="669"/>
      <c r="M206" s="669"/>
      <c r="N206" s="669"/>
      <c r="O206" s="669"/>
      <c r="P206" s="669"/>
      <c r="Q206" s="669"/>
      <c r="R206" s="669"/>
      <c r="S206" s="669"/>
      <c r="T206" s="669"/>
      <c r="U206" s="669"/>
      <c r="V206" s="669"/>
      <c r="W206" s="669"/>
      <c r="X206" s="669"/>
      <c r="Y206" s="669"/>
      <c r="Z206" s="669"/>
    </row>
    <row r="207" spans="1:26" s="21" customFormat="1" ht="14.25" customHeight="1">
      <c r="A207" s="669"/>
      <c r="B207" s="669"/>
      <c r="C207" s="669"/>
      <c r="D207" s="675"/>
      <c r="E207" s="675"/>
      <c r="F207" s="675"/>
      <c r="G207" s="669"/>
      <c r="H207" s="669"/>
      <c r="I207" s="669"/>
      <c r="J207" s="669"/>
      <c r="K207" s="669"/>
      <c r="L207" s="669"/>
      <c r="M207" s="669"/>
      <c r="N207" s="669"/>
      <c r="O207" s="669"/>
      <c r="P207" s="669"/>
      <c r="Q207" s="669"/>
      <c r="R207" s="669"/>
      <c r="S207" s="669"/>
      <c r="T207" s="669"/>
      <c r="U207" s="669"/>
      <c r="V207" s="669"/>
      <c r="W207" s="669"/>
      <c r="X207" s="669"/>
      <c r="Y207" s="669"/>
      <c r="Z207" s="669"/>
    </row>
    <row r="208" spans="1:26" s="21" customFormat="1" ht="14.25" customHeight="1">
      <c r="A208" s="669"/>
      <c r="B208" s="669"/>
      <c r="C208" s="669"/>
      <c r="D208" s="675"/>
      <c r="E208" s="675"/>
      <c r="F208" s="675"/>
      <c r="G208" s="669"/>
      <c r="H208" s="669"/>
      <c r="I208" s="669"/>
      <c r="J208" s="669"/>
      <c r="K208" s="669"/>
      <c r="L208" s="669"/>
      <c r="M208" s="669"/>
      <c r="N208" s="669"/>
      <c r="O208" s="669"/>
      <c r="P208" s="669"/>
      <c r="Q208" s="669"/>
      <c r="R208" s="669"/>
      <c r="S208" s="669"/>
      <c r="T208" s="669"/>
      <c r="U208" s="669"/>
      <c r="V208" s="669"/>
      <c r="W208" s="669"/>
      <c r="X208" s="669"/>
      <c r="Y208" s="669"/>
      <c r="Z208" s="669"/>
    </row>
    <row r="209" spans="1:26" s="21" customFormat="1" ht="14.25" customHeight="1">
      <c r="A209" s="669"/>
      <c r="B209" s="669"/>
      <c r="C209" s="669"/>
      <c r="D209" s="675"/>
      <c r="E209" s="675"/>
      <c r="F209" s="675"/>
      <c r="G209" s="669"/>
      <c r="H209" s="669"/>
      <c r="I209" s="669"/>
      <c r="J209" s="669"/>
      <c r="K209" s="669"/>
      <c r="L209" s="669"/>
      <c r="M209" s="669"/>
      <c r="N209" s="669"/>
      <c r="O209" s="669"/>
      <c r="P209" s="669"/>
      <c r="Q209" s="669"/>
      <c r="R209" s="669"/>
      <c r="S209" s="669"/>
      <c r="T209" s="669"/>
      <c r="U209" s="669"/>
      <c r="V209" s="669"/>
      <c r="W209" s="669"/>
      <c r="X209" s="669"/>
      <c r="Y209" s="669"/>
      <c r="Z209" s="669"/>
    </row>
    <row r="210" spans="1:26" s="21" customFormat="1" ht="14.25" customHeight="1">
      <c r="A210" s="669"/>
      <c r="B210" s="669"/>
      <c r="C210" s="669"/>
      <c r="D210" s="675"/>
      <c r="E210" s="675"/>
      <c r="F210" s="675"/>
      <c r="G210" s="669"/>
      <c r="H210" s="669"/>
      <c r="I210" s="669"/>
      <c r="J210" s="669"/>
      <c r="K210" s="669"/>
      <c r="L210" s="669"/>
      <c r="M210" s="669"/>
      <c r="N210" s="669"/>
      <c r="O210" s="669"/>
      <c r="P210" s="669"/>
      <c r="Q210" s="669"/>
      <c r="R210" s="669"/>
      <c r="S210" s="669"/>
      <c r="T210" s="669"/>
      <c r="U210" s="669"/>
      <c r="V210" s="669"/>
      <c r="W210" s="669"/>
      <c r="X210" s="669"/>
      <c r="Y210" s="669"/>
      <c r="Z210" s="669"/>
    </row>
    <row r="211" spans="1:26" s="21" customFormat="1" ht="14.25" customHeight="1">
      <c r="A211" s="669"/>
      <c r="B211" s="669"/>
      <c r="C211" s="669"/>
      <c r="D211" s="675"/>
      <c r="E211" s="675"/>
      <c r="F211" s="675"/>
      <c r="G211" s="669"/>
      <c r="H211" s="669"/>
      <c r="I211" s="669"/>
      <c r="J211" s="669"/>
      <c r="K211" s="669"/>
      <c r="L211" s="669"/>
      <c r="M211" s="669"/>
      <c r="N211" s="669"/>
      <c r="O211" s="669"/>
      <c r="P211" s="669"/>
      <c r="Q211" s="669"/>
      <c r="R211" s="669"/>
      <c r="S211" s="669"/>
      <c r="T211" s="669"/>
      <c r="U211" s="669"/>
      <c r="V211" s="669"/>
      <c r="W211" s="669"/>
      <c r="X211" s="669"/>
      <c r="Y211" s="669"/>
      <c r="Z211" s="669"/>
    </row>
    <row r="212" spans="1:26" s="21" customFormat="1" ht="14.25" customHeight="1">
      <c r="A212" s="669"/>
      <c r="B212" s="669"/>
      <c r="C212" s="669"/>
      <c r="D212" s="675"/>
      <c r="E212" s="675"/>
      <c r="F212" s="675"/>
      <c r="G212" s="669"/>
      <c r="H212" s="669"/>
      <c r="I212" s="669"/>
      <c r="J212" s="669"/>
      <c r="K212" s="669"/>
      <c r="L212" s="669"/>
      <c r="M212" s="669"/>
      <c r="N212" s="669"/>
      <c r="O212" s="669"/>
      <c r="P212" s="669"/>
      <c r="Q212" s="669"/>
      <c r="R212" s="669"/>
      <c r="S212" s="669"/>
      <c r="T212" s="669"/>
      <c r="U212" s="669"/>
      <c r="V212" s="669"/>
      <c r="W212" s="669"/>
      <c r="X212" s="669"/>
      <c r="Y212" s="669"/>
      <c r="Z212" s="669"/>
    </row>
    <row r="213" spans="1:26" s="21" customFormat="1" ht="14.25" customHeight="1">
      <c r="A213" s="669"/>
      <c r="B213" s="669"/>
      <c r="C213" s="669"/>
      <c r="D213" s="675"/>
      <c r="E213" s="675"/>
      <c r="F213" s="675"/>
      <c r="G213" s="669"/>
      <c r="H213" s="669"/>
      <c r="I213" s="669"/>
      <c r="J213" s="669"/>
      <c r="K213" s="669"/>
      <c r="L213" s="669"/>
      <c r="M213" s="669"/>
      <c r="N213" s="669"/>
      <c r="O213" s="669"/>
      <c r="P213" s="669"/>
      <c r="Q213" s="669"/>
      <c r="R213" s="669"/>
      <c r="S213" s="669"/>
      <c r="T213" s="669"/>
      <c r="U213" s="669"/>
      <c r="V213" s="669"/>
      <c r="W213" s="669"/>
      <c r="X213" s="669"/>
      <c r="Y213" s="669"/>
      <c r="Z213" s="669"/>
    </row>
    <row r="214" spans="1:26" s="21" customFormat="1" ht="14.25" customHeight="1">
      <c r="A214" s="669"/>
      <c r="B214" s="669"/>
      <c r="C214" s="669"/>
      <c r="D214" s="675"/>
      <c r="E214" s="675"/>
      <c r="F214" s="675"/>
      <c r="G214" s="669"/>
      <c r="H214" s="669"/>
      <c r="I214" s="669"/>
      <c r="J214" s="669"/>
      <c r="K214" s="669"/>
      <c r="L214" s="669"/>
      <c r="M214" s="669"/>
      <c r="N214" s="669"/>
      <c r="O214" s="669"/>
      <c r="P214" s="669"/>
      <c r="Q214" s="669"/>
      <c r="R214" s="669"/>
      <c r="S214" s="669"/>
      <c r="T214" s="669"/>
      <c r="U214" s="669"/>
      <c r="V214" s="669"/>
      <c r="W214" s="669"/>
      <c r="X214" s="669"/>
      <c r="Y214" s="669"/>
      <c r="Z214" s="669"/>
    </row>
    <row r="215" spans="1:26" s="21" customFormat="1" ht="14.25" customHeight="1">
      <c r="A215" s="669"/>
      <c r="B215" s="669"/>
      <c r="C215" s="669"/>
      <c r="D215" s="675"/>
      <c r="E215" s="675"/>
      <c r="F215" s="675"/>
      <c r="G215" s="669"/>
      <c r="H215" s="669"/>
      <c r="I215" s="669"/>
      <c r="J215" s="669"/>
      <c r="K215" s="669"/>
      <c r="L215" s="669"/>
      <c r="M215" s="669"/>
      <c r="N215" s="669"/>
      <c r="O215" s="669"/>
      <c r="P215" s="669"/>
      <c r="Q215" s="669"/>
      <c r="R215" s="669"/>
      <c r="S215" s="669"/>
      <c r="T215" s="669"/>
      <c r="U215" s="669"/>
      <c r="V215" s="669"/>
      <c r="W215" s="669"/>
      <c r="X215" s="669"/>
      <c r="Y215" s="669"/>
      <c r="Z215" s="669"/>
    </row>
    <row r="216" spans="1:26" s="21" customFormat="1" ht="14.25" customHeight="1">
      <c r="A216" s="669"/>
      <c r="B216" s="669"/>
      <c r="C216" s="669"/>
      <c r="D216" s="675"/>
      <c r="E216" s="675"/>
      <c r="F216" s="675"/>
      <c r="G216" s="669"/>
      <c r="H216" s="669"/>
      <c r="I216" s="669"/>
      <c r="J216" s="669"/>
      <c r="K216" s="669"/>
      <c r="L216" s="669"/>
      <c r="M216" s="669"/>
      <c r="N216" s="669"/>
      <c r="O216" s="669"/>
      <c r="P216" s="669"/>
      <c r="Q216" s="669"/>
      <c r="R216" s="669"/>
      <c r="S216" s="669"/>
      <c r="T216" s="669"/>
      <c r="U216" s="669"/>
      <c r="V216" s="669"/>
      <c r="W216" s="669"/>
      <c r="X216" s="669"/>
      <c r="Y216" s="669"/>
      <c r="Z216" s="669"/>
    </row>
    <row r="217" spans="1:26" s="21" customFormat="1" ht="14.25" customHeight="1">
      <c r="A217" s="669"/>
      <c r="B217" s="669"/>
      <c r="C217" s="669"/>
      <c r="D217" s="675"/>
      <c r="E217" s="675"/>
      <c r="F217" s="675"/>
      <c r="G217" s="669"/>
      <c r="H217" s="669"/>
      <c r="I217" s="669"/>
      <c r="J217" s="669"/>
      <c r="K217" s="669"/>
      <c r="L217" s="669"/>
      <c r="M217" s="669"/>
      <c r="N217" s="669"/>
      <c r="O217" s="669"/>
      <c r="P217" s="669"/>
      <c r="Q217" s="669"/>
      <c r="R217" s="669"/>
      <c r="S217" s="669"/>
      <c r="T217" s="669"/>
      <c r="U217" s="669"/>
      <c r="V217" s="669"/>
      <c r="W217" s="669"/>
      <c r="X217" s="669"/>
      <c r="Y217" s="669"/>
      <c r="Z217" s="669"/>
    </row>
    <row r="218" spans="1:26" s="21" customFormat="1" ht="14.25" customHeight="1">
      <c r="A218" s="669"/>
      <c r="B218" s="669"/>
      <c r="C218" s="669"/>
      <c r="D218" s="675"/>
      <c r="E218" s="675"/>
      <c r="F218" s="675"/>
      <c r="G218" s="669"/>
      <c r="H218" s="669"/>
      <c r="I218" s="669"/>
      <c r="J218" s="669"/>
      <c r="K218" s="669"/>
      <c r="L218" s="669"/>
      <c r="M218" s="669"/>
      <c r="N218" s="669"/>
      <c r="O218" s="669"/>
      <c r="P218" s="669"/>
      <c r="Q218" s="669"/>
      <c r="R218" s="669"/>
      <c r="S218" s="669"/>
      <c r="T218" s="669"/>
      <c r="U218" s="669"/>
      <c r="V218" s="669"/>
      <c r="W218" s="669"/>
      <c r="X218" s="669"/>
      <c r="Y218" s="669"/>
      <c r="Z218" s="669"/>
    </row>
    <row r="219" spans="1:26" s="21" customFormat="1" ht="14.25" customHeight="1">
      <c r="A219" s="669"/>
      <c r="B219" s="669"/>
      <c r="C219" s="669"/>
      <c r="D219" s="675"/>
      <c r="E219" s="675"/>
      <c r="F219" s="675"/>
      <c r="G219" s="669"/>
      <c r="H219" s="669"/>
      <c r="I219" s="669"/>
      <c r="J219" s="669"/>
      <c r="K219" s="669"/>
      <c r="L219" s="669"/>
      <c r="M219" s="669"/>
      <c r="N219" s="669"/>
      <c r="O219" s="669"/>
      <c r="P219" s="669"/>
      <c r="Q219" s="669"/>
      <c r="R219" s="669"/>
      <c r="S219" s="669"/>
      <c r="T219" s="669"/>
      <c r="U219" s="669"/>
      <c r="V219" s="669"/>
      <c r="W219" s="669"/>
      <c r="X219" s="669"/>
      <c r="Y219" s="669"/>
      <c r="Z219" s="669"/>
    </row>
    <row r="220" spans="1:26" s="21" customFormat="1" ht="14.25" customHeight="1">
      <c r="A220" s="669"/>
      <c r="B220" s="669"/>
      <c r="C220" s="669"/>
      <c r="D220" s="675"/>
      <c r="E220" s="675"/>
      <c r="F220" s="675"/>
      <c r="G220" s="669"/>
      <c r="H220" s="669"/>
      <c r="I220" s="669"/>
      <c r="J220" s="669"/>
      <c r="K220" s="669"/>
      <c r="L220" s="669"/>
      <c r="M220" s="669"/>
      <c r="N220" s="669"/>
      <c r="O220" s="669"/>
      <c r="P220" s="669"/>
      <c r="Q220" s="669"/>
      <c r="R220" s="669"/>
      <c r="S220" s="669"/>
      <c r="T220" s="669"/>
      <c r="U220" s="669"/>
      <c r="V220" s="669"/>
      <c r="W220" s="669"/>
      <c r="X220" s="669"/>
      <c r="Y220" s="669"/>
      <c r="Z220" s="669"/>
    </row>
    <row r="221" spans="1:26" s="21" customFormat="1" ht="14.25" customHeight="1">
      <c r="A221" s="669"/>
      <c r="B221" s="669"/>
      <c r="C221" s="669"/>
      <c r="D221" s="675"/>
      <c r="E221" s="675"/>
      <c r="F221" s="675"/>
      <c r="G221" s="669"/>
      <c r="H221" s="669"/>
      <c r="I221" s="669"/>
      <c r="J221" s="669"/>
      <c r="K221" s="669"/>
      <c r="L221" s="669"/>
      <c r="M221" s="669"/>
      <c r="N221" s="669"/>
      <c r="O221" s="669"/>
      <c r="P221" s="669"/>
      <c r="Q221" s="669"/>
      <c r="R221" s="669"/>
      <c r="S221" s="669"/>
      <c r="T221" s="669"/>
      <c r="U221" s="669"/>
      <c r="V221" s="669"/>
      <c r="W221" s="669"/>
      <c r="X221" s="669"/>
      <c r="Y221" s="669"/>
      <c r="Z221" s="669"/>
    </row>
    <row r="222" spans="1:26" s="21" customFormat="1" ht="14.25" customHeight="1">
      <c r="A222" s="669"/>
      <c r="B222" s="669"/>
      <c r="C222" s="669"/>
      <c r="D222" s="675"/>
      <c r="E222" s="675"/>
      <c r="F222" s="675"/>
      <c r="G222" s="669"/>
      <c r="H222" s="669"/>
      <c r="I222" s="669"/>
      <c r="J222" s="669"/>
      <c r="K222" s="669"/>
      <c r="L222" s="669"/>
      <c r="M222" s="669"/>
      <c r="N222" s="669"/>
      <c r="O222" s="669"/>
      <c r="P222" s="669"/>
      <c r="Q222" s="669"/>
      <c r="R222" s="669"/>
      <c r="S222" s="669"/>
      <c r="T222" s="669"/>
      <c r="U222" s="669"/>
      <c r="V222" s="669"/>
      <c r="W222" s="669"/>
      <c r="X222" s="669"/>
      <c r="Y222" s="669"/>
      <c r="Z222" s="669"/>
    </row>
    <row r="223" spans="1:26" s="21" customFormat="1" ht="14.25" customHeight="1">
      <c r="A223" s="669"/>
      <c r="B223" s="669"/>
      <c r="C223" s="669"/>
      <c r="D223" s="675"/>
      <c r="E223" s="675"/>
      <c r="F223" s="675"/>
      <c r="G223" s="669"/>
      <c r="H223" s="669"/>
      <c r="I223" s="669"/>
      <c r="J223" s="669"/>
      <c r="K223" s="669"/>
      <c r="L223" s="669"/>
      <c r="M223" s="669"/>
      <c r="N223" s="669"/>
      <c r="O223" s="669"/>
      <c r="P223" s="669"/>
      <c r="Q223" s="669"/>
      <c r="R223" s="669"/>
      <c r="S223" s="669"/>
      <c r="T223" s="669"/>
      <c r="U223" s="669"/>
      <c r="V223" s="669"/>
      <c r="W223" s="669"/>
      <c r="X223" s="669"/>
      <c r="Y223" s="669"/>
      <c r="Z223" s="669"/>
    </row>
    <row r="224" spans="1:26" s="21" customFormat="1" ht="14.25" customHeight="1">
      <c r="A224" s="669"/>
      <c r="B224" s="669"/>
      <c r="C224" s="669"/>
      <c r="D224" s="675"/>
      <c r="E224" s="675"/>
      <c r="F224" s="675"/>
      <c r="G224" s="669"/>
      <c r="H224" s="669"/>
      <c r="I224" s="669"/>
      <c r="J224" s="669"/>
      <c r="K224" s="669"/>
      <c r="L224" s="669"/>
      <c r="M224" s="669"/>
      <c r="N224" s="669"/>
      <c r="O224" s="669"/>
      <c r="P224" s="669"/>
      <c r="Q224" s="669"/>
      <c r="R224" s="669"/>
      <c r="S224" s="669"/>
      <c r="T224" s="669"/>
      <c r="U224" s="669"/>
      <c r="V224" s="669"/>
      <c r="W224" s="669"/>
      <c r="X224" s="669"/>
      <c r="Y224" s="669"/>
      <c r="Z224" s="669"/>
    </row>
    <row r="225" spans="1:26" s="21" customFormat="1" ht="14.25" customHeight="1">
      <c r="A225" s="669"/>
      <c r="B225" s="669"/>
      <c r="C225" s="669"/>
      <c r="D225" s="675"/>
      <c r="E225" s="675"/>
      <c r="F225" s="675"/>
      <c r="G225" s="669"/>
      <c r="H225" s="669"/>
      <c r="I225" s="669"/>
      <c r="J225" s="669"/>
      <c r="K225" s="669"/>
      <c r="L225" s="669"/>
      <c r="M225" s="669"/>
      <c r="N225" s="669"/>
      <c r="O225" s="669"/>
      <c r="P225" s="669"/>
      <c r="Q225" s="669"/>
      <c r="R225" s="669"/>
      <c r="S225" s="669"/>
      <c r="T225" s="669"/>
      <c r="U225" s="669"/>
      <c r="V225" s="669"/>
      <c r="W225" s="669"/>
      <c r="X225" s="669"/>
      <c r="Y225" s="669"/>
      <c r="Z225" s="669"/>
    </row>
    <row r="226" spans="1:26" s="21" customFormat="1" ht="14.25" customHeight="1">
      <c r="A226" s="669"/>
      <c r="B226" s="669"/>
      <c r="C226" s="669"/>
      <c r="D226" s="675"/>
      <c r="E226" s="675"/>
      <c r="F226" s="675"/>
      <c r="G226" s="669"/>
      <c r="H226" s="669"/>
      <c r="I226" s="669"/>
      <c r="J226" s="669"/>
      <c r="K226" s="669"/>
      <c r="L226" s="669"/>
      <c r="M226" s="669"/>
      <c r="N226" s="669"/>
      <c r="O226" s="669"/>
      <c r="P226" s="669"/>
      <c r="Q226" s="669"/>
      <c r="R226" s="669"/>
      <c r="S226" s="669"/>
      <c r="T226" s="669"/>
      <c r="U226" s="669"/>
      <c r="V226" s="669"/>
      <c r="W226" s="669"/>
      <c r="X226" s="669"/>
      <c r="Y226" s="669"/>
      <c r="Z226" s="669"/>
    </row>
    <row r="227" spans="1:26" s="21" customFormat="1" ht="14.25" customHeight="1">
      <c r="A227" s="669"/>
      <c r="B227" s="669"/>
      <c r="C227" s="669"/>
      <c r="D227" s="675"/>
      <c r="E227" s="675"/>
      <c r="F227" s="675"/>
      <c r="G227" s="669"/>
      <c r="H227" s="669"/>
      <c r="I227" s="669"/>
      <c r="J227" s="669"/>
      <c r="K227" s="669"/>
      <c r="L227" s="669"/>
      <c r="M227" s="669"/>
      <c r="N227" s="669"/>
      <c r="O227" s="669"/>
      <c r="P227" s="669"/>
      <c r="Q227" s="669"/>
      <c r="R227" s="669"/>
      <c r="S227" s="669"/>
      <c r="T227" s="669"/>
      <c r="U227" s="669"/>
      <c r="V227" s="669"/>
      <c r="W227" s="669"/>
      <c r="X227" s="669"/>
      <c r="Y227" s="669"/>
      <c r="Z227" s="669"/>
    </row>
    <row r="228" spans="1:26" s="21" customFormat="1" ht="14.25" customHeight="1">
      <c r="A228" s="669"/>
      <c r="B228" s="669"/>
      <c r="C228" s="669"/>
      <c r="D228" s="675"/>
      <c r="E228" s="675"/>
      <c r="F228" s="675"/>
      <c r="G228" s="669"/>
      <c r="H228" s="669"/>
      <c r="I228" s="669"/>
      <c r="J228" s="669"/>
      <c r="K228" s="669"/>
      <c r="L228" s="669"/>
      <c r="M228" s="669"/>
      <c r="N228" s="669"/>
      <c r="O228" s="669"/>
      <c r="P228" s="669"/>
      <c r="Q228" s="669"/>
      <c r="R228" s="669"/>
      <c r="S228" s="669"/>
      <c r="T228" s="669"/>
      <c r="U228" s="669"/>
      <c r="V228" s="669"/>
      <c r="W228" s="669"/>
      <c r="X228" s="669"/>
      <c r="Y228" s="669"/>
      <c r="Z228" s="669"/>
    </row>
    <row r="229" spans="1:26" s="21" customFormat="1" ht="14.25" customHeight="1">
      <c r="A229" s="669"/>
      <c r="B229" s="669"/>
      <c r="C229" s="669"/>
      <c r="D229" s="675"/>
      <c r="E229" s="675"/>
      <c r="F229" s="675"/>
      <c r="G229" s="669"/>
      <c r="H229" s="669"/>
      <c r="I229" s="669"/>
      <c r="J229" s="669"/>
      <c r="K229" s="669"/>
      <c r="L229" s="669"/>
      <c r="M229" s="669"/>
      <c r="N229" s="669"/>
      <c r="O229" s="669"/>
      <c r="P229" s="669"/>
      <c r="Q229" s="669"/>
      <c r="R229" s="669"/>
      <c r="S229" s="669"/>
      <c r="T229" s="669"/>
      <c r="U229" s="669"/>
      <c r="V229" s="669"/>
      <c r="W229" s="669"/>
      <c r="X229" s="669"/>
      <c r="Y229" s="669"/>
      <c r="Z229" s="669"/>
    </row>
    <row r="230" spans="1:26" s="21" customFormat="1" ht="14.25" customHeight="1">
      <c r="A230" s="669"/>
      <c r="B230" s="669"/>
      <c r="C230" s="669"/>
      <c r="D230" s="675"/>
      <c r="E230" s="675"/>
      <c r="F230" s="675"/>
      <c r="G230" s="669"/>
      <c r="H230" s="669"/>
      <c r="I230" s="669"/>
      <c r="J230" s="669"/>
      <c r="K230" s="669"/>
      <c r="L230" s="669"/>
      <c r="M230" s="669"/>
      <c r="N230" s="669"/>
      <c r="O230" s="669"/>
      <c r="P230" s="669"/>
      <c r="Q230" s="669"/>
      <c r="R230" s="669"/>
      <c r="S230" s="669"/>
      <c r="T230" s="669"/>
      <c r="U230" s="669"/>
      <c r="V230" s="669"/>
      <c r="W230" s="669"/>
      <c r="X230" s="669"/>
      <c r="Y230" s="669"/>
      <c r="Z230" s="669"/>
    </row>
    <row r="231" spans="1:26" s="21" customFormat="1" ht="14.25" customHeight="1">
      <c r="A231" s="669"/>
      <c r="B231" s="669"/>
      <c r="C231" s="669"/>
      <c r="D231" s="675"/>
      <c r="E231" s="675"/>
      <c r="F231" s="675"/>
      <c r="G231" s="669"/>
      <c r="H231" s="669"/>
      <c r="I231" s="669"/>
      <c r="J231" s="669"/>
      <c r="K231" s="669"/>
      <c r="L231" s="669"/>
      <c r="M231" s="669"/>
      <c r="N231" s="669"/>
      <c r="O231" s="669"/>
      <c r="P231" s="669"/>
      <c r="Q231" s="669"/>
      <c r="R231" s="669"/>
      <c r="S231" s="669"/>
      <c r="T231" s="669"/>
      <c r="U231" s="669"/>
      <c r="V231" s="669"/>
      <c r="W231" s="669"/>
      <c r="X231" s="669"/>
      <c r="Y231" s="669"/>
      <c r="Z231" s="669"/>
    </row>
    <row r="232" spans="1:26" s="21" customFormat="1" ht="14.25" customHeight="1">
      <c r="A232" s="669"/>
      <c r="B232" s="669"/>
      <c r="C232" s="669"/>
      <c r="D232" s="675"/>
      <c r="E232" s="675"/>
      <c r="F232" s="675"/>
      <c r="G232" s="669"/>
      <c r="H232" s="669"/>
      <c r="I232" s="669"/>
      <c r="J232" s="669"/>
      <c r="K232" s="669"/>
      <c r="L232" s="669"/>
      <c r="M232" s="669"/>
      <c r="N232" s="669"/>
      <c r="O232" s="669"/>
      <c r="P232" s="669"/>
      <c r="Q232" s="669"/>
      <c r="R232" s="669"/>
      <c r="S232" s="669"/>
      <c r="T232" s="669"/>
      <c r="U232" s="669"/>
      <c r="V232" s="669"/>
      <c r="W232" s="669"/>
      <c r="X232" s="669"/>
      <c r="Y232" s="669"/>
      <c r="Z232" s="669"/>
    </row>
    <row r="233" spans="1:26" s="21" customFormat="1" ht="14.25" customHeight="1">
      <c r="A233" s="669"/>
      <c r="B233" s="669"/>
      <c r="C233" s="669"/>
      <c r="D233" s="675"/>
      <c r="E233" s="675"/>
      <c r="F233" s="675"/>
      <c r="G233" s="669"/>
      <c r="H233" s="669"/>
      <c r="I233" s="669"/>
      <c r="J233" s="669"/>
      <c r="K233" s="669"/>
      <c r="L233" s="669"/>
      <c r="M233" s="669"/>
      <c r="N233" s="669"/>
      <c r="O233" s="669"/>
      <c r="P233" s="669"/>
      <c r="Q233" s="669"/>
      <c r="R233" s="669"/>
      <c r="S233" s="669"/>
      <c r="T233" s="669"/>
      <c r="U233" s="669"/>
      <c r="V233" s="669"/>
      <c r="W233" s="669"/>
      <c r="X233" s="669"/>
      <c r="Y233" s="669"/>
      <c r="Z233" s="669"/>
    </row>
    <row r="234" spans="1:26" s="21" customFormat="1" ht="14.25" customHeight="1">
      <c r="A234" s="669"/>
      <c r="B234" s="669"/>
      <c r="C234" s="669"/>
      <c r="D234" s="675"/>
      <c r="E234" s="675"/>
      <c r="F234" s="675"/>
      <c r="G234" s="669"/>
      <c r="H234" s="669"/>
      <c r="I234" s="669"/>
      <c r="J234" s="669"/>
      <c r="K234" s="669"/>
      <c r="L234" s="669"/>
      <c r="M234" s="669"/>
      <c r="N234" s="669"/>
      <c r="O234" s="669"/>
      <c r="P234" s="669"/>
      <c r="Q234" s="669"/>
      <c r="R234" s="669"/>
      <c r="S234" s="669"/>
      <c r="T234" s="669"/>
      <c r="U234" s="669"/>
      <c r="V234" s="669"/>
      <c r="W234" s="669"/>
      <c r="X234" s="669"/>
      <c r="Y234" s="669"/>
      <c r="Z234" s="669"/>
    </row>
    <row r="235" spans="1:26" s="21" customFormat="1" ht="14.25" customHeight="1">
      <c r="A235" s="669"/>
      <c r="B235" s="669"/>
      <c r="C235" s="669"/>
      <c r="D235" s="675"/>
      <c r="E235" s="675"/>
      <c r="F235" s="675"/>
      <c r="G235" s="669"/>
      <c r="H235" s="669"/>
      <c r="I235" s="669"/>
      <c r="J235" s="669"/>
      <c r="K235" s="669"/>
      <c r="L235" s="669"/>
      <c r="M235" s="669"/>
      <c r="N235" s="669"/>
      <c r="O235" s="669"/>
      <c r="P235" s="669"/>
      <c r="Q235" s="669"/>
      <c r="R235" s="669"/>
      <c r="S235" s="669"/>
      <c r="T235" s="669"/>
      <c r="U235" s="669"/>
      <c r="V235" s="669"/>
      <c r="W235" s="669"/>
      <c r="X235" s="669"/>
      <c r="Y235" s="669"/>
      <c r="Z235" s="669"/>
    </row>
    <row r="236" spans="1:26" s="21" customFormat="1" ht="14.25" customHeight="1">
      <c r="A236" s="669"/>
      <c r="B236" s="669"/>
      <c r="C236" s="669"/>
      <c r="D236" s="675"/>
      <c r="E236" s="675"/>
      <c r="F236" s="675"/>
      <c r="G236" s="669"/>
      <c r="H236" s="669"/>
      <c r="I236" s="669"/>
      <c r="J236" s="669"/>
      <c r="K236" s="669"/>
      <c r="L236" s="669"/>
      <c r="M236" s="669"/>
      <c r="N236" s="669"/>
      <c r="O236" s="669"/>
      <c r="P236" s="669"/>
      <c r="Q236" s="669"/>
      <c r="R236" s="669"/>
      <c r="S236" s="669"/>
      <c r="T236" s="669"/>
      <c r="U236" s="669"/>
      <c r="V236" s="669"/>
      <c r="W236" s="669"/>
      <c r="X236" s="669"/>
      <c r="Y236" s="669"/>
      <c r="Z236" s="669"/>
    </row>
    <row r="237" spans="1:26" s="21" customFormat="1" ht="14.25" customHeight="1">
      <c r="A237" s="669"/>
      <c r="B237" s="669"/>
      <c r="C237" s="669"/>
      <c r="D237" s="675"/>
      <c r="E237" s="675"/>
      <c r="F237" s="675"/>
      <c r="G237" s="669"/>
      <c r="H237" s="669"/>
      <c r="I237" s="669"/>
      <c r="J237" s="669"/>
      <c r="K237" s="669"/>
      <c r="L237" s="669"/>
      <c r="M237" s="669"/>
      <c r="N237" s="669"/>
      <c r="O237" s="669"/>
      <c r="P237" s="669"/>
      <c r="Q237" s="669"/>
      <c r="R237" s="669"/>
      <c r="S237" s="669"/>
      <c r="T237" s="669"/>
      <c r="U237" s="669"/>
      <c r="V237" s="669"/>
      <c r="W237" s="669"/>
      <c r="X237" s="669"/>
      <c r="Y237" s="669"/>
      <c r="Z237" s="669"/>
    </row>
    <row r="238" spans="1:26" s="21" customFormat="1" ht="14.25" customHeight="1">
      <c r="A238" s="669"/>
      <c r="B238" s="669"/>
      <c r="C238" s="669"/>
      <c r="D238" s="675"/>
      <c r="E238" s="675"/>
      <c r="F238" s="675"/>
      <c r="G238" s="669"/>
      <c r="H238" s="669"/>
      <c r="I238" s="669"/>
      <c r="J238" s="669"/>
      <c r="K238" s="669"/>
      <c r="L238" s="669"/>
      <c r="M238" s="669"/>
      <c r="N238" s="669"/>
      <c r="O238" s="669"/>
      <c r="P238" s="669"/>
      <c r="Q238" s="669"/>
      <c r="R238" s="669"/>
      <c r="S238" s="669"/>
      <c r="T238" s="669"/>
      <c r="U238" s="669"/>
      <c r="V238" s="669"/>
      <c r="W238" s="669"/>
      <c r="X238" s="669"/>
      <c r="Y238" s="669"/>
      <c r="Z238" s="669"/>
    </row>
    <row r="239" spans="1:26" s="21" customFormat="1" ht="14.25" customHeight="1">
      <c r="A239" s="669"/>
      <c r="B239" s="669"/>
      <c r="C239" s="669"/>
      <c r="D239" s="675"/>
      <c r="E239" s="675"/>
      <c r="F239" s="675"/>
      <c r="G239" s="669"/>
      <c r="H239" s="669"/>
      <c r="I239" s="669"/>
      <c r="J239" s="669"/>
      <c r="K239" s="669"/>
      <c r="L239" s="669"/>
      <c r="M239" s="669"/>
      <c r="N239" s="669"/>
      <c r="O239" s="669"/>
      <c r="P239" s="669"/>
      <c r="Q239" s="669"/>
      <c r="R239" s="669"/>
      <c r="S239" s="669"/>
      <c r="T239" s="669"/>
      <c r="U239" s="669"/>
      <c r="V239" s="669"/>
      <c r="W239" s="669"/>
      <c r="X239" s="669"/>
      <c r="Y239" s="669"/>
      <c r="Z239" s="669"/>
    </row>
    <row r="240" spans="1:26" s="21" customFormat="1" ht="14.25" customHeight="1">
      <c r="A240" s="669"/>
      <c r="B240" s="669"/>
      <c r="C240" s="669"/>
      <c r="D240" s="675"/>
      <c r="E240" s="675"/>
      <c r="F240" s="675"/>
      <c r="G240" s="669"/>
      <c r="H240" s="669"/>
      <c r="I240" s="669"/>
      <c r="J240" s="669"/>
      <c r="K240" s="669"/>
      <c r="L240" s="669"/>
      <c r="M240" s="669"/>
      <c r="N240" s="669"/>
      <c r="O240" s="669"/>
      <c r="P240" s="669"/>
      <c r="Q240" s="669"/>
      <c r="R240" s="669"/>
      <c r="S240" s="669"/>
      <c r="T240" s="669"/>
      <c r="U240" s="669"/>
      <c r="V240" s="669"/>
      <c r="W240" s="669"/>
      <c r="X240" s="669"/>
      <c r="Y240" s="669"/>
      <c r="Z240" s="669"/>
    </row>
    <row r="241" spans="1:26" s="21" customFormat="1" ht="14.25" customHeight="1">
      <c r="A241" s="669"/>
      <c r="B241" s="669"/>
      <c r="C241" s="669"/>
      <c r="D241" s="675"/>
      <c r="E241" s="675"/>
      <c r="F241" s="675"/>
      <c r="G241" s="669"/>
      <c r="H241" s="669"/>
      <c r="I241" s="669"/>
      <c r="J241" s="669"/>
      <c r="K241" s="669"/>
      <c r="L241" s="669"/>
      <c r="M241" s="669"/>
      <c r="N241" s="669"/>
      <c r="O241" s="669"/>
      <c r="P241" s="669"/>
      <c r="Q241" s="669"/>
      <c r="R241" s="669"/>
      <c r="S241" s="669"/>
      <c r="T241" s="669"/>
      <c r="U241" s="669"/>
      <c r="V241" s="669"/>
      <c r="W241" s="669"/>
      <c r="X241" s="669"/>
      <c r="Y241" s="669"/>
      <c r="Z241" s="669"/>
    </row>
    <row r="242" spans="1:26" s="21" customFormat="1" ht="14.25" customHeight="1">
      <c r="A242" s="669"/>
      <c r="B242" s="669"/>
      <c r="C242" s="669"/>
      <c r="D242" s="675"/>
      <c r="E242" s="675"/>
      <c r="F242" s="675"/>
      <c r="G242" s="669"/>
      <c r="H242" s="669"/>
      <c r="I242" s="669"/>
      <c r="J242" s="669"/>
      <c r="K242" s="669"/>
      <c r="L242" s="669"/>
      <c r="M242" s="669"/>
      <c r="N242" s="669"/>
      <c r="O242" s="669"/>
      <c r="P242" s="669"/>
      <c r="Q242" s="669"/>
      <c r="R242" s="669"/>
      <c r="S242" s="669"/>
      <c r="T242" s="669"/>
      <c r="U242" s="669"/>
      <c r="V242" s="669"/>
      <c r="W242" s="669"/>
      <c r="X242" s="669"/>
      <c r="Y242" s="669"/>
      <c r="Z242" s="669"/>
    </row>
    <row r="243" spans="1:26" s="21" customFormat="1" ht="14.25" customHeight="1">
      <c r="A243" s="669"/>
      <c r="B243" s="669"/>
      <c r="C243" s="669"/>
      <c r="D243" s="675"/>
      <c r="E243" s="675"/>
      <c r="F243" s="675"/>
      <c r="G243" s="669"/>
      <c r="H243" s="669"/>
      <c r="I243" s="669"/>
      <c r="J243" s="669"/>
      <c r="K243" s="669"/>
      <c r="L243" s="669"/>
      <c r="M243" s="669"/>
      <c r="N243" s="669"/>
      <c r="O243" s="669"/>
      <c r="P243" s="669"/>
      <c r="Q243" s="669"/>
      <c r="R243" s="669"/>
      <c r="S243" s="669"/>
      <c r="T243" s="669"/>
      <c r="U243" s="669"/>
      <c r="V243" s="669"/>
      <c r="W243" s="669"/>
      <c r="X243" s="669"/>
      <c r="Y243" s="669"/>
      <c r="Z243" s="669"/>
    </row>
    <row r="244" spans="1:26" s="21" customFormat="1" ht="14.25" customHeight="1">
      <c r="A244" s="669"/>
      <c r="B244" s="669"/>
      <c r="C244" s="669"/>
      <c r="D244" s="675"/>
      <c r="E244" s="675"/>
      <c r="F244" s="675"/>
      <c r="G244" s="669"/>
      <c r="H244" s="669"/>
      <c r="I244" s="669"/>
      <c r="J244" s="669"/>
      <c r="K244" s="669"/>
      <c r="L244" s="669"/>
      <c r="M244" s="669"/>
      <c r="N244" s="669"/>
      <c r="O244" s="669"/>
      <c r="P244" s="669"/>
      <c r="Q244" s="669"/>
      <c r="R244" s="669"/>
      <c r="S244" s="669"/>
      <c r="T244" s="669"/>
      <c r="U244" s="669"/>
      <c r="V244" s="669"/>
      <c r="W244" s="669"/>
      <c r="X244" s="669"/>
      <c r="Y244" s="669"/>
      <c r="Z244" s="669"/>
    </row>
    <row r="245" spans="1:26" s="21" customFormat="1" ht="14.25" customHeight="1">
      <c r="A245" s="669"/>
      <c r="B245" s="669"/>
      <c r="C245" s="669"/>
      <c r="D245" s="675"/>
      <c r="E245" s="675"/>
      <c r="F245" s="675"/>
      <c r="G245" s="669"/>
      <c r="H245" s="669"/>
      <c r="I245" s="669"/>
      <c r="J245" s="669"/>
      <c r="K245" s="669"/>
      <c r="L245" s="669"/>
      <c r="M245" s="669"/>
      <c r="N245" s="669"/>
      <c r="O245" s="669"/>
      <c r="P245" s="669"/>
      <c r="Q245" s="669"/>
      <c r="R245" s="669"/>
      <c r="S245" s="669"/>
      <c r="T245" s="669"/>
      <c r="U245" s="669"/>
      <c r="V245" s="669"/>
      <c r="W245" s="669"/>
      <c r="X245" s="669"/>
      <c r="Y245" s="669"/>
      <c r="Z245" s="669"/>
    </row>
    <row r="246" spans="1:26" s="21" customFormat="1" ht="14.25" customHeight="1">
      <c r="A246" s="669"/>
      <c r="B246" s="669"/>
      <c r="C246" s="669"/>
      <c r="D246" s="675"/>
      <c r="E246" s="675"/>
      <c r="F246" s="675"/>
      <c r="G246" s="669"/>
      <c r="H246" s="669"/>
      <c r="I246" s="669"/>
      <c r="J246" s="669"/>
      <c r="K246" s="669"/>
      <c r="L246" s="669"/>
      <c r="M246" s="669"/>
      <c r="N246" s="669"/>
      <c r="O246" s="669"/>
      <c r="P246" s="669"/>
      <c r="Q246" s="669"/>
      <c r="R246" s="669"/>
      <c r="S246" s="669"/>
      <c r="T246" s="669"/>
      <c r="U246" s="669"/>
      <c r="V246" s="669"/>
      <c r="W246" s="669"/>
      <c r="X246" s="669"/>
      <c r="Y246" s="669"/>
      <c r="Z246" s="669"/>
    </row>
    <row r="247" spans="1:26" s="21" customFormat="1" ht="14.25" customHeight="1">
      <c r="A247" s="669"/>
      <c r="B247" s="669"/>
      <c r="C247" s="669"/>
      <c r="D247" s="675"/>
      <c r="E247" s="675"/>
      <c r="F247" s="675"/>
      <c r="G247" s="669"/>
      <c r="H247" s="669"/>
      <c r="I247" s="669"/>
      <c r="J247" s="669"/>
      <c r="K247" s="669"/>
      <c r="L247" s="669"/>
      <c r="M247" s="669"/>
      <c r="N247" s="669"/>
      <c r="O247" s="669"/>
      <c r="P247" s="669"/>
      <c r="Q247" s="669"/>
      <c r="R247" s="669"/>
      <c r="S247" s="669"/>
      <c r="T247" s="669"/>
      <c r="U247" s="669"/>
      <c r="V247" s="669"/>
      <c r="W247" s="669"/>
      <c r="X247" s="669"/>
      <c r="Y247" s="669"/>
      <c r="Z247" s="669"/>
    </row>
    <row r="248" spans="1:26" s="21" customFormat="1" ht="14.25" customHeight="1">
      <c r="A248" s="669"/>
      <c r="B248" s="669"/>
      <c r="C248" s="669"/>
      <c r="D248" s="675"/>
      <c r="E248" s="675"/>
      <c r="F248" s="675"/>
      <c r="G248" s="669"/>
      <c r="H248" s="669"/>
      <c r="I248" s="669"/>
      <c r="J248" s="669"/>
      <c r="K248" s="669"/>
      <c r="L248" s="669"/>
      <c r="M248" s="669"/>
      <c r="N248" s="669"/>
      <c r="O248" s="669"/>
      <c r="P248" s="669"/>
      <c r="Q248" s="669"/>
      <c r="R248" s="669"/>
      <c r="S248" s="669"/>
      <c r="T248" s="669"/>
      <c r="U248" s="669"/>
      <c r="V248" s="669"/>
      <c r="W248" s="669"/>
      <c r="X248" s="669"/>
      <c r="Y248" s="669"/>
      <c r="Z248" s="669"/>
    </row>
    <row r="249" spans="1:26" s="21" customFormat="1" ht="14.25" customHeight="1">
      <c r="A249" s="669"/>
      <c r="B249" s="669"/>
      <c r="C249" s="669"/>
      <c r="D249" s="675"/>
      <c r="E249" s="675"/>
      <c r="F249" s="675"/>
      <c r="G249" s="669"/>
      <c r="H249" s="669"/>
      <c r="I249" s="669"/>
      <c r="J249" s="669"/>
      <c r="K249" s="669"/>
      <c r="L249" s="669"/>
      <c r="M249" s="669"/>
      <c r="N249" s="669"/>
      <c r="O249" s="669"/>
      <c r="P249" s="669"/>
      <c r="Q249" s="669"/>
      <c r="R249" s="669"/>
      <c r="S249" s="669"/>
      <c r="T249" s="669"/>
      <c r="U249" s="669"/>
      <c r="V249" s="669"/>
      <c r="W249" s="669"/>
      <c r="X249" s="669"/>
      <c r="Y249" s="669"/>
      <c r="Z249" s="669"/>
    </row>
    <row r="250" spans="1:26" s="21" customFormat="1" ht="14.25" customHeight="1">
      <c r="A250" s="669"/>
      <c r="B250" s="669"/>
      <c r="C250" s="669"/>
      <c r="D250" s="675"/>
      <c r="E250" s="675"/>
      <c r="F250" s="675"/>
      <c r="G250" s="669"/>
      <c r="H250" s="669"/>
      <c r="I250" s="669"/>
      <c r="J250" s="669"/>
      <c r="K250" s="669"/>
      <c r="L250" s="669"/>
      <c r="M250" s="669"/>
      <c r="N250" s="669"/>
      <c r="O250" s="669"/>
      <c r="P250" s="669"/>
      <c r="Q250" s="669"/>
      <c r="R250" s="669"/>
      <c r="S250" s="669"/>
      <c r="T250" s="669"/>
      <c r="U250" s="669"/>
      <c r="V250" s="669"/>
      <c r="W250" s="669"/>
      <c r="X250" s="669"/>
      <c r="Y250" s="669"/>
      <c r="Z250" s="669"/>
    </row>
    <row r="251" spans="1:26" s="21" customFormat="1" ht="14.25" customHeight="1">
      <c r="A251" s="669"/>
      <c r="B251" s="669"/>
      <c r="C251" s="669"/>
      <c r="D251" s="675"/>
      <c r="E251" s="675"/>
      <c r="F251" s="675"/>
      <c r="G251" s="669"/>
      <c r="H251" s="669"/>
      <c r="I251" s="669"/>
      <c r="J251" s="669"/>
      <c r="K251" s="669"/>
      <c r="L251" s="669"/>
      <c r="M251" s="669"/>
      <c r="N251" s="669"/>
      <c r="O251" s="669"/>
      <c r="P251" s="669"/>
      <c r="Q251" s="669"/>
      <c r="R251" s="669"/>
      <c r="S251" s="669"/>
      <c r="T251" s="669"/>
      <c r="U251" s="669"/>
      <c r="V251" s="669"/>
      <c r="W251" s="669"/>
      <c r="X251" s="669"/>
      <c r="Y251" s="669"/>
      <c r="Z251" s="669"/>
    </row>
    <row r="252" spans="1:26" s="21" customFormat="1" ht="14.25" customHeight="1">
      <c r="A252" s="669"/>
      <c r="B252" s="669"/>
      <c r="C252" s="669"/>
      <c r="D252" s="675"/>
      <c r="E252" s="675"/>
      <c r="F252" s="675"/>
      <c r="G252" s="669"/>
      <c r="H252" s="669"/>
      <c r="I252" s="669"/>
      <c r="J252" s="669"/>
      <c r="K252" s="669"/>
      <c r="L252" s="669"/>
      <c r="M252" s="669"/>
      <c r="N252" s="669"/>
      <c r="O252" s="669"/>
      <c r="P252" s="669"/>
      <c r="Q252" s="669"/>
      <c r="R252" s="669"/>
      <c r="S252" s="669"/>
      <c r="T252" s="669"/>
      <c r="U252" s="669"/>
      <c r="V252" s="669"/>
      <c r="W252" s="669"/>
      <c r="X252" s="669"/>
      <c r="Y252" s="669"/>
      <c r="Z252" s="669"/>
    </row>
    <row r="253" spans="1:26" s="21" customFormat="1" ht="14.25" customHeight="1">
      <c r="A253" s="669"/>
      <c r="B253" s="669"/>
      <c r="C253" s="669"/>
      <c r="D253" s="675"/>
      <c r="E253" s="675"/>
      <c r="F253" s="675"/>
      <c r="G253" s="669"/>
      <c r="H253" s="669"/>
      <c r="I253" s="669"/>
      <c r="J253" s="669"/>
      <c r="K253" s="669"/>
      <c r="L253" s="669"/>
      <c r="M253" s="669"/>
      <c r="N253" s="669"/>
      <c r="O253" s="669"/>
      <c r="P253" s="669"/>
      <c r="Q253" s="669"/>
      <c r="R253" s="669"/>
      <c r="S253" s="669"/>
      <c r="T253" s="669"/>
      <c r="U253" s="669"/>
      <c r="V253" s="669"/>
      <c r="W253" s="669"/>
      <c r="X253" s="669"/>
      <c r="Y253" s="669"/>
      <c r="Z253" s="669"/>
    </row>
    <row r="254" spans="1:26" s="21" customFormat="1" ht="14.25" customHeight="1">
      <c r="A254" s="669"/>
      <c r="B254" s="669"/>
      <c r="C254" s="669"/>
      <c r="D254" s="675"/>
      <c r="E254" s="675"/>
      <c r="F254" s="675"/>
      <c r="G254" s="669"/>
      <c r="H254" s="669"/>
      <c r="I254" s="669"/>
      <c r="J254" s="669"/>
      <c r="K254" s="669"/>
      <c r="L254" s="669"/>
      <c r="M254" s="669"/>
      <c r="N254" s="669"/>
      <c r="O254" s="669"/>
      <c r="P254" s="669"/>
      <c r="Q254" s="669"/>
      <c r="R254" s="669"/>
      <c r="S254" s="669"/>
      <c r="T254" s="669"/>
      <c r="U254" s="669"/>
      <c r="V254" s="669"/>
      <c r="W254" s="669"/>
      <c r="X254" s="669"/>
      <c r="Y254" s="669"/>
      <c r="Z254" s="669"/>
    </row>
    <row r="255" spans="1:26" s="21" customFormat="1" ht="14.25" customHeight="1">
      <c r="A255" s="669"/>
      <c r="B255" s="669"/>
      <c r="C255" s="669"/>
      <c r="D255" s="675"/>
      <c r="E255" s="675"/>
      <c r="F255" s="675"/>
      <c r="G255" s="669"/>
      <c r="H255" s="669"/>
      <c r="I255" s="669"/>
      <c r="J255" s="669"/>
      <c r="K255" s="669"/>
      <c r="L255" s="669"/>
      <c r="M255" s="669"/>
      <c r="N255" s="669"/>
      <c r="O255" s="669"/>
      <c r="P255" s="669"/>
      <c r="Q255" s="669"/>
      <c r="R255" s="669"/>
      <c r="S255" s="669"/>
      <c r="T255" s="669"/>
      <c r="U255" s="669"/>
      <c r="V255" s="669"/>
      <c r="W255" s="669"/>
      <c r="X255" s="669"/>
      <c r="Y255" s="669"/>
      <c r="Z255" s="669"/>
    </row>
    <row r="256" spans="1:26" s="21" customFormat="1" ht="14.25" customHeight="1">
      <c r="A256" s="669"/>
      <c r="B256" s="669"/>
      <c r="C256" s="669"/>
      <c r="D256" s="675"/>
      <c r="E256" s="675"/>
      <c r="F256" s="675"/>
      <c r="G256" s="669"/>
      <c r="H256" s="669"/>
      <c r="I256" s="669"/>
      <c r="J256" s="669"/>
      <c r="K256" s="669"/>
      <c r="L256" s="669"/>
      <c r="M256" s="669"/>
      <c r="N256" s="669"/>
      <c r="O256" s="669"/>
      <c r="P256" s="669"/>
      <c r="Q256" s="669"/>
      <c r="R256" s="669"/>
      <c r="S256" s="669"/>
      <c r="T256" s="669"/>
      <c r="U256" s="669"/>
      <c r="V256" s="669"/>
      <c r="W256" s="669"/>
      <c r="X256" s="669"/>
      <c r="Y256" s="669"/>
      <c r="Z256" s="669"/>
    </row>
    <row r="257" spans="1:26" s="21" customFormat="1" ht="14.25" customHeight="1">
      <c r="A257" s="669"/>
      <c r="B257" s="669"/>
      <c r="C257" s="669"/>
      <c r="D257" s="675"/>
      <c r="E257" s="675"/>
      <c r="F257" s="675"/>
      <c r="G257" s="669"/>
      <c r="H257" s="669"/>
      <c r="I257" s="669"/>
      <c r="J257" s="669"/>
      <c r="K257" s="669"/>
      <c r="L257" s="669"/>
      <c r="M257" s="669"/>
      <c r="N257" s="669"/>
      <c r="O257" s="669"/>
      <c r="P257" s="669"/>
      <c r="Q257" s="669"/>
      <c r="R257" s="669"/>
      <c r="S257" s="669"/>
      <c r="T257" s="669"/>
      <c r="U257" s="669"/>
      <c r="V257" s="669"/>
      <c r="W257" s="669"/>
      <c r="X257" s="669"/>
      <c r="Y257" s="669"/>
      <c r="Z257" s="669"/>
    </row>
    <row r="258" spans="1:26" s="21" customFormat="1" ht="14.25" customHeight="1">
      <c r="A258" s="669"/>
      <c r="B258" s="669"/>
      <c r="C258" s="669"/>
      <c r="D258" s="675"/>
      <c r="E258" s="675"/>
      <c r="F258" s="675"/>
      <c r="G258" s="669"/>
      <c r="H258" s="669"/>
      <c r="I258" s="669"/>
      <c r="J258" s="669"/>
      <c r="K258" s="669"/>
      <c r="L258" s="669"/>
      <c r="M258" s="669"/>
      <c r="N258" s="669"/>
      <c r="O258" s="669"/>
      <c r="P258" s="669"/>
      <c r="Q258" s="669"/>
      <c r="R258" s="669"/>
      <c r="S258" s="669"/>
      <c r="T258" s="669"/>
      <c r="U258" s="669"/>
      <c r="V258" s="669"/>
      <c r="W258" s="669"/>
      <c r="X258" s="669"/>
      <c r="Y258" s="669"/>
      <c r="Z258" s="669"/>
    </row>
    <row r="259" spans="1:26" s="21" customFormat="1" ht="14.25" customHeight="1">
      <c r="A259" s="669"/>
      <c r="B259" s="669"/>
      <c r="C259" s="669"/>
      <c r="D259" s="675"/>
      <c r="E259" s="675"/>
      <c r="F259" s="675"/>
      <c r="G259" s="669"/>
      <c r="H259" s="669"/>
      <c r="I259" s="669"/>
      <c r="J259" s="669"/>
      <c r="K259" s="669"/>
      <c r="L259" s="669"/>
      <c r="M259" s="669"/>
      <c r="N259" s="669"/>
      <c r="O259" s="669"/>
      <c r="P259" s="669"/>
      <c r="Q259" s="669"/>
      <c r="R259" s="669"/>
      <c r="S259" s="669"/>
      <c r="T259" s="669"/>
      <c r="U259" s="669"/>
      <c r="V259" s="669"/>
      <c r="W259" s="669"/>
      <c r="X259" s="669"/>
      <c r="Y259" s="669"/>
      <c r="Z259" s="669"/>
    </row>
    <row r="260" spans="1:26" s="21" customFormat="1" ht="14.25" customHeight="1">
      <c r="A260" s="669"/>
      <c r="B260" s="669"/>
      <c r="C260" s="669"/>
      <c r="D260" s="675"/>
      <c r="E260" s="675"/>
      <c r="F260" s="675"/>
      <c r="G260" s="669"/>
      <c r="H260" s="669"/>
      <c r="I260" s="669"/>
      <c r="J260" s="669"/>
      <c r="K260" s="669"/>
      <c r="L260" s="669"/>
      <c r="M260" s="669"/>
      <c r="N260" s="669"/>
      <c r="O260" s="669"/>
      <c r="P260" s="669"/>
      <c r="Q260" s="669"/>
      <c r="R260" s="669"/>
      <c r="S260" s="669"/>
      <c r="T260" s="669"/>
      <c r="U260" s="669"/>
      <c r="V260" s="669"/>
      <c r="W260" s="669"/>
      <c r="X260" s="669"/>
      <c r="Y260" s="669"/>
      <c r="Z260" s="669"/>
    </row>
    <row r="261" spans="1:26" s="21" customFormat="1" ht="14.25" customHeight="1">
      <c r="A261" s="669"/>
      <c r="B261" s="669"/>
      <c r="C261" s="669"/>
      <c r="D261" s="675"/>
      <c r="E261" s="675"/>
      <c r="F261" s="675"/>
      <c r="G261" s="669"/>
      <c r="H261" s="669"/>
      <c r="I261" s="669"/>
      <c r="J261" s="669"/>
      <c r="K261" s="669"/>
      <c r="L261" s="669"/>
      <c r="M261" s="669"/>
      <c r="N261" s="669"/>
      <c r="O261" s="669"/>
      <c r="P261" s="669"/>
      <c r="Q261" s="669"/>
      <c r="R261" s="669"/>
      <c r="S261" s="669"/>
      <c r="T261" s="669"/>
      <c r="U261" s="669"/>
      <c r="V261" s="669"/>
      <c r="W261" s="669"/>
      <c r="X261" s="669"/>
      <c r="Y261" s="669"/>
      <c r="Z261" s="669"/>
    </row>
    <row r="262" spans="1:26" s="21" customFormat="1" ht="14.25" customHeight="1">
      <c r="A262" s="669"/>
      <c r="B262" s="669"/>
      <c r="C262" s="669"/>
      <c r="D262" s="675"/>
      <c r="E262" s="675"/>
      <c r="F262" s="675"/>
      <c r="G262" s="669"/>
      <c r="H262" s="669"/>
      <c r="I262" s="669"/>
      <c r="J262" s="669"/>
      <c r="K262" s="669"/>
      <c r="L262" s="669"/>
      <c r="M262" s="669"/>
      <c r="N262" s="669"/>
      <c r="O262" s="669"/>
      <c r="P262" s="669"/>
      <c r="Q262" s="669"/>
      <c r="R262" s="669"/>
      <c r="S262" s="669"/>
      <c r="T262" s="669"/>
      <c r="U262" s="669"/>
      <c r="V262" s="669"/>
      <c r="W262" s="669"/>
      <c r="X262" s="669"/>
      <c r="Y262" s="669"/>
      <c r="Z262" s="669"/>
    </row>
    <row r="263" spans="1:26" s="21" customFormat="1" ht="14.25" customHeight="1">
      <c r="A263" s="669"/>
      <c r="B263" s="669"/>
      <c r="C263" s="669"/>
      <c r="D263" s="675"/>
      <c r="E263" s="675"/>
      <c r="F263" s="675"/>
      <c r="G263" s="669"/>
      <c r="H263" s="669"/>
      <c r="I263" s="669"/>
      <c r="J263" s="669"/>
      <c r="K263" s="669"/>
      <c r="L263" s="669"/>
      <c r="M263" s="669"/>
      <c r="N263" s="669"/>
      <c r="O263" s="669"/>
      <c r="P263" s="669"/>
      <c r="Q263" s="669"/>
      <c r="R263" s="669"/>
      <c r="S263" s="669"/>
      <c r="T263" s="669"/>
      <c r="U263" s="669"/>
      <c r="V263" s="669"/>
      <c r="W263" s="669"/>
      <c r="X263" s="669"/>
      <c r="Y263" s="669"/>
      <c r="Z263" s="669"/>
    </row>
    <row r="264" spans="1:26" s="21" customFormat="1" ht="14.25" customHeight="1">
      <c r="A264" s="669"/>
      <c r="B264" s="669"/>
      <c r="C264" s="669"/>
      <c r="D264" s="675"/>
      <c r="E264" s="675"/>
      <c r="F264" s="675"/>
      <c r="G264" s="669"/>
      <c r="H264" s="669"/>
      <c r="I264" s="669"/>
      <c r="J264" s="669"/>
      <c r="K264" s="669"/>
      <c r="L264" s="669"/>
      <c r="M264" s="669"/>
      <c r="N264" s="669"/>
      <c r="O264" s="669"/>
      <c r="P264" s="669"/>
      <c r="Q264" s="669"/>
      <c r="R264" s="669"/>
      <c r="S264" s="669"/>
      <c r="T264" s="669"/>
      <c r="U264" s="669"/>
      <c r="V264" s="669"/>
      <c r="W264" s="669"/>
      <c r="X264" s="669"/>
      <c r="Y264" s="669"/>
      <c r="Z264" s="669"/>
    </row>
    <row r="265" spans="1:26" s="21" customFormat="1" ht="14.25" customHeight="1">
      <c r="A265" s="669"/>
      <c r="B265" s="669"/>
      <c r="C265" s="669"/>
      <c r="D265" s="675"/>
      <c r="E265" s="675"/>
      <c r="F265" s="675"/>
      <c r="G265" s="669"/>
      <c r="H265" s="669"/>
      <c r="I265" s="669"/>
      <c r="J265" s="669"/>
      <c r="K265" s="669"/>
      <c r="L265" s="669"/>
      <c r="M265" s="669"/>
      <c r="N265" s="669"/>
      <c r="O265" s="669"/>
      <c r="P265" s="669"/>
      <c r="Q265" s="669"/>
      <c r="R265" s="669"/>
      <c r="S265" s="669"/>
      <c r="T265" s="669"/>
      <c r="U265" s="669"/>
      <c r="V265" s="669"/>
      <c r="W265" s="669"/>
      <c r="X265" s="669"/>
      <c r="Y265" s="669"/>
      <c r="Z265" s="669"/>
    </row>
    <row r="266" spans="1:26" s="21" customFormat="1" ht="14.25" customHeight="1">
      <c r="A266" s="669"/>
      <c r="B266" s="669"/>
      <c r="C266" s="669"/>
      <c r="D266" s="675"/>
      <c r="E266" s="675"/>
      <c r="F266" s="675"/>
      <c r="G266" s="669"/>
      <c r="H266" s="669"/>
      <c r="I266" s="669"/>
      <c r="J266" s="669"/>
      <c r="K266" s="669"/>
      <c r="L266" s="669"/>
      <c r="M266" s="669"/>
      <c r="N266" s="669"/>
      <c r="O266" s="669"/>
      <c r="P266" s="669"/>
      <c r="Q266" s="669"/>
      <c r="R266" s="669"/>
      <c r="S266" s="669"/>
      <c r="T266" s="669"/>
      <c r="U266" s="669"/>
      <c r="V266" s="669"/>
      <c r="W266" s="669"/>
      <c r="X266" s="669"/>
      <c r="Y266" s="669"/>
      <c r="Z266" s="669"/>
    </row>
    <row r="267" spans="1:26" s="21" customFormat="1" ht="14.25" customHeight="1">
      <c r="A267" s="669"/>
      <c r="B267" s="669"/>
      <c r="C267" s="669"/>
      <c r="D267" s="675"/>
      <c r="E267" s="675"/>
      <c r="F267" s="675"/>
      <c r="G267" s="669"/>
      <c r="H267" s="669"/>
      <c r="I267" s="669"/>
      <c r="J267" s="669"/>
      <c r="K267" s="669"/>
      <c r="L267" s="669"/>
      <c r="M267" s="669"/>
      <c r="N267" s="669"/>
      <c r="O267" s="669"/>
      <c r="P267" s="669"/>
      <c r="Q267" s="669"/>
      <c r="R267" s="669"/>
      <c r="S267" s="669"/>
      <c r="T267" s="669"/>
      <c r="U267" s="669"/>
      <c r="V267" s="669"/>
      <c r="W267" s="669"/>
      <c r="X267" s="669"/>
      <c r="Y267" s="669"/>
      <c r="Z267" s="669"/>
    </row>
    <row r="268" spans="1:26" s="21" customFormat="1" ht="14.25" customHeight="1">
      <c r="A268" s="669"/>
      <c r="B268" s="669"/>
      <c r="C268" s="669"/>
      <c r="D268" s="675"/>
      <c r="E268" s="675"/>
      <c r="F268" s="675"/>
      <c r="G268" s="669"/>
      <c r="H268" s="669"/>
      <c r="I268" s="669"/>
      <c r="J268" s="669"/>
      <c r="K268" s="669"/>
      <c r="L268" s="669"/>
      <c r="M268" s="669"/>
      <c r="N268" s="669"/>
      <c r="O268" s="669"/>
      <c r="P268" s="669"/>
      <c r="Q268" s="669"/>
      <c r="R268" s="669"/>
      <c r="S268" s="669"/>
      <c r="T268" s="669"/>
      <c r="U268" s="669"/>
      <c r="V268" s="669"/>
      <c r="W268" s="669"/>
      <c r="X268" s="669"/>
      <c r="Y268" s="669"/>
      <c r="Z268" s="669"/>
    </row>
    <row r="269" spans="1:26" s="21" customFormat="1" ht="14.25" customHeight="1">
      <c r="A269" s="669"/>
      <c r="B269" s="669"/>
      <c r="C269" s="669"/>
      <c r="D269" s="675"/>
      <c r="E269" s="675"/>
      <c r="F269" s="675"/>
      <c r="G269" s="669"/>
      <c r="H269" s="669"/>
      <c r="I269" s="669"/>
      <c r="J269" s="669"/>
      <c r="K269" s="669"/>
      <c r="L269" s="669"/>
      <c r="M269" s="669"/>
      <c r="N269" s="669"/>
      <c r="O269" s="669"/>
      <c r="P269" s="669"/>
      <c r="Q269" s="669"/>
      <c r="R269" s="669"/>
      <c r="S269" s="669"/>
      <c r="T269" s="669"/>
      <c r="U269" s="669"/>
      <c r="V269" s="669"/>
      <c r="W269" s="669"/>
      <c r="X269" s="669"/>
      <c r="Y269" s="669"/>
      <c r="Z269" s="669"/>
    </row>
    <row r="270" spans="1:26" s="21" customFormat="1" ht="14.25" customHeight="1">
      <c r="A270" s="669"/>
      <c r="B270" s="669"/>
      <c r="C270" s="669"/>
      <c r="D270" s="675"/>
      <c r="E270" s="675"/>
      <c r="F270" s="675"/>
      <c r="G270" s="669"/>
      <c r="H270" s="669"/>
      <c r="I270" s="669"/>
      <c r="J270" s="669"/>
      <c r="K270" s="669"/>
      <c r="L270" s="669"/>
      <c r="M270" s="669"/>
      <c r="N270" s="669"/>
      <c r="O270" s="669"/>
      <c r="P270" s="669"/>
      <c r="Q270" s="669"/>
      <c r="R270" s="669"/>
      <c r="S270" s="669"/>
      <c r="T270" s="669"/>
      <c r="U270" s="669"/>
      <c r="V270" s="669"/>
      <c r="W270" s="669"/>
      <c r="X270" s="669"/>
      <c r="Y270" s="669"/>
      <c r="Z270" s="669"/>
    </row>
    <row r="271" spans="1:26" s="21" customFormat="1" ht="14.25" customHeight="1">
      <c r="A271" s="669"/>
      <c r="B271" s="669"/>
      <c r="C271" s="669"/>
      <c r="D271" s="675"/>
      <c r="E271" s="675"/>
      <c r="F271" s="675"/>
      <c r="G271" s="669"/>
      <c r="H271" s="669"/>
      <c r="I271" s="669"/>
      <c r="J271" s="669"/>
      <c r="K271" s="669"/>
      <c r="L271" s="669"/>
      <c r="M271" s="669"/>
      <c r="N271" s="669"/>
      <c r="O271" s="669"/>
      <c r="P271" s="669"/>
      <c r="Q271" s="669"/>
      <c r="R271" s="669"/>
      <c r="S271" s="669"/>
      <c r="T271" s="669"/>
      <c r="U271" s="669"/>
      <c r="V271" s="669"/>
      <c r="W271" s="669"/>
      <c r="X271" s="669"/>
      <c r="Y271" s="669"/>
      <c r="Z271" s="669"/>
    </row>
    <row r="272" spans="1:26" s="21" customFormat="1" ht="14.25" customHeight="1">
      <c r="A272" s="669"/>
      <c r="B272" s="669"/>
      <c r="C272" s="669"/>
      <c r="D272" s="675"/>
      <c r="E272" s="675"/>
      <c r="F272" s="675"/>
      <c r="G272" s="669"/>
      <c r="H272" s="669"/>
      <c r="I272" s="669"/>
      <c r="J272" s="669"/>
      <c r="K272" s="669"/>
      <c r="L272" s="669"/>
      <c r="M272" s="669"/>
      <c r="N272" s="669"/>
      <c r="O272" s="669"/>
      <c r="P272" s="669"/>
      <c r="Q272" s="669"/>
      <c r="R272" s="669"/>
      <c r="S272" s="669"/>
      <c r="T272" s="669"/>
      <c r="U272" s="669"/>
      <c r="V272" s="669"/>
      <c r="W272" s="669"/>
      <c r="X272" s="669"/>
      <c r="Y272" s="669"/>
      <c r="Z272" s="669"/>
    </row>
    <row r="273" spans="1:26" s="21" customFormat="1" ht="14.25" customHeight="1">
      <c r="A273" s="669"/>
      <c r="B273" s="669"/>
      <c r="C273" s="669"/>
      <c r="D273" s="675"/>
      <c r="E273" s="675"/>
      <c r="F273" s="675"/>
      <c r="G273" s="669"/>
      <c r="H273" s="669"/>
      <c r="I273" s="669"/>
      <c r="J273" s="669"/>
      <c r="K273" s="669"/>
      <c r="L273" s="669"/>
      <c r="M273" s="669"/>
      <c r="N273" s="669"/>
      <c r="O273" s="669"/>
      <c r="P273" s="669"/>
      <c r="Q273" s="669"/>
      <c r="R273" s="669"/>
      <c r="S273" s="669"/>
      <c r="T273" s="669"/>
      <c r="U273" s="669"/>
      <c r="V273" s="669"/>
      <c r="W273" s="669"/>
      <c r="X273" s="669"/>
      <c r="Y273" s="669"/>
      <c r="Z273" s="669"/>
    </row>
    <row r="274" spans="1:26" s="21" customFormat="1" ht="14.25" customHeight="1">
      <c r="A274" s="669"/>
      <c r="B274" s="669"/>
      <c r="C274" s="669"/>
      <c r="D274" s="675"/>
      <c r="E274" s="675"/>
      <c r="F274" s="675"/>
      <c r="G274" s="669"/>
      <c r="H274" s="669"/>
      <c r="I274" s="669"/>
      <c r="J274" s="669"/>
      <c r="K274" s="669"/>
      <c r="L274" s="669"/>
      <c r="M274" s="669"/>
      <c r="N274" s="669"/>
      <c r="O274" s="669"/>
      <c r="P274" s="669"/>
      <c r="Q274" s="669"/>
      <c r="R274" s="669"/>
      <c r="S274" s="669"/>
      <c r="T274" s="669"/>
      <c r="U274" s="669"/>
      <c r="V274" s="669"/>
      <c r="W274" s="669"/>
      <c r="X274" s="669"/>
      <c r="Y274" s="669"/>
      <c r="Z274" s="669"/>
    </row>
    <row r="275" spans="1:26" s="21" customFormat="1" ht="14.25" customHeight="1">
      <c r="A275" s="669"/>
      <c r="B275" s="669"/>
      <c r="C275" s="669"/>
      <c r="D275" s="675"/>
      <c r="E275" s="675"/>
      <c r="F275" s="675"/>
      <c r="G275" s="669"/>
      <c r="H275" s="669"/>
      <c r="I275" s="669"/>
      <c r="J275" s="669"/>
      <c r="K275" s="669"/>
      <c r="L275" s="669"/>
      <c r="M275" s="669"/>
      <c r="N275" s="669"/>
      <c r="O275" s="669"/>
      <c r="P275" s="669"/>
      <c r="Q275" s="669"/>
      <c r="R275" s="669"/>
      <c r="S275" s="669"/>
      <c r="T275" s="669"/>
      <c r="U275" s="669"/>
      <c r="V275" s="669"/>
      <c r="W275" s="669"/>
      <c r="X275" s="669"/>
      <c r="Y275" s="669"/>
      <c r="Z275" s="669"/>
    </row>
    <row r="276" spans="1:26" s="21" customFormat="1" ht="14.25" customHeight="1">
      <c r="A276" s="669"/>
      <c r="B276" s="669"/>
      <c r="C276" s="669"/>
      <c r="D276" s="675"/>
      <c r="E276" s="675"/>
      <c r="F276" s="675"/>
      <c r="G276" s="669"/>
      <c r="H276" s="669"/>
      <c r="I276" s="669"/>
      <c r="J276" s="669"/>
      <c r="K276" s="669"/>
      <c r="L276" s="669"/>
      <c r="M276" s="669"/>
      <c r="N276" s="669"/>
      <c r="O276" s="669"/>
      <c r="P276" s="669"/>
      <c r="Q276" s="669"/>
      <c r="R276" s="669"/>
      <c r="S276" s="669"/>
      <c r="T276" s="669"/>
      <c r="U276" s="669"/>
      <c r="V276" s="669"/>
      <c r="W276" s="669"/>
      <c r="X276" s="669"/>
      <c r="Y276" s="669"/>
      <c r="Z276" s="669"/>
    </row>
    <row r="277" spans="1:26" s="21" customFormat="1" ht="14.25" customHeight="1">
      <c r="A277" s="669"/>
      <c r="B277" s="669"/>
      <c r="C277" s="669"/>
      <c r="D277" s="675"/>
      <c r="E277" s="675"/>
      <c r="F277" s="675"/>
      <c r="G277" s="669"/>
      <c r="H277" s="669"/>
      <c r="I277" s="669"/>
      <c r="J277" s="669"/>
      <c r="K277" s="669"/>
      <c r="L277" s="669"/>
      <c r="M277" s="669"/>
      <c r="N277" s="669"/>
      <c r="O277" s="669"/>
      <c r="P277" s="669"/>
      <c r="Q277" s="669"/>
      <c r="R277" s="669"/>
      <c r="S277" s="669"/>
      <c r="T277" s="669"/>
      <c r="U277" s="669"/>
      <c r="V277" s="669"/>
      <c r="W277" s="669"/>
      <c r="X277" s="669"/>
      <c r="Y277" s="669"/>
      <c r="Z277" s="669"/>
    </row>
    <row r="278" spans="1:26" s="21" customFormat="1" ht="14.25" customHeight="1">
      <c r="A278" s="669"/>
      <c r="B278" s="669"/>
      <c r="C278" s="669"/>
      <c r="D278" s="675"/>
      <c r="E278" s="675"/>
      <c r="F278" s="675"/>
      <c r="G278" s="669"/>
      <c r="H278" s="669"/>
      <c r="I278" s="669"/>
      <c r="J278" s="669"/>
      <c r="K278" s="669"/>
      <c r="L278" s="669"/>
      <c r="M278" s="669"/>
      <c r="N278" s="669"/>
      <c r="O278" s="669"/>
      <c r="P278" s="669"/>
      <c r="Q278" s="669"/>
      <c r="R278" s="669"/>
      <c r="S278" s="669"/>
      <c r="T278" s="669"/>
      <c r="U278" s="669"/>
      <c r="V278" s="669"/>
      <c r="W278" s="669"/>
      <c r="X278" s="669"/>
      <c r="Y278" s="669"/>
      <c r="Z278" s="669"/>
    </row>
    <row r="279" spans="1:26" s="21" customFormat="1" ht="14.25" customHeight="1">
      <c r="A279" s="669"/>
      <c r="B279" s="669"/>
      <c r="C279" s="669"/>
      <c r="D279" s="675"/>
      <c r="E279" s="675"/>
      <c r="F279" s="675"/>
      <c r="G279" s="669"/>
      <c r="H279" s="669"/>
      <c r="I279" s="669"/>
      <c r="J279" s="669"/>
      <c r="K279" s="669"/>
      <c r="L279" s="669"/>
      <c r="M279" s="669"/>
      <c r="N279" s="669"/>
      <c r="O279" s="669"/>
      <c r="P279" s="669"/>
      <c r="Q279" s="669"/>
      <c r="R279" s="669"/>
      <c r="S279" s="669"/>
      <c r="T279" s="669"/>
      <c r="U279" s="669"/>
      <c r="V279" s="669"/>
      <c r="W279" s="669"/>
      <c r="X279" s="669"/>
      <c r="Y279" s="669"/>
      <c r="Z279" s="669"/>
    </row>
    <row r="280" spans="1:26" s="21" customFormat="1" ht="14.25" customHeight="1">
      <c r="A280" s="669"/>
      <c r="B280" s="669"/>
      <c r="C280" s="669"/>
      <c r="D280" s="675"/>
      <c r="E280" s="675"/>
      <c r="F280" s="675"/>
      <c r="G280" s="669"/>
      <c r="H280" s="669"/>
      <c r="I280" s="669"/>
      <c r="J280" s="669"/>
      <c r="K280" s="669"/>
      <c r="L280" s="669"/>
      <c r="M280" s="669"/>
      <c r="N280" s="669"/>
      <c r="O280" s="669"/>
      <c r="P280" s="669"/>
      <c r="Q280" s="669"/>
      <c r="R280" s="669"/>
      <c r="S280" s="669"/>
      <c r="T280" s="669"/>
      <c r="U280" s="669"/>
      <c r="V280" s="669"/>
      <c r="W280" s="669"/>
      <c r="X280" s="669"/>
      <c r="Y280" s="669"/>
      <c r="Z280" s="669"/>
    </row>
    <row r="281" spans="1:26" s="21" customFormat="1" ht="14.25" customHeight="1">
      <c r="A281" s="669"/>
      <c r="B281" s="669"/>
      <c r="C281" s="669"/>
      <c r="D281" s="675"/>
      <c r="E281" s="675"/>
      <c r="F281" s="675"/>
      <c r="G281" s="669"/>
      <c r="H281" s="669"/>
      <c r="I281" s="669"/>
      <c r="J281" s="669"/>
      <c r="K281" s="669"/>
      <c r="L281" s="669"/>
      <c r="M281" s="669"/>
      <c r="N281" s="669"/>
      <c r="O281" s="669"/>
      <c r="P281" s="669"/>
      <c r="Q281" s="669"/>
      <c r="R281" s="669"/>
      <c r="S281" s="669"/>
      <c r="T281" s="669"/>
      <c r="U281" s="669"/>
      <c r="V281" s="669"/>
      <c r="W281" s="669"/>
      <c r="X281" s="669"/>
      <c r="Y281" s="669"/>
      <c r="Z281" s="669"/>
    </row>
    <row r="282" spans="1:26" s="21" customFormat="1" ht="14.25" customHeight="1">
      <c r="A282" s="669"/>
      <c r="B282" s="669"/>
      <c r="C282" s="669"/>
      <c r="D282" s="675"/>
      <c r="E282" s="675"/>
      <c r="F282" s="675"/>
      <c r="G282" s="669"/>
      <c r="H282" s="669"/>
      <c r="I282" s="669"/>
      <c r="J282" s="669"/>
      <c r="K282" s="669"/>
      <c r="L282" s="669"/>
      <c r="M282" s="669"/>
      <c r="N282" s="669"/>
      <c r="O282" s="669"/>
      <c r="P282" s="669"/>
      <c r="Q282" s="669"/>
      <c r="R282" s="669"/>
      <c r="S282" s="669"/>
      <c r="T282" s="669"/>
      <c r="U282" s="669"/>
      <c r="V282" s="669"/>
      <c r="W282" s="669"/>
      <c r="X282" s="669"/>
      <c r="Y282" s="669"/>
      <c r="Z282" s="669"/>
    </row>
    <row r="283" spans="1:26" s="21" customFormat="1" ht="14.25" customHeight="1">
      <c r="A283" s="669"/>
      <c r="B283" s="669"/>
      <c r="C283" s="669"/>
      <c r="D283" s="675"/>
      <c r="E283" s="675"/>
      <c r="F283" s="675"/>
      <c r="G283" s="669"/>
      <c r="H283" s="669"/>
      <c r="I283" s="669"/>
      <c r="J283" s="669"/>
      <c r="K283" s="669"/>
      <c r="L283" s="669"/>
      <c r="M283" s="669"/>
      <c r="N283" s="669"/>
      <c r="O283" s="669"/>
      <c r="P283" s="669"/>
      <c r="Q283" s="669"/>
      <c r="R283" s="669"/>
      <c r="S283" s="669"/>
      <c r="T283" s="669"/>
      <c r="U283" s="669"/>
      <c r="V283" s="669"/>
      <c r="W283" s="669"/>
      <c r="X283" s="669"/>
      <c r="Y283" s="669"/>
      <c r="Z283" s="669"/>
    </row>
    <row r="284" spans="1:26" s="21" customFormat="1" ht="14.25" customHeight="1">
      <c r="A284" s="669"/>
      <c r="B284" s="669"/>
      <c r="C284" s="669"/>
      <c r="D284" s="675"/>
      <c r="E284" s="675"/>
      <c r="F284" s="675"/>
      <c r="G284" s="669"/>
      <c r="H284" s="669"/>
      <c r="I284" s="669"/>
      <c r="J284" s="669"/>
      <c r="K284" s="669"/>
      <c r="L284" s="669"/>
      <c r="M284" s="669"/>
      <c r="N284" s="669"/>
      <c r="O284" s="669"/>
      <c r="P284" s="669"/>
      <c r="Q284" s="669"/>
      <c r="R284" s="669"/>
      <c r="S284" s="669"/>
      <c r="T284" s="669"/>
      <c r="U284" s="669"/>
      <c r="V284" s="669"/>
      <c r="W284" s="669"/>
      <c r="X284" s="669"/>
      <c r="Y284" s="669"/>
      <c r="Z284" s="669"/>
    </row>
    <row r="285" spans="1:26" s="21" customFormat="1" ht="14.25" customHeight="1">
      <c r="A285" s="669"/>
      <c r="B285" s="669"/>
      <c r="C285" s="669"/>
      <c r="D285" s="675"/>
      <c r="E285" s="675"/>
      <c r="F285" s="675"/>
      <c r="G285" s="669"/>
      <c r="H285" s="669"/>
      <c r="I285" s="669"/>
      <c r="J285" s="669"/>
      <c r="K285" s="669"/>
      <c r="L285" s="669"/>
      <c r="M285" s="669"/>
      <c r="N285" s="669"/>
      <c r="O285" s="669"/>
      <c r="P285" s="669"/>
      <c r="Q285" s="669"/>
      <c r="R285" s="669"/>
      <c r="S285" s="669"/>
      <c r="T285" s="669"/>
      <c r="U285" s="669"/>
      <c r="V285" s="669"/>
      <c r="W285" s="669"/>
      <c r="X285" s="669"/>
      <c r="Y285" s="669"/>
      <c r="Z285" s="669"/>
    </row>
    <row r="286" spans="1:26" s="21" customFormat="1" ht="14.25" customHeight="1">
      <c r="A286" s="669"/>
      <c r="B286" s="669"/>
      <c r="C286" s="669"/>
      <c r="D286" s="675"/>
      <c r="E286" s="675"/>
      <c r="F286" s="675"/>
      <c r="G286" s="669"/>
      <c r="H286" s="669"/>
      <c r="I286" s="669"/>
      <c r="J286" s="669"/>
      <c r="K286" s="669"/>
      <c r="L286" s="669"/>
      <c r="M286" s="669"/>
      <c r="N286" s="669"/>
      <c r="O286" s="669"/>
      <c r="P286" s="669"/>
      <c r="Q286" s="669"/>
      <c r="R286" s="669"/>
      <c r="S286" s="669"/>
      <c r="T286" s="669"/>
      <c r="U286" s="669"/>
      <c r="V286" s="669"/>
      <c r="W286" s="669"/>
      <c r="X286" s="669"/>
      <c r="Y286" s="669"/>
      <c r="Z286" s="669"/>
    </row>
    <row r="287" spans="1:26" s="21" customFormat="1" ht="14.25" customHeight="1">
      <c r="A287" s="669"/>
      <c r="B287" s="669"/>
      <c r="C287" s="669"/>
      <c r="D287" s="675"/>
      <c r="E287" s="675"/>
      <c r="F287" s="675"/>
      <c r="G287" s="669"/>
      <c r="H287" s="669"/>
      <c r="I287" s="669"/>
      <c r="J287" s="669"/>
      <c r="K287" s="669"/>
      <c r="L287" s="669"/>
      <c r="M287" s="669"/>
      <c r="N287" s="669"/>
      <c r="O287" s="669"/>
      <c r="P287" s="669"/>
      <c r="Q287" s="669"/>
      <c r="R287" s="669"/>
      <c r="S287" s="669"/>
      <c r="T287" s="669"/>
      <c r="U287" s="669"/>
      <c r="V287" s="669"/>
      <c r="W287" s="669"/>
      <c r="X287" s="669"/>
      <c r="Y287" s="669"/>
      <c r="Z287" s="669"/>
    </row>
    <row r="288" spans="1:26" s="21" customFormat="1" ht="14.25" customHeight="1">
      <c r="A288" s="669"/>
      <c r="B288" s="669"/>
      <c r="C288" s="669"/>
      <c r="D288" s="675"/>
      <c r="E288" s="675"/>
      <c r="F288" s="675"/>
      <c r="G288" s="669"/>
      <c r="H288" s="669"/>
      <c r="I288" s="669"/>
      <c r="J288" s="669"/>
      <c r="K288" s="669"/>
      <c r="L288" s="669"/>
      <c r="M288" s="669"/>
      <c r="N288" s="669"/>
      <c r="O288" s="669"/>
      <c r="P288" s="669"/>
      <c r="Q288" s="669"/>
      <c r="R288" s="669"/>
      <c r="S288" s="669"/>
      <c r="T288" s="669"/>
      <c r="U288" s="669"/>
      <c r="V288" s="669"/>
      <c r="W288" s="669"/>
      <c r="X288" s="669"/>
      <c r="Y288" s="669"/>
      <c r="Z288" s="669"/>
    </row>
    <row r="289" spans="1:26" s="21" customFormat="1" ht="14.25" customHeight="1">
      <c r="A289" s="669"/>
      <c r="B289" s="669"/>
      <c r="C289" s="669"/>
      <c r="D289" s="675"/>
      <c r="E289" s="675"/>
      <c r="F289" s="675"/>
      <c r="G289" s="669"/>
      <c r="H289" s="669"/>
      <c r="I289" s="669"/>
      <c r="J289" s="669"/>
      <c r="K289" s="669"/>
      <c r="L289" s="669"/>
      <c r="M289" s="669"/>
      <c r="N289" s="669"/>
      <c r="O289" s="669"/>
      <c r="P289" s="669"/>
      <c r="Q289" s="669"/>
      <c r="R289" s="669"/>
      <c r="S289" s="669"/>
      <c r="T289" s="669"/>
      <c r="U289" s="669"/>
      <c r="V289" s="669"/>
      <c r="W289" s="669"/>
      <c r="X289" s="669"/>
      <c r="Y289" s="669"/>
      <c r="Z289" s="669"/>
    </row>
    <row r="290" spans="1:26" s="21" customFormat="1" ht="14.25" customHeight="1">
      <c r="A290" s="669"/>
      <c r="B290" s="669"/>
      <c r="C290" s="669"/>
      <c r="D290" s="675"/>
      <c r="E290" s="675"/>
      <c r="F290" s="675"/>
      <c r="G290" s="669"/>
      <c r="H290" s="669"/>
      <c r="I290" s="669"/>
      <c r="J290" s="669"/>
      <c r="K290" s="669"/>
      <c r="L290" s="669"/>
      <c r="M290" s="669"/>
      <c r="N290" s="669"/>
      <c r="O290" s="669"/>
      <c r="P290" s="669"/>
      <c r="Q290" s="669"/>
      <c r="R290" s="669"/>
      <c r="S290" s="669"/>
      <c r="T290" s="669"/>
      <c r="U290" s="669"/>
      <c r="V290" s="669"/>
      <c r="W290" s="669"/>
      <c r="X290" s="669"/>
      <c r="Y290" s="669"/>
      <c r="Z290" s="669"/>
    </row>
    <row r="291" spans="1:26" s="21" customFormat="1" ht="14.25" customHeight="1">
      <c r="A291" s="669"/>
      <c r="B291" s="669"/>
      <c r="C291" s="669"/>
      <c r="D291" s="675"/>
      <c r="E291" s="675"/>
      <c r="F291" s="675"/>
      <c r="G291" s="669"/>
      <c r="H291" s="669"/>
      <c r="I291" s="669"/>
      <c r="J291" s="669"/>
      <c r="K291" s="669"/>
      <c r="L291" s="669"/>
      <c r="M291" s="669"/>
      <c r="N291" s="669"/>
      <c r="O291" s="669"/>
      <c r="P291" s="669"/>
      <c r="Q291" s="669"/>
      <c r="R291" s="669"/>
      <c r="S291" s="669"/>
      <c r="T291" s="669"/>
      <c r="U291" s="669"/>
      <c r="V291" s="669"/>
      <c r="W291" s="669"/>
      <c r="X291" s="669"/>
      <c r="Y291" s="669"/>
      <c r="Z291" s="669"/>
    </row>
    <row r="292" spans="1:26" s="21" customFormat="1" ht="14.25" customHeight="1">
      <c r="A292" s="669"/>
      <c r="B292" s="669"/>
      <c r="C292" s="669"/>
      <c r="D292" s="675"/>
      <c r="E292" s="675"/>
      <c r="F292" s="675"/>
      <c r="G292" s="669"/>
      <c r="H292" s="669"/>
      <c r="I292" s="669"/>
      <c r="J292" s="669"/>
      <c r="K292" s="669"/>
      <c r="L292" s="669"/>
      <c r="M292" s="669"/>
      <c r="N292" s="669"/>
      <c r="O292" s="669"/>
      <c r="P292" s="669"/>
      <c r="Q292" s="669"/>
      <c r="R292" s="669"/>
      <c r="S292" s="669"/>
      <c r="T292" s="669"/>
      <c r="U292" s="669"/>
      <c r="V292" s="669"/>
      <c r="W292" s="669"/>
      <c r="X292" s="669"/>
      <c r="Y292" s="669"/>
      <c r="Z292" s="669"/>
    </row>
    <row r="293" spans="1:26" s="21" customFormat="1" ht="14.25" customHeight="1">
      <c r="A293" s="669"/>
      <c r="B293" s="669"/>
      <c r="C293" s="669"/>
      <c r="D293" s="675"/>
      <c r="E293" s="675"/>
      <c r="F293" s="675"/>
      <c r="G293" s="669"/>
      <c r="H293" s="669"/>
      <c r="I293" s="669"/>
      <c r="J293" s="669"/>
      <c r="K293" s="669"/>
      <c r="L293" s="669"/>
      <c r="M293" s="669"/>
      <c r="N293" s="669"/>
      <c r="O293" s="669"/>
      <c r="P293" s="669"/>
      <c r="Q293" s="669"/>
      <c r="R293" s="669"/>
      <c r="S293" s="669"/>
      <c r="T293" s="669"/>
      <c r="U293" s="669"/>
      <c r="V293" s="669"/>
      <c r="W293" s="669"/>
      <c r="X293" s="669"/>
      <c r="Y293" s="669"/>
      <c r="Z293" s="669"/>
    </row>
    <row r="294" spans="1:26" s="21" customFormat="1" ht="14.25" customHeight="1">
      <c r="A294" s="669"/>
      <c r="B294" s="669"/>
      <c r="C294" s="669"/>
      <c r="D294" s="675"/>
      <c r="E294" s="675"/>
      <c r="F294" s="675"/>
      <c r="G294" s="669"/>
      <c r="H294" s="669"/>
      <c r="I294" s="669"/>
      <c r="J294" s="669"/>
      <c r="K294" s="669"/>
      <c r="L294" s="669"/>
      <c r="M294" s="669"/>
      <c r="N294" s="669"/>
      <c r="O294" s="669"/>
      <c r="P294" s="669"/>
      <c r="Q294" s="669"/>
      <c r="R294" s="669"/>
      <c r="S294" s="669"/>
      <c r="T294" s="669"/>
      <c r="U294" s="669"/>
      <c r="V294" s="669"/>
      <c r="W294" s="669"/>
      <c r="X294" s="669"/>
      <c r="Y294" s="669"/>
      <c r="Z294" s="669"/>
    </row>
    <row r="295" spans="1:26" s="21" customFormat="1" ht="14.25" customHeight="1">
      <c r="A295" s="669"/>
      <c r="B295" s="669"/>
      <c r="C295" s="669"/>
      <c r="D295" s="675"/>
      <c r="E295" s="675"/>
      <c r="F295" s="675"/>
      <c r="G295" s="669"/>
      <c r="H295" s="669"/>
      <c r="I295" s="669"/>
      <c r="J295" s="669"/>
      <c r="K295" s="669"/>
      <c r="L295" s="669"/>
      <c r="M295" s="669"/>
      <c r="N295" s="669"/>
      <c r="O295" s="669"/>
      <c r="P295" s="669"/>
      <c r="Q295" s="669"/>
      <c r="R295" s="669"/>
      <c r="S295" s="669"/>
      <c r="T295" s="669"/>
      <c r="U295" s="669"/>
      <c r="V295" s="669"/>
      <c r="W295" s="669"/>
      <c r="X295" s="669"/>
      <c r="Y295" s="669"/>
      <c r="Z295" s="669"/>
    </row>
    <row r="296" spans="1:26" s="21" customFormat="1" ht="14.25" customHeight="1">
      <c r="A296" s="669"/>
      <c r="B296" s="669"/>
      <c r="C296" s="669"/>
      <c r="D296" s="675"/>
      <c r="E296" s="675"/>
      <c r="F296" s="675"/>
      <c r="G296" s="669"/>
      <c r="H296" s="669"/>
      <c r="I296" s="669"/>
      <c r="J296" s="669"/>
      <c r="K296" s="669"/>
      <c r="L296" s="669"/>
      <c r="M296" s="669"/>
      <c r="N296" s="669"/>
      <c r="O296" s="669"/>
      <c r="P296" s="669"/>
      <c r="Q296" s="669"/>
      <c r="R296" s="669"/>
      <c r="S296" s="669"/>
      <c r="T296" s="669"/>
      <c r="U296" s="669"/>
      <c r="V296" s="669"/>
      <c r="W296" s="669"/>
      <c r="X296" s="669"/>
      <c r="Y296" s="669"/>
      <c r="Z296" s="669"/>
    </row>
    <row r="297" spans="1:26" s="21" customFormat="1" ht="14.25" customHeight="1">
      <c r="A297" s="669"/>
      <c r="B297" s="669"/>
      <c r="C297" s="669"/>
      <c r="D297" s="675"/>
      <c r="E297" s="675"/>
      <c r="F297" s="675"/>
      <c r="G297" s="669"/>
      <c r="H297" s="669"/>
      <c r="I297" s="669"/>
      <c r="J297" s="669"/>
      <c r="K297" s="669"/>
      <c r="L297" s="669"/>
      <c r="M297" s="669"/>
      <c r="N297" s="669"/>
      <c r="O297" s="669"/>
      <c r="P297" s="669"/>
      <c r="Q297" s="669"/>
      <c r="R297" s="669"/>
      <c r="S297" s="669"/>
      <c r="T297" s="669"/>
      <c r="U297" s="669"/>
      <c r="V297" s="669"/>
      <c r="W297" s="669"/>
      <c r="X297" s="669"/>
      <c r="Y297" s="669"/>
      <c r="Z297" s="669"/>
    </row>
    <row r="298" spans="1:26" s="21" customFormat="1" ht="14.25" customHeight="1">
      <c r="A298" s="669"/>
      <c r="B298" s="669"/>
      <c r="C298" s="669"/>
      <c r="D298" s="675"/>
      <c r="E298" s="675"/>
      <c r="F298" s="675"/>
      <c r="G298" s="669"/>
      <c r="H298" s="669"/>
      <c r="I298" s="669"/>
      <c r="J298" s="669"/>
      <c r="K298" s="669"/>
      <c r="L298" s="669"/>
      <c r="M298" s="669"/>
      <c r="N298" s="669"/>
      <c r="O298" s="669"/>
      <c r="P298" s="669"/>
      <c r="Q298" s="669"/>
      <c r="R298" s="669"/>
      <c r="S298" s="669"/>
      <c r="T298" s="669"/>
      <c r="U298" s="669"/>
      <c r="V298" s="669"/>
      <c r="W298" s="669"/>
      <c r="X298" s="669"/>
      <c r="Y298" s="669"/>
      <c r="Z298" s="669"/>
    </row>
    <row r="299" spans="1:26" s="21" customFormat="1" ht="14.25" customHeight="1">
      <c r="A299" s="669"/>
      <c r="B299" s="669"/>
      <c r="C299" s="669"/>
      <c r="D299" s="675"/>
      <c r="E299" s="675"/>
      <c r="F299" s="675"/>
      <c r="G299" s="669"/>
      <c r="H299" s="669"/>
      <c r="I299" s="669"/>
      <c r="J299" s="669"/>
      <c r="K299" s="669"/>
      <c r="L299" s="669"/>
      <c r="M299" s="669"/>
      <c r="N299" s="669"/>
      <c r="O299" s="669"/>
      <c r="P299" s="669"/>
      <c r="Q299" s="669"/>
      <c r="R299" s="669"/>
      <c r="S299" s="669"/>
      <c r="T299" s="669"/>
      <c r="U299" s="669"/>
      <c r="V299" s="669"/>
      <c r="W299" s="669"/>
      <c r="X299" s="669"/>
      <c r="Y299" s="669"/>
      <c r="Z299" s="669"/>
    </row>
    <row r="300" spans="1:26" s="21" customFormat="1" ht="14.25" customHeight="1">
      <c r="A300" s="669"/>
      <c r="B300" s="669"/>
      <c r="C300" s="669"/>
      <c r="D300" s="675"/>
      <c r="E300" s="675"/>
      <c r="F300" s="675"/>
      <c r="G300" s="669"/>
      <c r="H300" s="669"/>
      <c r="I300" s="669"/>
      <c r="J300" s="669"/>
      <c r="K300" s="669"/>
      <c r="L300" s="669"/>
      <c r="M300" s="669"/>
      <c r="N300" s="669"/>
      <c r="O300" s="669"/>
      <c r="P300" s="669"/>
      <c r="Q300" s="669"/>
      <c r="R300" s="669"/>
      <c r="S300" s="669"/>
      <c r="T300" s="669"/>
      <c r="U300" s="669"/>
      <c r="V300" s="669"/>
      <c r="W300" s="669"/>
      <c r="X300" s="669"/>
      <c r="Y300" s="669"/>
      <c r="Z300" s="669"/>
    </row>
    <row r="301" spans="1:26" s="21" customFormat="1" ht="14.25" customHeight="1">
      <c r="A301" s="669"/>
      <c r="B301" s="669"/>
      <c r="C301" s="669"/>
      <c r="D301" s="675"/>
      <c r="E301" s="675"/>
      <c r="F301" s="675"/>
      <c r="G301" s="669"/>
      <c r="H301" s="669"/>
      <c r="I301" s="669"/>
      <c r="J301" s="669"/>
      <c r="K301" s="669"/>
      <c r="L301" s="669"/>
      <c r="M301" s="669"/>
      <c r="N301" s="669"/>
      <c r="O301" s="669"/>
      <c r="P301" s="669"/>
      <c r="Q301" s="669"/>
      <c r="R301" s="669"/>
      <c r="S301" s="669"/>
      <c r="T301" s="669"/>
      <c r="U301" s="669"/>
      <c r="V301" s="669"/>
      <c r="W301" s="669"/>
      <c r="X301" s="669"/>
      <c r="Y301" s="669"/>
      <c r="Z301" s="669"/>
    </row>
    <row r="302" spans="1:26" s="21" customFormat="1" ht="14.25" customHeight="1">
      <c r="A302" s="669"/>
      <c r="B302" s="669"/>
      <c r="C302" s="669"/>
      <c r="D302" s="675"/>
      <c r="E302" s="675"/>
      <c r="F302" s="675"/>
      <c r="G302" s="669"/>
      <c r="H302" s="669"/>
      <c r="I302" s="669"/>
      <c r="J302" s="669"/>
      <c r="K302" s="669"/>
      <c r="L302" s="669"/>
      <c r="M302" s="669"/>
      <c r="N302" s="669"/>
      <c r="O302" s="669"/>
      <c r="P302" s="669"/>
      <c r="Q302" s="669"/>
      <c r="R302" s="669"/>
      <c r="S302" s="669"/>
      <c r="T302" s="669"/>
      <c r="U302" s="669"/>
      <c r="V302" s="669"/>
      <c r="W302" s="669"/>
      <c r="X302" s="669"/>
      <c r="Y302" s="669"/>
      <c r="Z302" s="669"/>
    </row>
    <row r="303" spans="1:26" s="21" customFormat="1" ht="14.25" customHeight="1">
      <c r="A303" s="669"/>
      <c r="B303" s="669"/>
      <c r="C303" s="669"/>
      <c r="D303" s="675"/>
      <c r="E303" s="675"/>
      <c r="F303" s="675"/>
      <c r="G303" s="669"/>
      <c r="H303" s="669"/>
      <c r="I303" s="669"/>
      <c r="J303" s="669"/>
      <c r="K303" s="669"/>
      <c r="L303" s="669"/>
      <c r="M303" s="669"/>
      <c r="N303" s="669"/>
      <c r="O303" s="669"/>
      <c r="P303" s="669"/>
      <c r="Q303" s="669"/>
      <c r="R303" s="669"/>
      <c r="S303" s="669"/>
      <c r="T303" s="669"/>
      <c r="U303" s="669"/>
      <c r="V303" s="669"/>
      <c r="W303" s="669"/>
      <c r="X303" s="669"/>
      <c r="Y303" s="669"/>
      <c r="Z303" s="669"/>
    </row>
    <row r="304" spans="1:26" s="21" customFormat="1" ht="14.25" customHeight="1">
      <c r="A304" s="669"/>
      <c r="B304" s="669"/>
      <c r="C304" s="669"/>
      <c r="D304" s="675"/>
      <c r="E304" s="675"/>
      <c r="F304" s="675"/>
      <c r="G304" s="669"/>
      <c r="H304" s="669"/>
      <c r="I304" s="669"/>
      <c r="J304" s="669"/>
      <c r="K304" s="669"/>
      <c r="L304" s="669"/>
      <c r="M304" s="669"/>
      <c r="N304" s="669"/>
      <c r="O304" s="669"/>
      <c r="P304" s="669"/>
      <c r="Q304" s="669"/>
      <c r="R304" s="669"/>
      <c r="S304" s="669"/>
      <c r="T304" s="669"/>
      <c r="U304" s="669"/>
      <c r="V304" s="669"/>
      <c r="W304" s="669"/>
      <c r="X304" s="669"/>
      <c r="Y304" s="669"/>
      <c r="Z304" s="669"/>
    </row>
    <row r="305" spans="1:26" s="21" customFormat="1" ht="14.25" customHeight="1">
      <c r="A305" s="669"/>
      <c r="B305" s="669"/>
      <c r="C305" s="669"/>
      <c r="D305" s="675"/>
      <c r="E305" s="675"/>
      <c r="F305" s="675"/>
      <c r="G305" s="669"/>
      <c r="H305" s="669"/>
      <c r="I305" s="669"/>
      <c r="J305" s="669"/>
      <c r="K305" s="669"/>
      <c r="L305" s="669"/>
      <c r="M305" s="669"/>
      <c r="N305" s="669"/>
      <c r="O305" s="669"/>
      <c r="P305" s="669"/>
      <c r="Q305" s="669"/>
      <c r="R305" s="669"/>
      <c r="S305" s="669"/>
      <c r="T305" s="669"/>
      <c r="U305" s="669"/>
      <c r="V305" s="669"/>
      <c r="W305" s="669"/>
      <c r="X305" s="669"/>
      <c r="Y305" s="669"/>
      <c r="Z305" s="669"/>
    </row>
    <row r="306" spans="1:26" s="21" customFormat="1" ht="14.25" customHeight="1">
      <c r="A306" s="669"/>
      <c r="B306" s="669"/>
      <c r="C306" s="669"/>
      <c r="D306" s="675"/>
      <c r="E306" s="675"/>
      <c r="F306" s="675"/>
      <c r="G306" s="669"/>
      <c r="H306" s="669"/>
      <c r="I306" s="669"/>
      <c r="J306" s="669"/>
      <c r="K306" s="669"/>
      <c r="L306" s="669"/>
      <c r="M306" s="669"/>
      <c r="N306" s="669"/>
      <c r="O306" s="669"/>
      <c r="P306" s="669"/>
      <c r="Q306" s="669"/>
      <c r="R306" s="669"/>
      <c r="S306" s="669"/>
      <c r="T306" s="669"/>
      <c r="U306" s="669"/>
      <c r="V306" s="669"/>
      <c r="W306" s="669"/>
      <c r="X306" s="669"/>
      <c r="Y306" s="669"/>
      <c r="Z306" s="669"/>
    </row>
    <row r="307" spans="1:26" s="21" customFormat="1" ht="14.25" customHeight="1">
      <c r="A307" s="669"/>
      <c r="B307" s="669"/>
      <c r="C307" s="669"/>
      <c r="D307" s="675"/>
      <c r="E307" s="675"/>
      <c r="F307" s="675"/>
      <c r="G307" s="669"/>
      <c r="H307" s="669"/>
      <c r="I307" s="669"/>
      <c r="J307" s="669"/>
      <c r="K307" s="669"/>
      <c r="L307" s="669"/>
      <c r="M307" s="669"/>
      <c r="N307" s="669"/>
      <c r="O307" s="669"/>
      <c r="P307" s="669"/>
      <c r="Q307" s="669"/>
      <c r="R307" s="669"/>
      <c r="S307" s="669"/>
      <c r="T307" s="669"/>
      <c r="U307" s="669"/>
      <c r="V307" s="669"/>
      <c r="W307" s="669"/>
      <c r="X307" s="669"/>
      <c r="Y307" s="669"/>
      <c r="Z307" s="669"/>
    </row>
    <row r="308" spans="1:26" s="21" customFormat="1" ht="14.25" customHeight="1">
      <c r="A308" s="669"/>
      <c r="B308" s="669"/>
      <c r="C308" s="669"/>
      <c r="D308" s="675"/>
      <c r="E308" s="675"/>
      <c r="F308" s="675"/>
      <c r="G308" s="669"/>
      <c r="H308" s="669"/>
      <c r="I308" s="669"/>
      <c r="J308" s="669"/>
      <c r="K308" s="669"/>
      <c r="L308" s="669"/>
      <c r="M308" s="669"/>
      <c r="N308" s="669"/>
      <c r="O308" s="669"/>
      <c r="P308" s="669"/>
      <c r="Q308" s="669"/>
      <c r="R308" s="669"/>
      <c r="S308" s="669"/>
      <c r="T308" s="669"/>
      <c r="U308" s="669"/>
      <c r="V308" s="669"/>
      <c r="W308" s="669"/>
      <c r="X308" s="669"/>
      <c r="Y308" s="669"/>
      <c r="Z308" s="669"/>
    </row>
    <row r="309" spans="1:26" s="21" customFormat="1" ht="14.25" customHeight="1">
      <c r="A309" s="669"/>
      <c r="B309" s="669"/>
      <c r="C309" s="669"/>
      <c r="D309" s="675"/>
      <c r="E309" s="675"/>
      <c r="F309" s="675"/>
      <c r="G309" s="669"/>
      <c r="H309" s="669"/>
      <c r="I309" s="669"/>
      <c r="J309" s="669"/>
      <c r="K309" s="669"/>
      <c r="L309" s="669"/>
      <c r="M309" s="669"/>
      <c r="N309" s="669"/>
      <c r="O309" s="669"/>
      <c r="P309" s="669"/>
      <c r="Q309" s="669"/>
      <c r="R309" s="669"/>
      <c r="S309" s="669"/>
      <c r="T309" s="669"/>
      <c r="U309" s="669"/>
      <c r="V309" s="669"/>
      <c r="W309" s="669"/>
      <c r="X309" s="669"/>
      <c r="Y309" s="669"/>
      <c r="Z309" s="669"/>
    </row>
    <row r="310" spans="1:26" s="21" customFormat="1" ht="14.25" customHeight="1">
      <c r="A310" s="669"/>
      <c r="B310" s="669"/>
      <c r="C310" s="669"/>
      <c r="D310" s="675"/>
      <c r="E310" s="675"/>
      <c r="F310" s="675"/>
      <c r="G310" s="669"/>
      <c r="H310" s="669"/>
      <c r="I310" s="669"/>
      <c r="J310" s="669"/>
      <c r="K310" s="669"/>
      <c r="L310" s="669"/>
      <c r="M310" s="669"/>
      <c r="N310" s="669"/>
      <c r="O310" s="669"/>
      <c r="P310" s="669"/>
      <c r="Q310" s="669"/>
      <c r="R310" s="669"/>
      <c r="S310" s="669"/>
      <c r="T310" s="669"/>
      <c r="U310" s="669"/>
      <c r="V310" s="669"/>
      <c r="W310" s="669"/>
      <c r="X310" s="669"/>
      <c r="Y310" s="669"/>
      <c r="Z310" s="669"/>
    </row>
    <row r="311" spans="1:26" s="21" customFormat="1" ht="14.25" customHeight="1">
      <c r="A311" s="669"/>
      <c r="B311" s="669"/>
      <c r="C311" s="669"/>
      <c r="D311" s="675"/>
      <c r="E311" s="675"/>
      <c r="F311" s="675"/>
      <c r="G311" s="669"/>
      <c r="H311" s="669"/>
      <c r="I311" s="669"/>
      <c r="J311" s="669"/>
      <c r="K311" s="669"/>
      <c r="L311" s="669"/>
      <c r="M311" s="669"/>
      <c r="N311" s="669"/>
      <c r="O311" s="669"/>
      <c r="P311" s="669"/>
      <c r="Q311" s="669"/>
      <c r="R311" s="669"/>
      <c r="S311" s="669"/>
      <c r="T311" s="669"/>
      <c r="U311" s="669"/>
      <c r="V311" s="669"/>
      <c r="W311" s="669"/>
      <c r="X311" s="669"/>
      <c r="Y311" s="669"/>
      <c r="Z311" s="669"/>
    </row>
    <row r="312" spans="1:26" s="21" customFormat="1" ht="14.25" customHeight="1">
      <c r="A312" s="669"/>
      <c r="B312" s="669"/>
      <c r="C312" s="669"/>
      <c r="D312" s="675"/>
      <c r="E312" s="675"/>
      <c r="F312" s="675"/>
      <c r="G312" s="669"/>
      <c r="H312" s="669"/>
      <c r="I312" s="669"/>
      <c r="J312" s="669"/>
      <c r="K312" s="669"/>
      <c r="L312" s="669"/>
      <c r="M312" s="669"/>
      <c r="N312" s="669"/>
      <c r="O312" s="669"/>
      <c r="P312" s="669"/>
      <c r="Q312" s="669"/>
      <c r="R312" s="669"/>
      <c r="S312" s="669"/>
      <c r="T312" s="669"/>
      <c r="U312" s="669"/>
      <c r="V312" s="669"/>
      <c r="W312" s="669"/>
      <c r="X312" s="669"/>
      <c r="Y312" s="669"/>
      <c r="Z312" s="669"/>
    </row>
    <row r="313" spans="1:26" s="21" customFormat="1" ht="14.25" customHeight="1">
      <c r="A313" s="669"/>
      <c r="B313" s="669"/>
      <c r="C313" s="669"/>
      <c r="D313" s="675"/>
      <c r="E313" s="675"/>
      <c r="F313" s="675"/>
      <c r="G313" s="669"/>
      <c r="H313" s="669"/>
      <c r="I313" s="669"/>
      <c r="J313" s="669"/>
      <c r="K313" s="669"/>
      <c r="L313" s="669"/>
      <c r="M313" s="669"/>
      <c r="N313" s="669"/>
      <c r="O313" s="669"/>
      <c r="P313" s="669"/>
      <c r="Q313" s="669"/>
      <c r="R313" s="669"/>
      <c r="S313" s="669"/>
      <c r="T313" s="669"/>
      <c r="U313" s="669"/>
      <c r="V313" s="669"/>
      <c r="W313" s="669"/>
      <c r="X313" s="669"/>
      <c r="Y313" s="669"/>
      <c r="Z313" s="669"/>
    </row>
    <row r="314" spans="1:26" s="21" customFormat="1" ht="14.25" customHeight="1">
      <c r="A314" s="669"/>
      <c r="B314" s="669"/>
      <c r="C314" s="669"/>
      <c r="D314" s="675"/>
      <c r="E314" s="675"/>
      <c r="F314" s="675"/>
      <c r="G314" s="669"/>
      <c r="H314" s="669"/>
      <c r="I314" s="669"/>
      <c r="J314" s="669"/>
      <c r="K314" s="669"/>
      <c r="L314" s="669"/>
      <c r="M314" s="669"/>
      <c r="N314" s="669"/>
      <c r="O314" s="669"/>
      <c r="P314" s="669"/>
      <c r="Q314" s="669"/>
      <c r="R314" s="669"/>
      <c r="S314" s="669"/>
      <c r="T314" s="669"/>
      <c r="U314" s="669"/>
      <c r="V314" s="669"/>
      <c r="W314" s="669"/>
      <c r="X314" s="669"/>
      <c r="Y314" s="669"/>
      <c r="Z314" s="669"/>
    </row>
    <row r="315" spans="1:26" s="21" customFormat="1" ht="14.25" customHeight="1">
      <c r="A315" s="669"/>
      <c r="B315" s="669"/>
      <c r="C315" s="669"/>
      <c r="D315" s="675"/>
      <c r="E315" s="675"/>
      <c r="F315" s="675"/>
      <c r="G315" s="669"/>
      <c r="H315" s="669"/>
      <c r="I315" s="669"/>
      <c r="J315" s="669"/>
      <c r="K315" s="669"/>
      <c r="L315" s="669"/>
      <c r="M315" s="669"/>
      <c r="N315" s="669"/>
      <c r="O315" s="669"/>
      <c r="P315" s="669"/>
      <c r="Q315" s="669"/>
      <c r="R315" s="669"/>
      <c r="S315" s="669"/>
      <c r="T315" s="669"/>
      <c r="U315" s="669"/>
      <c r="V315" s="669"/>
      <c r="W315" s="669"/>
      <c r="X315" s="669"/>
      <c r="Y315" s="669"/>
      <c r="Z315" s="669"/>
    </row>
    <row r="316" spans="1:26" s="21" customFormat="1" ht="14.25" customHeight="1">
      <c r="A316" s="669"/>
      <c r="B316" s="669"/>
      <c r="C316" s="669"/>
      <c r="D316" s="675"/>
      <c r="E316" s="675"/>
      <c r="F316" s="675"/>
      <c r="G316" s="669"/>
      <c r="H316" s="669"/>
      <c r="I316" s="669"/>
      <c r="J316" s="669"/>
      <c r="K316" s="669"/>
      <c r="L316" s="669"/>
      <c r="M316" s="669"/>
      <c r="N316" s="669"/>
      <c r="O316" s="669"/>
      <c r="P316" s="669"/>
      <c r="Q316" s="669"/>
      <c r="R316" s="669"/>
      <c r="S316" s="669"/>
      <c r="T316" s="669"/>
      <c r="U316" s="669"/>
      <c r="V316" s="669"/>
      <c r="W316" s="669"/>
      <c r="X316" s="669"/>
      <c r="Y316" s="669"/>
      <c r="Z316" s="669"/>
    </row>
    <row r="317" spans="1:26" s="21" customFormat="1" ht="14.25" customHeight="1">
      <c r="A317" s="669"/>
      <c r="B317" s="669"/>
      <c r="C317" s="669"/>
      <c r="D317" s="675"/>
      <c r="E317" s="675"/>
      <c r="F317" s="675"/>
      <c r="G317" s="669"/>
      <c r="H317" s="669"/>
      <c r="I317" s="669"/>
      <c r="J317" s="669"/>
      <c r="K317" s="669"/>
      <c r="L317" s="669"/>
      <c r="M317" s="669"/>
      <c r="N317" s="669"/>
      <c r="O317" s="669"/>
      <c r="P317" s="669"/>
      <c r="Q317" s="669"/>
      <c r="R317" s="669"/>
      <c r="S317" s="669"/>
      <c r="T317" s="669"/>
      <c r="U317" s="669"/>
      <c r="V317" s="669"/>
      <c r="W317" s="669"/>
      <c r="X317" s="669"/>
      <c r="Y317" s="669"/>
      <c r="Z317" s="669"/>
    </row>
    <row r="318" spans="1:26" s="21" customFormat="1" ht="14.25" customHeight="1">
      <c r="A318" s="669"/>
      <c r="B318" s="669"/>
      <c r="C318" s="669"/>
      <c r="D318" s="675"/>
      <c r="E318" s="675"/>
      <c r="F318" s="675"/>
      <c r="G318" s="669"/>
      <c r="H318" s="669"/>
      <c r="I318" s="669"/>
      <c r="J318" s="669"/>
      <c r="K318" s="669"/>
      <c r="L318" s="669"/>
      <c r="M318" s="669"/>
      <c r="N318" s="669"/>
      <c r="O318" s="669"/>
      <c r="P318" s="669"/>
      <c r="Q318" s="669"/>
      <c r="R318" s="669"/>
      <c r="S318" s="669"/>
      <c r="T318" s="669"/>
      <c r="U318" s="669"/>
      <c r="V318" s="669"/>
      <c r="W318" s="669"/>
      <c r="X318" s="669"/>
      <c r="Y318" s="669"/>
      <c r="Z318" s="669"/>
    </row>
    <row r="319" spans="1:26" s="21" customFormat="1" ht="14.25" customHeight="1">
      <c r="A319" s="669"/>
      <c r="B319" s="669"/>
      <c r="C319" s="669"/>
      <c r="D319" s="675"/>
      <c r="E319" s="675"/>
      <c r="F319" s="675"/>
      <c r="G319" s="669"/>
      <c r="H319" s="669"/>
      <c r="I319" s="669"/>
      <c r="J319" s="669"/>
      <c r="K319" s="669"/>
      <c r="L319" s="669"/>
      <c r="M319" s="669"/>
      <c r="N319" s="669"/>
      <c r="O319" s="669"/>
      <c r="P319" s="669"/>
      <c r="Q319" s="669"/>
      <c r="R319" s="669"/>
      <c r="S319" s="669"/>
      <c r="T319" s="669"/>
      <c r="U319" s="669"/>
      <c r="V319" s="669"/>
      <c r="W319" s="669"/>
      <c r="X319" s="669"/>
      <c r="Y319" s="669"/>
      <c r="Z319" s="669"/>
    </row>
    <row r="320" spans="1:26" s="21" customFormat="1" ht="14.25" customHeight="1">
      <c r="A320" s="669"/>
      <c r="B320" s="669"/>
      <c r="C320" s="669"/>
      <c r="D320" s="675"/>
      <c r="E320" s="675"/>
      <c r="F320" s="675"/>
      <c r="G320" s="669"/>
      <c r="H320" s="669"/>
      <c r="I320" s="669"/>
      <c r="J320" s="669"/>
      <c r="K320" s="669"/>
      <c r="L320" s="669"/>
      <c r="M320" s="669"/>
      <c r="N320" s="669"/>
      <c r="O320" s="669"/>
      <c r="P320" s="669"/>
      <c r="Q320" s="669"/>
      <c r="R320" s="669"/>
      <c r="S320" s="669"/>
      <c r="T320" s="669"/>
      <c r="U320" s="669"/>
      <c r="V320" s="669"/>
      <c r="W320" s="669"/>
      <c r="X320" s="669"/>
      <c r="Y320" s="669"/>
      <c r="Z320" s="669"/>
    </row>
    <row r="321" spans="1:26" s="21" customFormat="1" ht="14.25" customHeight="1">
      <c r="A321" s="669"/>
      <c r="B321" s="669"/>
      <c r="C321" s="669"/>
      <c r="D321" s="675"/>
      <c r="E321" s="675"/>
      <c r="F321" s="675"/>
      <c r="G321" s="669"/>
      <c r="H321" s="669"/>
      <c r="I321" s="669"/>
      <c r="J321" s="669"/>
      <c r="K321" s="669"/>
      <c r="L321" s="669"/>
      <c r="M321" s="669"/>
      <c r="N321" s="669"/>
      <c r="O321" s="669"/>
      <c r="P321" s="669"/>
      <c r="Q321" s="669"/>
      <c r="R321" s="669"/>
      <c r="S321" s="669"/>
      <c r="T321" s="669"/>
      <c r="U321" s="669"/>
      <c r="V321" s="669"/>
      <c r="W321" s="669"/>
      <c r="X321" s="669"/>
      <c r="Y321" s="669"/>
      <c r="Z321" s="669"/>
    </row>
    <row r="322" spans="1:26" s="21" customFormat="1" ht="14.25" customHeight="1">
      <c r="A322" s="669"/>
      <c r="B322" s="669"/>
      <c r="C322" s="669"/>
      <c r="D322" s="675"/>
      <c r="E322" s="675"/>
      <c r="F322" s="675"/>
      <c r="G322" s="669"/>
      <c r="H322" s="669"/>
      <c r="I322" s="669"/>
      <c r="J322" s="669"/>
      <c r="K322" s="669"/>
      <c r="L322" s="669"/>
      <c r="M322" s="669"/>
      <c r="N322" s="669"/>
      <c r="O322" s="669"/>
      <c r="P322" s="669"/>
      <c r="Q322" s="669"/>
      <c r="R322" s="669"/>
      <c r="S322" s="669"/>
      <c r="T322" s="669"/>
      <c r="U322" s="669"/>
      <c r="V322" s="669"/>
      <c r="W322" s="669"/>
      <c r="X322" s="669"/>
      <c r="Y322" s="669"/>
      <c r="Z322" s="669"/>
    </row>
    <row r="323" spans="1:26" s="21" customFormat="1" ht="14.25" customHeight="1">
      <c r="A323" s="669"/>
      <c r="B323" s="669"/>
      <c r="C323" s="669"/>
      <c r="D323" s="675"/>
      <c r="E323" s="675"/>
      <c r="F323" s="675"/>
      <c r="G323" s="669"/>
      <c r="H323" s="669"/>
      <c r="I323" s="669"/>
      <c r="J323" s="669"/>
      <c r="K323" s="669"/>
      <c r="L323" s="669"/>
      <c r="M323" s="669"/>
      <c r="N323" s="669"/>
      <c r="O323" s="669"/>
      <c r="P323" s="669"/>
      <c r="Q323" s="669"/>
      <c r="R323" s="669"/>
      <c r="S323" s="669"/>
      <c r="T323" s="669"/>
      <c r="U323" s="669"/>
      <c r="V323" s="669"/>
      <c r="W323" s="669"/>
      <c r="X323" s="669"/>
      <c r="Y323" s="669"/>
      <c r="Z323" s="669"/>
    </row>
    <row r="324" spans="1:26" s="21" customFormat="1" ht="14.25" customHeight="1">
      <c r="A324" s="669"/>
      <c r="B324" s="669"/>
      <c r="C324" s="669"/>
      <c r="D324" s="675"/>
      <c r="E324" s="675"/>
      <c r="F324" s="675"/>
      <c r="G324" s="669"/>
      <c r="H324" s="669"/>
      <c r="I324" s="669"/>
      <c r="J324" s="669"/>
      <c r="K324" s="669"/>
      <c r="L324" s="669"/>
      <c r="M324" s="669"/>
      <c r="N324" s="669"/>
      <c r="O324" s="669"/>
      <c r="P324" s="669"/>
      <c r="Q324" s="669"/>
      <c r="R324" s="669"/>
      <c r="S324" s="669"/>
      <c r="T324" s="669"/>
      <c r="U324" s="669"/>
      <c r="V324" s="669"/>
      <c r="W324" s="669"/>
      <c r="X324" s="669"/>
      <c r="Y324" s="669"/>
      <c r="Z324" s="669"/>
    </row>
    <row r="325" spans="1:26" s="21" customFormat="1" ht="14.25" customHeight="1">
      <c r="A325" s="669"/>
      <c r="B325" s="669"/>
      <c r="C325" s="669"/>
      <c r="D325" s="675"/>
      <c r="E325" s="675"/>
      <c r="F325" s="675"/>
      <c r="G325" s="669"/>
      <c r="H325" s="669"/>
      <c r="I325" s="669"/>
      <c r="J325" s="669"/>
      <c r="K325" s="669"/>
      <c r="L325" s="669"/>
      <c r="M325" s="669"/>
      <c r="N325" s="669"/>
      <c r="O325" s="669"/>
      <c r="P325" s="669"/>
      <c r="Q325" s="669"/>
      <c r="R325" s="669"/>
      <c r="S325" s="669"/>
      <c r="T325" s="669"/>
      <c r="U325" s="669"/>
      <c r="V325" s="669"/>
      <c r="W325" s="669"/>
      <c r="X325" s="669"/>
      <c r="Y325" s="669"/>
      <c r="Z325" s="669"/>
    </row>
    <row r="326" spans="1:26" s="21" customFormat="1" ht="14.25" customHeight="1">
      <c r="A326" s="669"/>
      <c r="B326" s="669"/>
      <c r="C326" s="669"/>
      <c r="D326" s="675"/>
      <c r="E326" s="675"/>
      <c r="F326" s="675"/>
      <c r="G326" s="669"/>
      <c r="H326" s="669"/>
      <c r="I326" s="669"/>
      <c r="J326" s="669"/>
      <c r="K326" s="669"/>
      <c r="L326" s="669"/>
      <c r="M326" s="669"/>
      <c r="N326" s="669"/>
      <c r="O326" s="669"/>
      <c r="P326" s="669"/>
      <c r="Q326" s="669"/>
      <c r="R326" s="669"/>
      <c r="S326" s="669"/>
      <c r="T326" s="669"/>
      <c r="U326" s="669"/>
      <c r="V326" s="669"/>
      <c r="W326" s="669"/>
      <c r="X326" s="669"/>
      <c r="Y326" s="669"/>
      <c r="Z326" s="669"/>
    </row>
    <row r="327" spans="1:26" s="21" customFormat="1" ht="14.25" customHeight="1">
      <c r="A327" s="669"/>
      <c r="B327" s="669"/>
      <c r="C327" s="669"/>
      <c r="D327" s="675"/>
      <c r="E327" s="675"/>
      <c r="F327" s="675"/>
      <c r="G327" s="669"/>
      <c r="H327" s="669"/>
      <c r="I327" s="669"/>
      <c r="J327" s="669"/>
      <c r="K327" s="669"/>
      <c r="L327" s="669"/>
      <c r="M327" s="669"/>
      <c r="N327" s="669"/>
      <c r="O327" s="669"/>
      <c r="P327" s="669"/>
      <c r="Q327" s="669"/>
      <c r="R327" s="669"/>
      <c r="S327" s="669"/>
      <c r="T327" s="669"/>
      <c r="U327" s="669"/>
      <c r="V327" s="669"/>
      <c r="W327" s="669"/>
      <c r="X327" s="669"/>
      <c r="Y327" s="669"/>
      <c r="Z327" s="669"/>
    </row>
    <row r="328" spans="1:26" s="21" customFormat="1" ht="14.25" customHeight="1">
      <c r="A328" s="669"/>
      <c r="B328" s="669"/>
      <c r="C328" s="669"/>
      <c r="D328" s="675"/>
      <c r="E328" s="675"/>
      <c r="F328" s="675"/>
      <c r="G328" s="669"/>
      <c r="H328" s="669"/>
      <c r="I328" s="669"/>
      <c r="J328" s="669"/>
      <c r="K328" s="669"/>
      <c r="L328" s="669"/>
      <c r="M328" s="669"/>
      <c r="N328" s="669"/>
      <c r="O328" s="669"/>
      <c r="P328" s="669"/>
      <c r="Q328" s="669"/>
      <c r="R328" s="669"/>
      <c r="S328" s="669"/>
      <c r="T328" s="669"/>
      <c r="U328" s="669"/>
      <c r="V328" s="669"/>
      <c r="W328" s="669"/>
      <c r="X328" s="669"/>
      <c r="Y328" s="669"/>
      <c r="Z328" s="669"/>
    </row>
    <row r="329" spans="1:26" s="21" customFormat="1" ht="14.25" customHeight="1">
      <c r="A329" s="669"/>
      <c r="B329" s="669"/>
      <c r="C329" s="669"/>
      <c r="D329" s="675"/>
      <c r="E329" s="675"/>
      <c r="F329" s="675"/>
      <c r="G329" s="669"/>
      <c r="H329" s="669"/>
      <c r="I329" s="669"/>
      <c r="J329" s="669"/>
      <c r="K329" s="669"/>
      <c r="L329" s="669"/>
      <c r="M329" s="669"/>
      <c r="N329" s="669"/>
      <c r="O329" s="669"/>
      <c r="P329" s="669"/>
      <c r="Q329" s="669"/>
      <c r="R329" s="669"/>
      <c r="S329" s="669"/>
      <c r="T329" s="669"/>
      <c r="U329" s="669"/>
      <c r="V329" s="669"/>
      <c r="W329" s="669"/>
      <c r="X329" s="669"/>
      <c r="Y329" s="669"/>
      <c r="Z329" s="669"/>
    </row>
    <row r="330" spans="1:26" s="21" customFormat="1" ht="14.25" customHeight="1">
      <c r="A330" s="669"/>
      <c r="B330" s="669"/>
      <c r="C330" s="669"/>
      <c r="D330" s="675"/>
      <c r="E330" s="675"/>
      <c r="F330" s="675"/>
      <c r="G330" s="669"/>
      <c r="H330" s="669"/>
      <c r="I330" s="669"/>
      <c r="J330" s="669"/>
      <c r="K330" s="669"/>
      <c r="L330" s="669"/>
      <c r="M330" s="669"/>
      <c r="N330" s="669"/>
      <c r="O330" s="669"/>
      <c r="P330" s="669"/>
      <c r="Q330" s="669"/>
      <c r="R330" s="669"/>
      <c r="S330" s="669"/>
      <c r="T330" s="669"/>
      <c r="U330" s="669"/>
      <c r="V330" s="669"/>
      <c r="W330" s="669"/>
      <c r="X330" s="669"/>
      <c r="Y330" s="669"/>
      <c r="Z330" s="669"/>
    </row>
    <row r="331" spans="1:26" s="21" customFormat="1" ht="14.25" customHeight="1">
      <c r="A331" s="669"/>
      <c r="B331" s="669"/>
      <c r="C331" s="669"/>
      <c r="D331" s="675"/>
      <c r="E331" s="675"/>
      <c r="F331" s="675"/>
      <c r="G331" s="669"/>
      <c r="H331" s="669"/>
      <c r="I331" s="669"/>
      <c r="J331" s="669"/>
      <c r="K331" s="669"/>
      <c r="L331" s="669"/>
      <c r="M331" s="669"/>
      <c r="N331" s="669"/>
      <c r="O331" s="669"/>
      <c r="P331" s="669"/>
      <c r="Q331" s="669"/>
      <c r="R331" s="669"/>
      <c r="S331" s="669"/>
      <c r="T331" s="669"/>
      <c r="U331" s="669"/>
      <c r="V331" s="669"/>
      <c r="W331" s="669"/>
      <c r="X331" s="669"/>
      <c r="Y331" s="669"/>
      <c r="Z331" s="669"/>
    </row>
    <row r="332" spans="1:26" s="21" customFormat="1" ht="14.25" customHeight="1">
      <c r="A332" s="669"/>
      <c r="B332" s="669"/>
      <c r="C332" s="669"/>
      <c r="D332" s="675"/>
      <c r="E332" s="675"/>
      <c r="F332" s="675"/>
      <c r="G332" s="669"/>
      <c r="H332" s="669"/>
      <c r="I332" s="669"/>
      <c r="J332" s="669"/>
      <c r="K332" s="669"/>
      <c r="L332" s="669"/>
      <c r="M332" s="669"/>
      <c r="N332" s="669"/>
      <c r="O332" s="669"/>
      <c r="P332" s="669"/>
      <c r="Q332" s="669"/>
      <c r="R332" s="669"/>
      <c r="S332" s="669"/>
      <c r="T332" s="669"/>
      <c r="U332" s="669"/>
      <c r="V332" s="669"/>
      <c r="W332" s="669"/>
      <c r="X332" s="669"/>
      <c r="Y332" s="669"/>
      <c r="Z332" s="669"/>
    </row>
    <row r="333" spans="1:26" s="21" customFormat="1" ht="14.25" customHeight="1">
      <c r="A333" s="669"/>
      <c r="B333" s="669"/>
      <c r="C333" s="669"/>
      <c r="D333" s="675"/>
      <c r="E333" s="675"/>
      <c r="F333" s="675"/>
      <c r="G333" s="669"/>
      <c r="H333" s="669"/>
      <c r="I333" s="669"/>
      <c r="J333" s="669"/>
      <c r="K333" s="669"/>
      <c r="L333" s="669"/>
      <c r="M333" s="669"/>
      <c r="N333" s="669"/>
      <c r="O333" s="669"/>
      <c r="P333" s="669"/>
      <c r="Q333" s="669"/>
      <c r="R333" s="669"/>
      <c r="S333" s="669"/>
      <c r="T333" s="669"/>
      <c r="U333" s="669"/>
      <c r="V333" s="669"/>
      <c r="W333" s="669"/>
      <c r="X333" s="669"/>
      <c r="Y333" s="669"/>
      <c r="Z333" s="669"/>
    </row>
    <row r="334" spans="1:26" s="21" customFormat="1" ht="14.25" customHeight="1">
      <c r="A334" s="669"/>
      <c r="B334" s="669"/>
      <c r="C334" s="669"/>
      <c r="D334" s="675"/>
      <c r="E334" s="675"/>
      <c r="F334" s="675"/>
      <c r="G334" s="669"/>
      <c r="H334" s="669"/>
      <c r="I334" s="669"/>
      <c r="J334" s="669"/>
      <c r="K334" s="669"/>
      <c r="L334" s="669"/>
      <c r="M334" s="669"/>
      <c r="N334" s="669"/>
      <c r="O334" s="669"/>
      <c r="P334" s="669"/>
      <c r="Q334" s="669"/>
      <c r="R334" s="669"/>
      <c r="S334" s="669"/>
      <c r="T334" s="669"/>
      <c r="U334" s="669"/>
      <c r="V334" s="669"/>
      <c r="W334" s="669"/>
      <c r="X334" s="669"/>
      <c r="Y334" s="669"/>
      <c r="Z334" s="669"/>
    </row>
    <row r="335" spans="1:26" s="21" customFormat="1" ht="14.25" customHeight="1">
      <c r="A335" s="669"/>
      <c r="B335" s="669"/>
      <c r="C335" s="669"/>
      <c r="D335" s="675"/>
      <c r="E335" s="675"/>
      <c r="F335" s="675"/>
      <c r="G335" s="669"/>
      <c r="H335" s="669"/>
      <c r="I335" s="669"/>
      <c r="J335" s="669"/>
      <c r="K335" s="669"/>
      <c r="L335" s="669"/>
      <c r="M335" s="669"/>
      <c r="N335" s="669"/>
      <c r="O335" s="669"/>
      <c r="P335" s="669"/>
      <c r="Q335" s="669"/>
      <c r="R335" s="669"/>
      <c r="S335" s="669"/>
      <c r="T335" s="669"/>
      <c r="U335" s="669"/>
      <c r="V335" s="669"/>
      <c r="W335" s="669"/>
      <c r="X335" s="669"/>
      <c r="Y335" s="669"/>
      <c r="Z335" s="669"/>
    </row>
    <row r="336" spans="1:26" s="21" customFormat="1" ht="14.25" customHeight="1">
      <c r="A336" s="669"/>
      <c r="B336" s="669"/>
      <c r="C336" s="669"/>
      <c r="D336" s="675"/>
      <c r="E336" s="675"/>
      <c r="F336" s="675"/>
      <c r="G336" s="669"/>
      <c r="H336" s="669"/>
      <c r="I336" s="669"/>
      <c r="J336" s="669"/>
      <c r="K336" s="669"/>
      <c r="L336" s="669"/>
      <c r="M336" s="669"/>
      <c r="N336" s="669"/>
      <c r="O336" s="669"/>
      <c r="P336" s="669"/>
      <c r="Q336" s="669"/>
      <c r="R336" s="669"/>
      <c r="S336" s="669"/>
      <c r="T336" s="669"/>
      <c r="U336" s="669"/>
      <c r="V336" s="669"/>
      <c r="W336" s="669"/>
      <c r="X336" s="669"/>
      <c r="Y336" s="669"/>
      <c r="Z336" s="669"/>
    </row>
    <row r="337" spans="1:26" s="21" customFormat="1" ht="14.25" customHeight="1">
      <c r="A337" s="669"/>
      <c r="B337" s="669"/>
      <c r="C337" s="669"/>
      <c r="D337" s="675"/>
      <c r="E337" s="675"/>
      <c r="F337" s="675"/>
      <c r="G337" s="669"/>
      <c r="H337" s="669"/>
      <c r="I337" s="669"/>
      <c r="J337" s="669"/>
      <c r="K337" s="669"/>
      <c r="L337" s="669"/>
      <c r="M337" s="669"/>
      <c r="N337" s="669"/>
      <c r="O337" s="669"/>
      <c r="P337" s="669"/>
      <c r="Q337" s="669"/>
      <c r="R337" s="669"/>
      <c r="S337" s="669"/>
      <c r="T337" s="669"/>
      <c r="U337" s="669"/>
      <c r="V337" s="669"/>
      <c r="W337" s="669"/>
      <c r="X337" s="669"/>
      <c r="Y337" s="669"/>
      <c r="Z337" s="669"/>
    </row>
    <row r="338" spans="1:26" s="21" customFormat="1" ht="14.25" customHeight="1">
      <c r="A338" s="669"/>
      <c r="B338" s="669"/>
      <c r="C338" s="669"/>
      <c r="D338" s="675"/>
      <c r="E338" s="675"/>
      <c r="F338" s="675"/>
      <c r="G338" s="669"/>
      <c r="H338" s="669"/>
      <c r="I338" s="669"/>
      <c r="J338" s="669"/>
      <c r="K338" s="669"/>
      <c r="L338" s="669"/>
      <c r="M338" s="669"/>
      <c r="N338" s="669"/>
      <c r="O338" s="669"/>
      <c r="P338" s="669"/>
      <c r="Q338" s="669"/>
      <c r="R338" s="669"/>
      <c r="S338" s="669"/>
      <c r="T338" s="669"/>
      <c r="U338" s="669"/>
      <c r="V338" s="669"/>
      <c r="W338" s="669"/>
      <c r="X338" s="669"/>
      <c r="Y338" s="669"/>
      <c r="Z338" s="669"/>
    </row>
    <row r="339" spans="1:26" s="21" customFormat="1" ht="14.25" customHeight="1">
      <c r="A339" s="669"/>
      <c r="B339" s="669"/>
      <c r="C339" s="669"/>
      <c r="D339" s="675"/>
      <c r="E339" s="675"/>
      <c r="F339" s="675"/>
      <c r="G339" s="669"/>
      <c r="H339" s="669"/>
      <c r="I339" s="669"/>
      <c r="J339" s="669"/>
      <c r="K339" s="669"/>
      <c r="L339" s="669"/>
      <c r="M339" s="669"/>
      <c r="N339" s="669"/>
      <c r="O339" s="669"/>
      <c r="P339" s="669"/>
      <c r="Q339" s="669"/>
      <c r="R339" s="669"/>
      <c r="S339" s="669"/>
      <c r="T339" s="669"/>
      <c r="U339" s="669"/>
      <c r="V339" s="669"/>
      <c r="W339" s="669"/>
      <c r="X339" s="669"/>
      <c r="Y339" s="669"/>
      <c r="Z339" s="669"/>
    </row>
    <row r="340" spans="1:26" s="21" customFormat="1" ht="14.25" customHeight="1">
      <c r="A340" s="669"/>
      <c r="B340" s="669"/>
      <c r="C340" s="669"/>
      <c r="D340" s="675"/>
      <c r="E340" s="675"/>
      <c r="F340" s="675"/>
      <c r="G340" s="669"/>
      <c r="H340" s="669"/>
      <c r="I340" s="669"/>
      <c r="J340" s="669"/>
      <c r="K340" s="669"/>
      <c r="L340" s="669"/>
      <c r="M340" s="669"/>
      <c r="N340" s="669"/>
      <c r="O340" s="669"/>
      <c r="P340" s="669"/>
      <c r="Q340" s="669"/>
      <c r="R340" s="669"/>
      <c r="S340" s="669"/>
      <c r="T340" s="669"/>
      <c r="U340" s="669"/>
      <c r="V340" s="669"/>
      <c r="W340" s="669"/>
      <c r="X340" s="669"/>
      <c r="Y340" s="669"/>
      <c r="Z340" s="669"/>
    </row>
    <row r="341" spans="1:26" s="21" customFormat="1" ht="14.25" customHeight="1">
      <c r="A341" s="669"/>
      <c r="B341" s="669"/>
      <c r="C341" s="669"/>
      <c r="D341" s="675"/>
      <c r="E341" s="675"/>
      <c r="F341" s="675"/>
      <c r="G341" s="669"/>
      <c r="H341" s="669"/>
      <c r="I341" s="669"/>
      <c r="J341" s="669"/>
      <c r="K341" s="669"/>
      <c r="L341" s="669"/>
      <c r="M341" s="669"/>
      <c r="N341" s="669"/>
      <c r="O341" s="669"/>
      <c r="P341" s="669"/>
      <c r="Q341" s="669"/>
      <c r="R341" s="669"/>
      <c r="S341" s="669"/>
      <c r="T341" s="669"/>
      <c r="U341" s="669"/>
      <c r="V341" s="669"/>
      <c r="W341" s="669"/>
      <c r="X341" s="669"/>
      <c r="Y341" s="669"/>
      <c r="Z341" s="669"/>
    </row>
    <row r="342" spans="1:26" s="21" customFormat="1" ht="14.25" customHeight="1">
      <c r="A342" s="669"/>
      <c r="B342" s="669"/>
      <c r="C342" s="669"/>
      <c r="D342" s="675"/>
      <c r="E342" s="675"/>
      <c r="F342" s="675"/>
      <c r="G342" s="669"/>
      <c r="H342" s="669"/>
      <c r="I342" s="669"/>
      <c r="J342" s="669"/>
      <c r="K342" s="669"/>
      <c r="L342" s="669"/>
      <c r="M342" s="669"/>
      <c r="N342" s="669"/>
      <c r="O342" s="669"/>
      <c r="P342" s="669"/>
      <c r="Q342" s="669"/>
      <c r="R342" s="669"/>
      <c r="S342" s="669"/>
      <c r="T342" s="669"/>
      <c r="U342" s="669"/>
      <c r="V342" s="669"/>
      <c r="W342" s="669"/>
      <c r="X342" s="669"/>
      <c r="Y342" s="669"/>
      <c r="Z342" s="669"/>
    </row>
    <row r="343" spans="1:26" s="21" customFormat="1" ht="14.25" customHeight="1">
      <c r="A343" s="669"/>
      <c r="B343" s="669"/>
      <c r="C343" s="669"/>
      <c r="D343" s="675"/>
      <c r="E343" s="675"/>
      <c r="F343" s="675"/>
      <c r="G343" s="669"/>
      <c r="H343" s="669"/>
      <c r="I343" s="669"/>
      <c r="J343" s="669"/>
      <c r="K343" s="669"/>
      <c r="L343" s="669"/>
      <c r="M343" s="669"/>
      <c r="N343" s="669"/>
      <c r="O343" s="669"/>
      <c r="P343" s="669"/>
      <c r="Q343" s="669"/>
      <c r="R343" s="669"/>
      <c r="S343" s="669"/>
      <c r="T343" s="669"/>
      <c r="U343" s="669"/>
      <c r="V343" s="669"/>
      <c r="W343" s="669"/>
      <c r="X343" s="669"/>
      <c r="Y343" s="669"/>
      <c r="Z343" s="669"/>
    </row>
    <row r="344" spans="1:26" s="21" customFormat="1" ht="14.25" customHeight="1">
      <c r="A344" s="669"/>
      <c r="B344" s="669"/>
      <c r="C344" s="669"/>
      <c r="D344" s="675"/>
      <c r="E344" s="675"/>
      <c r="F344" s="675"/>
      <c r="G344" s="669"/>
      <c r="H344" s="669"/>
      <c r="I344" s="669"/>
      <c r="J344" s="669"/>
      <c r="K344" s="669"/>
      <c r="L344" s="669"/>
      <c r="M344" s="669"/>
      <c r="N344" s="669"/>
      <c r="O344" s="669"/>
      <c r="P344" s="669"/>
      <c r="Q344" s="669"/>
      <c r="R344" s="669"/>
      <c r="S344" s="669"/>
      <c r="T344" s="669"/>
      <c r="U344" s="669"/>
      <c r="V344" s="669"/>
      <c r="W344" s="669"/>
      <c r="X344" s="669"/>
      <c r="Y344" s="669"/>
      <c r="Z344" s="669"/>
    </row>
    <row r="345" spans="1:26" s="21" customFormat="1" ht="14.25" customHeight="1">
      <c r="A345" s="669"/>
      <c r="B345" s="669"/>
      <c r="C345" s="669"/>
      <c r="D345" s="675"/>
      <c r="E345" s="675"/>
      <c r="F345" s="675"/>
      <c r="G345" s="669"/>
      <c r="H345" s="669"/>
      <c r="I345" s="669"/>
      <c r="J345" s="669"/>
      <c r="K345" s="669"/>
      <c r="L345" s="669"/>
      <c r="M345" s="669"/>
      <c r="N345" s="669"/>
      <c r="O345" s="669"/>
      <c r="P345" s="669"/>
      <c r="Q345" s="669"/>
      <c r="R345" s="669"/>
      <c r="S345" s="669"/>
      <c r="T345" s="669"/>
      <c r="U345" s="669"/>
      <c r="V345" s="669"/>
      <c r="W345" s="669"/>
      <c r="X345" s="669"/>
      <c r="Y345" s="669"/>
      <c r="Z345" s="669"/>
    </row>
    <row r="346" spans="1:26" s="21" customFormat="1" ht="14.25" customHeight="1">
      <c r="A346" s="669"/>
      <c r="B346" s="669"/>
      <c r="C346" s="669"/>
      <c r="D346" s="675"/>
      <c r="E346" s="675"/>
      <c r="F346" s="675"/>
      <c r="G346" s="669"/>
      <c r="H346" s="669"/>
      <c r="I346" s="669"/>
      <c r="J346" s="669"/>
      <c r="K346" s="669"/>
      <c r="L346" s="669"/>
      <c r="M346" s="669"/>
      <c r="N346" s="669"/>
      <c r="O346" s="669"/>
      <c r="P346" s="669"/>
      <c r="Q346" s="669"/>
      <c r="R346" s="669"/>
      <c r="S346" s="669"/>
      <c r="T346" s="669"/>
      <c r="U346" s="669"/>
      <c r="V346" s="669"/>
      <c r="W346" s="669"/>
      <c r="X346" s="669"/>
      <c r="Y346" s="669"/>
      <c r="Z346" s="669"/>
    </row>
    <row r="347" spans="1:26" s="21" customFormat="1" ht="14.25" customHeight="1">
      <c r="A347" s="669"/>
      <c r="B347" s="669"/>
      <c r="C347" s="669"/>
      <c r="D347" s="675"/>
      <c r="E347" s="675"/>
      <c r="F347" s="675"/>
      <c r="G347" s="669"/>
      <c r="H347" s="669"/>
      <c r="I347" s="669"/>
      <c r="J347" s="669"/>
      <c r="K347" s="669"/>
      <c r="L347" s="669"/>
      <c r="M347" s="669"/>
      <c r="N347" s="669"/>
      <c r="O347" s="669"/>
      <c r="P347" s="669"/>
      <c r="Q347" s="669"/>
      <c r="R347" s="669"/>
      <c r="S347" s="669"/>
      <c r="T347" s="669"/>
      <c r="U347" s="669"/>
      <c r="V347" s="669"/>
      <c r="W347" s="669"/>
      <c r="X347" s="669"/>
      <c r="Y347" s="669"/>
      <c r="Z347" s="669"/>
    </row>
    <row r="348" spans="1:26" s="21" customFormat="1" ht="14.25" customHeight="1">
      <c r="A348" s="669"/>
      <c r="B348" s="669"/>
      <c r="C348" s="669"/>
      <c r="D348" s="675"/>
      <c r="E348" s="675"/>
      <c r="F348" s="675"/>
      <c r="G348" s="669"/>
      <c r="H348" s="669"/>
      <c r="I348" s="669"/>
      <c r="J348" s="669"/>
      <c r="K348" s="669"/>
      <c r="L348" s="669"/>
      <c r="M348" s="669"/>
      <c r="N348" s="669"/>
      <c r="O348" s="669"/>
      <c r="P348" s="669"/>
      <c r="Q348" s="669"/>
      <c r="R348" s="669"/>
      <c r="S348" s="669"/>
      <c r="T348" s="669"/>
      <c r="U348" s="669"/>
      <c r="V348" s="669"/>
      <c r="W348" s="669"/>
      <c r="X348" s="669"/>
      <c r="Y348" s="669"/>
      <c r="Z348" s="669"/>
    </row>
    <row r="349" spans="1:26" s="21" customFormat="1" ht="14.25" customHeight="1">
      <c r="A349" s="669"/>
      <c r="B349" s="669"/>
      <c r="C349" s="669"/>
      <c r="D349" s="675"/>
      <c r="E349" s="675"/>
      <c r="F349" s="675"/>
      <c r="G349" s="669"/>
      <c r="H349" s="669"/>
      <c r="I349" s="669"/>
      <c r="J349" s="669"/>
      <c r="K349" s="669"/>
      <c r="L349" s="669"/>
      <c r="M349" s="669"/>
      <c r="N349" s="669"/>
      <c r="O349" s="669"/>
      <c r="P349" s="669"/>
      <c r="Q349" s="669"/>
      <c r="R349" s="669"/>
      <c r="S349" s="669"/>
      <c r="T349" s="669"/>
      <c r="U349" s="669"/>
      <c r="V349" s="669"/>
      <c r="W349" s="669"/>
      <c r="X349" s="669"/>
      <c r="Y349" s="669"/>
      <c r="Z349" s="669"/>
    </row>
    <row r="350" spans="1:26" s="21" customFormat="1" ht="14.25" customHeight="1">
      <c r="A350" s="669"/>
      <c r="B350" s="669"/>
      <c r="C350" s="669"/>
      <c r="D350" s="675"/>
      <c r="E350" s="675"/>
      <c r="F350" s="675"/>
      <c r="G350" s="669"/>
      <c r="H350" s="669"/>
      <c r="I350" s="669"/>
      <c r="J350" s="669"/>
      <c r="K350" s="669"/>
      <c r="L350" s="669"/>
      <c r="M350" s="669"/>
      <c r="N350" s="669"/>
      <c r="O350" s="669"/>
      <c r="P350" s="669"/>
      <c r="Q350" s="669"/>
      <c r="R350" s="669"/>
      <c r="S350" s="669"/>
      <c r="T350" s="669"/>
      <c r="U350" s="669"/>
      <c r="V350" s="669"/>
      <c r="W350" s="669"/>
      <c r="X350" s="669"/>
      <c r="Y350" s="669"/>
      <c r="Z350" s="669"/>
    </row>
    <row r="351" spans="1:26" s="21" customFormat="1" ht="14.25" customHeight="1">
      <c r="A351" s="669"/>
      <c r="B351" s="669"/>
      <c r="C351" s="669"/>
      <c r="D351" s="675"/>
      <c r="E351" s="675"/>
      <c r="F351" s="675"/>
      <c r="G351" s="669"/>
      <c r="H351" s="669"/>
      <c r="I351" s="669"/>
      <c r="J351" s="669"/>
      <c r="K351" s="669"/>
      <c r="L351" s="669"/>
      <c r="M351" s="669"/>
      <c r="N351" s="669"/>
      <c r="O351" s="669"/>
      <c r="P351" s="669"/>
      <c r="Q351" s="669"/>
      <c r="R351" s="669"/>
      <c r="S351" s="669"/>
      <c r="T351" s="669"/>
      <c r="U351" s="669"/>
      <c r="V351" s="669"/>
      <c r="W351" s="669"/>
      <c r="X351" s="669"/>
      <c r="Y351" s="669"/>
      <c r="Z351" s="669"/>
    </row>
    <row r="352" spans="1:26" s="21" customFormat="1" ht="14.25" customHeight="1">
      <c r="A352" s="669"/>
      <c r="B352" s="669"/>
      <c r="C352" s="669"/>
      <c r="D352" s="675"/>
      <c r="E352" s="675"/>
      <c r="F352" s="675"/>
      <c r="G352" s="669"/>
      <c r="H352" s="669"/>
      <c r="I352" s="669"/>
      <c r="J352" s="669"/>
      <c r="K352" s="669"/>
      <c r="L352" s="669"/>
      <c r="M352" s="669"/>
      <c r="N352" s="669"/>
      <c r="O352" s="669"/>
      <c r="P352" s="669"/>
      <c r="Q352" s="669"/>
      <c r="R352" s="669"/>
      <c r="S352" s="669"/>
      <c r="T352" s="669"/>
      <c r="U352" s="669"/>
      <c r="V352" s="669"/>
      <c r="W352" s="669"/>
      <c r="X352" s="669"/>
      <c r="Y352" s="669"/>
      <c r="Z352" s="669"/>
    </row>
    <row r="353" spans="1:26" s="21" customFormat="1" ht="14.25" customHeight="1">
      <c r="A353" s="669"/>
      <c r="B353" s="669"/>
      <c r="C353" s="669"/>
      <c r="D353" s="675"/>
      <c r="E353" s="675"/>
      <c r="F353" s="675"/>
      <c r="G353" s="669"/>
      <c r="H353" s="669"/>
      <c r="I353" s="669"/>
      <c r="J353" s="669"/>
      <c r="K353" s="669"/>
      <c r="L353" s="669"/>
      <c r="M353" s="669"/>
      <c r="N353" s="669"/>
      <c r="O353" s="669"/>
      <c r="P353" s="669"/>
      <c r="Q353" s="669"/>
      <c r="R353" s="669"/>
      <c r="S353" s="669"/>
      <c r="T353" s="669"/>
      <c r="U353" s="669"/>
      <c r="V353" s="669"/>
      <c r="W353" s="669"/>
      <c r="X353" s="669"/>
      <c r="Y353" s="669"/>
      <c r="Z353" s="669"/>
    </row>
    <row r="354" spans="1:26" s="21" customFormat="1" ht="14.25" customHeight="1">
      <c r="A354" s="669"/>
      <c r="B354" s="669"/>
      <c r="C354" s="669"/>
      <c r="D354" s="675"/>
      <c r="E354" s="675"/>
      <c r="F354" s="675"/>
      <c r="G354" s="669"/>
      <c r="H354" s="669"/>
      <c r="I354" s="669"/>
      <c r="J354" s="669"/>
      <c r="K354" s="669"/>
      <c r="L354" s="669"/>
      <c r="M354" s="669"/>
      <c r="N354" s="669"/>
      <c r="O354" s="669"/>
      <c r="P354" s="669"/>
      <c r="Q354" s="669"/>
      <c r="R354" s="669"/>
      <c r="S354" s="669"/>
      <c r="T354" s="669"/>
      <c r="U354" s="669"/>
      <c r="V354" s="669"/>
      <c r="W354" s="669"/>
      <c r="X354" s="669"/>
      <c r="Y354" s="669"/>
      <c r="Z354" s="669"/>
    </row>
    <row r="355" spans="1:26" s="21" customFormat="1" ht="14.25" customHeight="1">
      <c r="A355" s="669"/>
      <c r="B355" s="669"/>
      <c r="C355" s="669"/>
      <c r="D355" s="675"/>
      <c r="E355" s="675"/>
      <c r="F355" s="675"/>
      <c r="G355" s="669"/>
      <c r="H355" s="669"/>
      <c r="I355" s="669"/>
      <c r="J355" s="669"/>
      <c r="K355" s="669"/>
      <c r="L355" s="669"/>
      <c r="M355" s="669"/>
      <c r="N355" s="669"/>
      <c r="O355" s="669"/>
      <c r="P355" s="669"/>
      <c r="Q355" s="669"/>
      <c r="R355" s="669"/>
      <c r="S355" s="669"/>
      <c r="T355" s="669"/>
      <c r="U355" s="669"/>
      <c r="V355" s="669"/>
      <c r="W355" s="669"/>
      <c r="X355" s="669"/>
      <c r="Y355" s="669"/>
      <c r="Z355" s="669"/>
    </row>
    <row r="356" spans="1:26" s="21" customFormat="1" ht="14.25" customHeight="1">
      <c r="A356" s="669"/>
      <c r="B356" s="669"/>
      <c r="C356" s="669"/>
      <c r="D356" s="675"/>
      <c r="E356" s="675"/>
      <c r="F356" s="675"/>
      <c r="G356" s="669"/>
      <c r="H356" s="669"/>
      <c r="I356" s="669"/>
      <c r="J356" s="669"/>
      <c r="K356" s="669"/>
      <c r="L356" s="669"/>
      <c r="M356" s="669"/>
      <c r="N356" s="669"/>
      <c r="O356" s="669"/>
      <c r="P356" s="669"/>
      <c r="Q356" s="669"/>
      <c r="R356" s="669"/>
      <c r="S356" s="669"/>
      <c r="T356" s="669"/>
      <c r="U356" s="669"/>
      <c r="V356" s="669"/>
      <c r="W356" s="669"/>
      <c r="X356" s="669"/>
      <c r="Y356" s="669"/>
      <c r="Z356" s="669"/>
    </row>
    <row r="357" spans="1:26" s="21" customFormat="1" ht="14.25" customHeight="1">
      <c r="A357" s="669"/>
      <c r="B357" s="669"/>
      <c r="C357" s="669"/>
      <c r="D357" s="675"/>
      <c r="E357" s="675"/>
      <c r="F357" s="675"/>
      <c r="G357" s="669"/>
      <c r="H357" s="669"/>
      <c r="I357" s="669"/>
      <c r="J357" s="669"/>
      <c r="K357" s="669"/>
      <c r="L357" s="669"/>
      <c r="M357" s="669"/>
      <c r="N357" s="669"/>
      <c r="O357" s="669"/>
      <c r="P357" s="669"/>
      <c r="Q357" s="669"/>
      <c r="R357" s="669"/>
      <c r="S357" s="669"/>
      <c r="T357" s="669"/>
      <c r="U357" s="669"/>
      <c r="V357" s="669"/>
      <c r="W357" s="669"/>
      <c r="X357" s="669"/>
      <c r="Y357" s="669"/>
      <c r="Z357" s="669"/>
    </row>
    <row r="358" spans="1:26" s="21" customFormat="1" ht="14.25" customHeight="1">
      <c r="A358" s="669"/>
      <c r="B358" s="669"/>
      <c r="C358" s="669"/>
      <c r="D358" s="675"/>
      <c r="E358" s="675"/>
      <c r="F358" s="675"/>
      <c r="G358" s="669"/>
      <c r="H358" s="669"/>
      <c r="I358" s="669"/>
      <c r="J358" s="669"/>
      <c r="K358" s="669"/>
      <c r="L358" s="669"/>
      <c r="M358" s="669"/>
      <c r="N358" s="669"/>
      <c r="O358" s="669"/>
      <c r="P358" s="669"/>
      <c r="Q358" s="669"/>
      <c r="R358" s="669"/>
      <c r="S358" s="669"/>
      <c r="T358" s="669"/>
      <c r="U358" s="669"/>
      <c r="V358" s="669"/>
      <c r="W358" s="669"/>
      <c r="X358" s="669"/>
      <c r="Y358" s="669"/>
      <c r="Z358" s="669"/>
    </row>
    <row r="359" spans="1:26" s="21" customFormat="1" ht="14.25" customHeight="1">
      <c r="A359" s="669"/>
      <c r="B359" s="669"/>
      <c r="C359" s="669"/>
      <c r="D359" s="675"/>
      <c r="E359" s="675"/>
      <c r="F359" s="675"/>
      <c r="G359" s="669"/>
      <c r="H359" s="669"/>
      <c r="I359" s="669"/>
      <c r="J359" s="669"/>
      <c r="K359" s="669"/>
      <c r="L359" s="669"/>
      <c r="M359" s="669"/>
      <c r="N359" s="669"/>
      <c r="O359" s="669"/>
      <c r="P359" s="669"/>
      <c r="Q359" s="669"/>
      <c r="R359" s="669"/>
      <c r="S359" s="669"/>
      <c r="T359" s="669"/>
      <c r="U359" s="669"/>
      <c r="V359" s="669"/>
      <c r="W359" s="669"/>
      <c r="X359" s="669"/>
      <c r="Y359" s="669"/>
      <c r="Z359" s="669"/>
    </row>
    <row r="360" spans="1:26" s="21" customFormat="1" ht="14.25" customHeight="1">
      <c r="A360" s="669"/>
      <c r="B360" s="669"/>
      <c r="C360" s="669"/>
      <c r="D360" s="675"/>
      <c r="E360" s="675"/>
      <c r="F360" s="675"/>
      <c r="G360" s="669"/>
      <c r="H360" s="669"/>
      <c r="I360" s="669"/>
      <c r="J360" s="669"/>
      <c r="K360" s="669"/>
      <c r="L360" s="669"/>
      <c r="M360" s="669"/>
      <c r="N360" s="669"/>
      <c r="O360" s="669"/>
      <c r="P360" s="669"/>
      <c r="Q360" s="669"/>
      <c r="R360" s="669"/>
      <c r="S360" s="669"/>
      <c r="T360" s="669"/>
      <c r="U360" s="669"/>
      <c r="V360" s="669"/>
      <c r="W360" s="669"/>
      <c r="X360" s="669"/>
      <c r="Y360" s="669"/>
      <c r="Z360" s="669"/>
    </row>
    <row r="361" spans="1:26" s="21" customFormat="1" ht="14.25" customHeight="1">
      <c r="A361" s="669"/>
      <c r="B361" s="669"/>
      <c r="C361" s="669"/>
      <c r="D361" s="675"/>
      <c r="E361" s="675"/>
      <c r="F361" s="675"/>
      <c r="G361" s="669"/>
      <c r="H361" s="669"/>
      <c r="I361" s="669"/>
      <c r="J361" s="669"/>
      <c r="K361" s="669"/>
      <c r="L361" s="669"/>
      <c r="M361" s="669"/>
      <c r="N361" s="669"/>
      <c r="O361" s="669"/>
      <c r="P361" s="669"/>
      <c r="Q361" s="669"/>
      <c r="R361" s="669"/>
      <c r="S361" s="669"/>
      <c r="T361" s="669"/>
      <c r="U361" s="669"/>
      <c r="V361" s="669"/>
      <c r="W361" s="669"/>
      <c r="X361" s="669"/>
      <c r="Y361" s="669"/>
      <c r="Z361" s="669"/>
    </row>
    <row r="362" spans="1:26" s="21" customFormat="1" ht="14.25" customHeight="1">
      <c r="A362" s="669"/>
      <c r="B362" s="669"/>
      <c r="C362" s="669"/>
      <c r="D362" s="675"/>
      <c r="E362" s="675"/>
      <c r="F362" s="675"/>
      <c r="G362" s="669"/>
      <c r="H362" s="669"/>
      <c r="I362" s="669"/>
      <c r="J362" s="669"/>
      <c r="K362" s="669"/>
      <c r="L362" s="669"/>
      <c r="M362" s="669"/>
      <c r="N362" s="669"/>
      <c r="O362" s="669"/>
      <c r="P362" s="669"/>
      <c r="Q362" s="669"/>
      <c r="R362" s="669"/>
      <c r="S362" s="669"/>
      <c r="T362" s="669"/>
      <c r="U362" s="669"/>
      <c r="V362" s="669"/>
      <c r="W362" s="669"/>
      <c r="X362" s="669"/>
      <c r="Y362" s="669"/>
      <c r="Z362" s="669"/>
    </row>
    <row r="363" spans="1:26" s="21" customFormat="1" ht="14.25" customHeight="1">
      <c r="A363" s="669"/>
      <c r="B363" s="669"/>
      <c r="C363" s="669"/>
      <c r="D363" s="675"/>
      <c r="E363" s="675"/>
      <c r="F363" s="675"/>
      <c r="G363" s="669"/>
      <c r="H363" s="669"/>
      <c r="I363" s="669"/>
      <c r="J363" s="669"/>
      <c r="K363" s="669"/>
      <c r="L363" s="669"/>
      <c r="M363" s="669"/>
      <c r="N363" s="669"/>
      <c r="O363" s="669"/>
      <c r="P363" s="669"/>
      <c r="Q363" s="669"/>
      <c r="R363" s="669"/>
      <c r="S363" s="669"/>
      <c r="T363" s="669"/>
      <c r="U363" s="669"/>
      <c r="V363" s="669"/>
      <c r="W363" s="669"/>
      <c r="X363" s="669"/>
      <c r="Y363" s="669"/>
      <c r="Z363" s="669"/>
    </row>
    <row r="364" spans="1:26" s="21" customFormat="1" ht="14.25" customHeight="1">
      <c r="A364" s="669"/>
      <c r="B364" s="669"/>
      <c r="C364" s="669"/>
      <c r="D364" s="675"/>
      <c r="E364" s="675"/>
      <c r="F364" s="675"/>
      <c r="G364" s="669"/>
      <c r="H364" s="669"/>
      <c r="I364" s="669"/>
      <c r="J364" s="669"/>
      <c r="K364" s="669"/>
      <c r="L364" s="669"/>
      <c r="M364" s="669"/>
      <c r="N364" s="669"/>
      <c r="O364" s="669"/>
      <c r="P364" s="669"/>
      <c r="Q364" s="669"/>
      <c r="R364" s="669"/>
      <c r="S364" s="669"/>
      <c r="T364" s="669"/>
      <c r="U364" s="669"/>
      <c r="V364" s="669"/>
      <c r="W364" s="669"/>
      <c r="X364" s="669"/>
      <c r="Y364" s="669"/>
      <c r="Z364" s="669"/>
    </row>
    <row r="365" spans="1:26" s="21" customFormat="1" ht="14.25" customHeight="1">
      <c r="A365" s="669"/>
      <c r="B365" s="669"/>
      <c r="C365" s="669"/>
      <c r="D365" s="675"/>
      <c r="E365" s="675"/>
      <c r="F365" s="675"/>
      <c r="G365" s="669"/>
      <c r="H365" s="669"/>
      <c r="I365" s="669"/>
      <c r="J365" s="669"/>
      <c r="K365" s="669"/>
      <c r="L365" s="669"/>
      <c r="M365" s="669"/>
      <c r="N365" s="669"/>
      <c r="O365" s="669"/>
      <c r="P365" s="669"/>
      <c r="Q365" s="669"/>
      <c r="R365" s="669"/>
      <c r="S365" s="669"/>
      <c r="T365" s="669"/>
      <c r="U365" s="669"/>
      <c r="V365" s="669"/>
      <c r="W365" s="669"/>
      <c r="X365" s="669"/>
      <c r="Y365" s="669"/>
      <c r="Z365" s="669"/>
    </row>
    <row r="366" spans="1:26" s="21" customFormat="1" ht="14.25" customHeight="1">
      <c r="A366" s="669"/>
      <c r="B366" s="669"/>
      <c r="C366" s="669"/>
      <c r="D366" s="675"/>
      <c r="E366" s="675"/>
      <c r="F366" s="675"/>
      <c r="G366" s="669"/>
      <c r="H366" s="669"/>
      <c r="I366" s="669"/>
      <c r="J366" s="669"/>
      <c r="K366" s="669"/>
      <c r="L366" s="669"/>
      <c r="M366" s="669"/>
      <c r="N366" s="669"/>
      <c r="O366" s="669"/>
      <c r="P366" s="669"/>
      <c r="Q366" s="669"/>
      <c r="R366" s="669"/>
      <c r="S366" s="669"/>
      <c r="T366" s="669"/>
      <c r="U366" s="669"/>
      <c r="V366" s="669"/>
      <c r="W366" s="669"/>
      <c r="X366" s="669"/>
      <c r="Y366" s="669"/>
      <c r="Z366" s="669"/>
    </row>
    <row r="367" spans="1:26" s="21" customFormat="1" ht="14.25" customHeight="1">
      <c r="A367" s="669"/>
      <c r="B367" s="669"/>
      <c r="C367" s="669"/>
      <c r="D367" s="675"/>
      <c r="E367" s="675"/>
      <c r="F367" s="675"/>
      <c r="G367" s="669"/>
      <c r="H367" s="669"/>
      <c r="I367" s="669"/>
      <c r="J367" s="669"/>
      <c r="K367" s="669"/>
      <c r="L367" s="669"/>
      <c r="M367" s="669"/>
      <c r="N367" s="669"/>
      <c r="O367" s="669"/>
      <c r="P367" s="669"/>
      <c r="Q367" s="669"/>
      <c r="R367" s="669"/>
      <c r="S367" s="669"/>
      <c r="T367" s="669"/>
      <c r="U367" s="669"/>
      <c r="V367" s="669"/>
      <c r="W367" s="669"/>
      <c r="X367" s="669"/>
      <c r="Y367" s="669"/>
      <c r="Z367" s="669"/>
    </row>
    <row r="368" spans="1:26" s="21" customFormat="1" ht="14.25" customHeight="1">
      <c r="A368" s="669"/>
      <c r="B368" s="669"/>
      <c r="C368" s="669"/>
      <c r="D368" s="675"/>
      <c r="E368" s="675"/>
      <c r="F368" s="675"/>
      <c r="G368" s="669"/>
      <c r="H368" s="669"/>
      <c r="I368" s="669"/>
      <c r="J368" s="669"/>
      <c r="K368" s="669"/>
      <c r="L368" s="669"/>
      <c r="M368" s="669"/>
      <c r="N368" s="669"/>
      <c r="O368" s="669"/>
      <c r="P368" s="669"/>
      <c r="Q368" s="669"/>
      <c r="R368" s="669"/>
      <c r="S368" s="669"/>
      <c r="T368" s="669"/>
      <c r="U368" s="669"/>
      <c r="V368" s="669"/>
      <c r="W368" s="669"/>
      <c r="X368" s="669"/>
      <c r="Y368" s="669"/>
      <c r="Z368" s="669"/>
    </row>
    <row r="369" spans="1:26" s="21" customFormat="1" ht="14.25" customHeight="1">
      <c r="A369" s="669"/>
      <c r="B369" s="669"/>
      <c r="C369" s="669"/>
      <c r="D369" s="675"/>
      <c r="E369" s="675"/>
      <c r="F369" s="675"/>
      <c r="G369" s="669"/>
      <c r="H369" s="669"/>
      <c r="I369" s="669"/>
      <c r="J369" s="669"/>
      <c r="K369" s="669"/>
      <c r="L369" s="669"/>
      <c r="M369" s="669"/>
      <c r="N369" s="669"/>
      <c r="O369" s="669"/>
      <c r="P369" s="669"/>
      <c r="Q369" s="669"/>
      <c r="R369" s="669"/>
      <c r="S369" s="669"/>
      <c r="T369" s="669"/>
      <c r="U369" s="669"/>
      <c r="V369" s="669"/>
      <c r="W369" s="669"/>
      <c r="X369" s="669"/>
      <c r="Y369" s="669"/>
      <c r="Z369" s="669"/>
    </row>
    <row r="370" spans="1:26" s="21" customFormat="1" ht="14.25" customHeight="1">
      <c r="A370" s="669"/>
      <c r="B370" s="669"/>
      <c r="C370" s="669"/>
      <c r="D370" s="675"/>
      <c r="E370" s="675"/>
      <c r="F370" s="675"/>
      <c r="G370" s="669"/>
      <c r="H370" s="669"/>
      <c r="I370" s="669"/>
      <c r="J370" s="669"/>
      <c r="K370" s="669"/>
      <c r="L370" s="669"/>
      <c r="M370" s="669"/>
      <c r="N370" s="669"/>
      <c r="O370" s="669"/>
      <c r="P370" s="669"/>
      <c r="Q370" s="669"/>
      <c r="R370" s="669"/>
      <c r="S370" s="669"/>
      <c r="T370" s="669"/>
      <c r="U370" s="669"/>
      <c r="V370" s="669"/>
      <c r="W370" s="669"/>
      <c r="X370" s="669"/>
      <c r="Y370" s="669"/>
      <c r="Z370" s="669"/>
    </row>
    <row r="371" spans="1:26" s="21" customFormat="1" ht="14.25" customHeight="1">
      <c r="A371" s="669"/>
      <c r="B371" s="669"/>
      <c r="C371" s="669"/>
      <c r="D371" s="675"/>
      <c r="E371" s="675"/>
      <c r="F371" s="675"/>
      <c r="G371" s="669"/>
      <c r="H371" s="669"/>
      <c r="I371" s="669"/>
      <c r="J371" s="669"/>
      <c r="K371" s="669"/>
      <c r="L371" s="669"/>
      <c r="M371" s="669"/>
      <c r="N371" s="669"/>
      <c r="O371" s="669"/>
      <c r="P371" s="669"/>
      <c r="Q371" s="669"/>
      <c r="R371" s="669"/>
      <c r="S371" s="669"/>
      <c r="T371" s="669"/>
      <c r="U371" s="669"/>
      <c r="V371" s="669"/>
      <c r="W371" s="669"/>
      <c r="X371" s="669"/>
      <c r="Y371" s="669"/>
      <c r="Z371" s="669"/>
    </row>
    <row r="372" spans="1:26" s="21" customFormat="1" ht="14.25" customHeight="1">
      <c r="A372" s="669"/>
      <c r="B372" s="669"/>
      <c r="C372" s="669"/>
      <c r="D372" s="675"/>
      <c r="E372" s="675"/>
      <c r="F372" s="675"/>
      <c r="G372" s="669"/>
      <c r="H372" s="669"/>
      <c r="I372" s="669"/>
      <c r="J372" s="669"/>
      <c r="K372" s="669"/>
      <c r="L372" s="669"/>
      <c r="M372" s="669"/>
      <c r="N372" s="669"/>
      <c r="O372" s="669"/>
      <c r="P372" s="669"/>
      <c r="Q372" s="669"/>
      <c r="R372" s="669"/>
      <c r="S372" s="669"/>
      <c r="T372" s="669"/>
      <c r="U372" s="669"/>
      <c r="V372" s="669"/>
      <c r="W372" s="669"/>
      <c r="X372" s="669"/>
      <c r="Y372" s="669"/>
      <c r="Z372" s="669"/>
    </row>
    <row r="373" spans="1:26" s="21" customFormat="1" ht="14.25" customHeight="1">
      <c r="A373" s="669"/>
      <c r="B373" s="669"/>
      <c r="C373" s="669"/>
      <c r="D373" s="675"/>
      <c r="E373" s="675"/>
      <c r="F373" s="675"/>
      <c r="G373" s="669"/>
      <c r="H373" s="669"/>
      <c r="I373" s="669"/>
      <c r="J373" s="669"/>
      <c r="K373" s="669"/>
      <c r="L373" s="669"/>
      <c r="M373" s="669"/>
      <c r="N373" s="669"/>
      <c r="O373" s="669"/>
      <c r="P373" s="669"/>
      <c r="Q373" s="669"/>
      <c r="R373" s="669"/>
      <c r="S373" s="669"/>
      <c r="T373" s="669"/>
      <c r="U373" s="669"/>
      <c r="V373" s="669"/>
      <c r="W373" s="669"/>
      <c r="X373" s="669"/>
      <c r="Y373" s="669"/>
      <c r="Z373" s="669"/>
    </row>
    <row r="374" spans="1:26" s="21" customFormat="1" ht="14.25" customHeight="1">
      <c r="A374" s="669"/>
      <c r="B374" s="669"/>
      <c r="C374" s="669"/>
      <c r="D374" s="675"/>
      <c r="E374" s="675"/>
      <c r="F374" s="675"/>
      <c r="G374" s="669"/>
      <c r="H374" s="669"/>
      <c r="I374" s="669"/>
      <c r="J374" s="669"/>
      <c r="K374" s="669"/>
      <c r="L374" s="669"/>
      <c r="M374" s="669"/>
      <c r="N374" s="669"/>
      <c r="O374" s="669"/>
      <c r="P374" s="669"/>
      <c r="Q374" s="669"/>
      <c r="R374" s="669"/>
      <c r="S374" s="669"/>
      <c r="T374" s="669"/>
      <c r="U374" s="669"/>
      <c r="V374" s="669"/>
      <c r="W374" s="669"/>
      <c r="X374" s="669"/>
      <c r="Y374" s="669"/>
      <c r="Z374" s="669"/>
    </row>
    <row r="375" spans="1:26" s="21" customFormat="1" ht="14.25" customHeight="1">
      <c r="A375" s="669"/>
      <c r="B375" s="669"/>
      <c r="C375" s="669"/>
      <c r="D375" s="675"/>
      <c r="E375" s="675"/>
      <c r="F375" s="675"/>
      <c r="G375" s="669"/>
      <c r="H375" s="669"/>
      <c r="I375" s="669"/>
      <c r="J375" s="669"/>
      <c r="K375" s="669"/>
      <c r="L375" s="669"/>
      <c r="M375" s="669"/>
      <c r="N375" s="669"/>
      <c r="O375" s="669"/>
      <c r="P375" s="669"/>
      <c r="Q375" s="669"/>
      <c r="R375" s="669"/>
      <c r="S375" s="669"/>
      <c r="T375" s="669"/>
      <c r="U375" s="669"/>
      <c r="V375" s="669"/>
      <c r="W375" s="669"/>
      <c r="X375" s="669"/>
      <c r="Y375" s="669"/>
      <c r="Z375" s="669"/>
    </row>
    <row r="376" spans="1:26" s="21" customFormat="1" ht="14.25" customHeight="1">
      <c r="A376" s="669"/>
      <c r="B376" s="669"/>
      <c r="C376" s="669"/>
      <c r="D376" s="675"/>
      <c r="E376" s="675"/>
      <c r="F376" s="675"/>
      <c r="G376" s="669"/>
      <c r="H376" s="669"/>
      <c r="I376" s="669"/>
      <c r="J376" s="669"/>
      <c r="K376" s="669"/>
      <c r="L376" s="669"/>
      <c r="M376" s="669"/>
      <c r="N376" s="669"/>
      <c r="O376" s="669"/>
      <c r="P376" s="669"/>
      <c r="Q376" s="669"/>
      <c r="R376" s="669"/>
      <c r="S376" s="669"/>
      <c r="T376" s="669"/>
      <c r="U376" s="669"/>
      <c r="V376" s="669"/>
      <c r="W376" s="669"/>
      <c r="X376" s="669"/>
      <c r="Y376" s="669"/>
      <c r="Z376" s="669"/>
    </row>
    <row r="377" spans="1:26" s="21" customFormat="1" ht="14.25" customHeight="1">
      <c r="A377" s="669"/>
      <c r="B377" s="669"/>
      <c r="C377" s="669"/>
      <c r="D377" s="675"/>
      <c r="E377" s="675"/>
      <c r="F377" s="675"/>
      <c r="G377" s="669"/>
      <c r="H377" s="669"/>
      <c r="I377" s="669"/>
      <c r="J377" s="669"/>
      <c r="K377" s="669"/>
      <c r="L377" s="669"/>
      <c r="M377" s="669"/>
      <c r="N377" s="669"/>
      <c r="O377" s="669"/>
      <c r="P377" s="669"/>
      <c r="Q377" s="669"/>
      <c r="R377" s="669"/>
      <c r="S377" s="669"/>
      <c r="T377" s="669"/>
      <c r="U377" s="669"/>
      <c r="V377" s="669"/>
      <c r="W377" s="669"/>
      <c r="X377" s="669"/>
      <c r="Y377" s="669"/>
      <c r="Z377" s="669"/>
    </row>
    <row r="378" spans="1:26" s="21" customFormat="1" ht="14.25" customHeight="1">
      <c r="A378" s="669"/>
      <c r="B378" s="669"/>
      <c r="C378" s="669"/>
      <c r="D378" s="675"/>
      <c r="E378" s="675"/>
      <c r="F378" s="675"/>
      <c r="G378" s="669"/>
      <c r="H378" s="669"/>
      <c r="I378" s="669"/>
      <c r="J378" s="669"/>
      <c r="K378" s="669"/>
      <c r="L378" s="669"/>
      <c r="M378" s="669"/>
      <c r="N378" s="669"/>
      <c r="O378" s="669"/>
      <c r="P378" s="669"/>
      <c r="Q378" s="669"/>
      <c r="R378" s="669"/>
      <c r="S378" s="669"/>
      <c r="T378" s="669"/>
      <c r="U378" s="669"/>
      <c r="V378" s="669"/>
      <c r="W378" s="669"/>
      <c r="X378" s="669"/>
      <c r="Y378" s="669"/>
      <c r="Z378" s="669"/>
    </row>
    <row r="379" spans="1:26" s="21" customFormat="1" ht="14.25" customHeight="1">
      <c r="A379" s="669"/>
      <c r="B379" s="669"/>
      <c r="C379" s="669"/>
      <c r="D379" s="675"/>
      <c r="E379" s="675"/>
      <c r="F379" s="675"/>
      <c r="G379" s="669"/>
      <c r="H379" s="669"/>
      <c r="I379" s="669"/>
      <c r="J379" s="669"/>
      <c r="K379" s="669"/>
      <c r="L379" s="669"/>
      <c r="M379" s="669"/>
      <c r="N379" s="669"/>
      <c r="O379" s="669"/>
      <c r="P379" s="669"/>
      <c r="Q379" s="669"/>
      <c r="R379" s="669"/>
      <c r="S379" s="669"/>
      <c r="T379" s="669"/>
      <c r="U379" s="669"/>
      <c r="V379" s="669"/>
      <c r="W379" s="669"/>
      <c r="X379" s="669"/>
      <c r="Y379" s="669"/>
      <c r="Z379" s="669"/>
    </row>
    <row r="380" spans="1:26" s="21" customFormat="1" ht="14.25" customHeight="1">
      <c r="A380" s="669"/>
      <c r="B380" s="669"/>
      <c r="C380" s="669"/>
      <c r="D380" s="675"/>
      <c r="E380" s="675"/>
      <c r="F380" s="675"/>
      <c r="G380" s="669"/>
      <c r="H380" s="669"/>
      <c r="I380" s="669"/>
      <c r="J380" s="669"/>
      <c r="K380" s="669"/>
      <c r="L380" s="669"/>
      <c r="M380" s="669"/>
      <c r="N380" s="669"/>
      <c r="O380" s="669"/>
      <c r="P380" s="669"/>
      <c r="Q380" s="669"/>
      <c r="R380" s="669"/>
      <c r="S380" s="669"/>
      <c r="T380" s="669"/>
      <c r="U380" s="669"/>
      <c r="V380" s="669"/>
      <c r="W380" s="669"/>
      <c r="X380" s="669"/>
      <c r="Y380" s="669"/>
      <c r="Z380" s="669"/>
    </row>
    <row r="381" spans="1:26" s="21" customFormat="1" ht="14.25" customHeight="1">
      <c r="A381" s="669"/>
      <c r="B381" s="669"/>
      <c r="C381" s="669"/>
      <c r="D381" s="675"/>
      <c r="E381" s="675"/>
      <c r="F381" s="675"/>
      <c r="G381" s="669"/>
      <c r="H381" s="669"/>
      <c r="I381" s="669"/>
      <c r="J381" s="669"/>
      <c r="K381" s="669"/>
      <c r="L381" s="669"/>
      <c r="M381" s="669"/>
      <c r="N381" s="669"/>
      <c r="O381" s="669"/>
      <c r="P381" s="669"/>
      <c r="Q381" s="669"/>
      <c r="R381" s="669"/>
      <c r="S381" s="669"/>
      <c r="T381" s="669"/>
      <c r="U381" s="669"/>
      <c r="V381" s="669"/>
      <c r="W381" s="669"/>
      <c r="X381" s="669"/>
      <c r="Y381" s="669"/>
      <c r="Z381" s="669"/>
    </row>
    <row r="382" spans="1:26" s="21" customFormat="1" ht="14.25" customHeight="1">
      <c r="A382" s="669"/>
      <c r="B382" s="669"/>
      <c r="C382" s="669"/>
      <c r="D382" s="675"/>
      <c r="E382" s="675"/>
      <c r="F382" s="675"/>
      <c r="G382" s="669"/>
      <c r="H382" s="669"/>
      <c r="I382" s="669"/>
      <c r="J382" s="669"/>
      <c r="K382" s="669"/>
      <c r="L382" s="669"/>
      <c r="M382" s="669"/>
      <c r="N382" s="669"/>
      <c r="O382" s="669"/>
      <c r="P382" s="669"/>
      <c r="Q382" s="669"/>
      <c r="R382" s="669"/>
      <c r="S382" s="669"/>
      <c r="T382" s="669"/>
      <c r="U382" s="669"/>
      <c r="V382" s="669"/>
      <c r="W382" s="669"/>
      <c r="X382" s="669"/>
      <c r="Y382" s="669"/>
      <c r="Z382" s="669"/>
    </row>
    <row r="383" spans="1:26" s="21" customFormat="1" ht="14.25" customHeight="1">
      <c r="A383" s="669"/>
      <c r="B383" s="669"/>
      <c r="C383" s="669"/>
      <c r="D383" s="675"/>
      <c r="E383" s="675"/>
      <c r="F383" s="675"/>
      <c r="G383" s="669"/>
      <c r="H383" s="669"/>
      <c r="I383" s="669"/>
      <c r="J383" s="669"/>
      <c r="K383" s="669"/>
      <c r="L383" s="669"/>
      <c r="M383" s="669"/>
      <c r="N383" s="669"/>
      <c r="O383" s="669"/>
      <c r="P383" s="669"/>
      <c r="Q383" s="669"/>
      <c r="R383" s="669"/>
      <c r="S383" s="669"/>
      <c r="T383" s="669"/>
      <c r="U383" s="669"/>
      <c r="V383" s="669"/>
      <c r="W383" s="669"/>
      <c r="X383" s="669"/>
      <c r="Y383" s="669"/>
      <c r="Z383" s="669"/>
    </row>
    <row r="384" spans="1:26" s="21" customFormat="1" ht="14.25" customHeight="1">
      <c r="A384" s="669"/>
      <c r="B384" s="669"/>
      <c r="C384" s="669"/>
      <c r="D384" s="675"/>
      <c r="E384" s="675"/>
      <c r="F384" s="675"/>
      <c r="G384" s="669"/>
      <c r="H384" s="669"/>
      <c r="I384" s="669"/>
      <c r="J384" s="669"/>
      <c r="K384" s="669"/>
      <c r="L384" s="669"/>
      <c r="M384" s="669"/>
      <c r="N384" s="669"/>
      <c r="O384" s="669"/>
      <c r="P384" s="669"/>
      <c r="Q384" s="669"/>
      <c r="R384" s="669"/>
      <c r="S384" s="669"/>
      <c r="T384" s="669"/>
      <c r="U384" s="669"/>
      <c r="V384" s="669"/>
      <c r="W384" s="669"/>
      <c r="X384" s="669"/>
      <c r="Y384" s="669"/>
      <c r="Z384" s="669"/>
    </row>
    <row r="385" spans="1:26" s="21" customFormat="1" ht="14.25" customHeight="1">
      <c r="A385" s="669"/>
      <c r="B385" s="669"/>
      <c r="C385" s="669"/>
      <c r="D385" s="675"/>
      <c r="E385" s="675"/>
      <c r="F385" s="675"/>
      <c r="G385" s="669"/>
      <c r="H385" s="669"/>
      <c r="I385" s="669"/>
      <c r="J385" s="669"/>
      <c r="K385" s="669"/>
      <c r="L385" s="669"/>
      <c r="M385" s="669"/>
      <c r="N385" s="669"/>
      <c r="O385" s="669"/>
      <c r="P385" s="669"/>
      <c r="Q385" s="669"/>
      <c r="R385" s="669"/>
      <c r="S385" s="669"/>
      <c r="T385" s="669"/>
      <c r="U385" s="669"/>
      <c r="V385" s="669"/>
      <c r="W385" s="669"/>
      <c r="X385" s="669"/>
      <c r="Y385" s="669"/>
      <c r="Z385" s="669"/>
    </row>
    <row r="386" spans="1:26" s="21" customFormat="1" ht="14.25" customHeight="1">
      <c r="A386" s="669"/>
      <c r="B386" s="669"/>
      <c r="C386" s="669"/>
      <c r="D386" s="675"/>
      <c r="E386" s="675"/>
      <c r="F386" s="675"/>
      <c r="G386" s="669"/>
      <c r="H386" s="669"/>
      <c r="I386" s="669"/>
      <c r="J386" s="669"/>
      <c r="K386" s="669"/>
      <c r="L386" s="669"/>
      <c r="M386" s="669"/>
      <c r="N386" s="669"/>
      <c r="O386" s="669"/>
      <c r="P386" s="669"/>
      <c r="Q386" s="669"/>
      <c r="R386" s="669"/>
      <c r="S386" s="669"/>
      <c r="T386" s="669"/>
      <c r="U386" s="669"/>
      <c r="V386" s="669"/>
      <c r="W386" s="669"/>
      <c r="X386" s="669"/>
      <c r="Y386" s="669"/>
      <c r="Z386" s="669"/>
    </row>
    <row r="387" spans="1:26" s="21" customFormat="1" ht="14.25" customHeight="1">
      <c r="A387" s="669"/>
      <c r="B387" s="669"/>
      <c r="C387" s="669"/>
      <c r="D387" s="675"/>
      <c r="E387" s="675"/>
      <c r="F387" s="675"/>
      <c r="G387" s="669"/>
      <c r="H387" s="669"/>
      <c r="I387" s="669"/>
      <c r="J387" s="669"/>
      <c r="K387" s="669"/>
      <c r="L387" s="669"/>
      <c r="M387" s="669"/>
      <c r="N387" s="669"/>
      <c r="O387" s="669"/>
      <c r="P387" s="669"/>
      <c r="Q387" s="669"/>
      <c r="R387" s="669"/>
      <c r="S387" s="669"/>
      <c r="T387" s="669"/>
      <c r="U387" s="669"/>
      <c r="V387" s="669"/>
      <c r="W387" s="669"/>
      <c r="X387" s="669"/>
      <c r="Y387" s="669"/>
      <c r="Z387" s="669"/>
    </row>
    <row r="388" spans="1:26" s="21" customFormat="1" ht="14.25" customHeight="1">
      <c r="A388" s="669"/>
      <c r="B388" s="669"/>
      <c r="C388" s="669"/>
      <c r="D388" s="675"/>
      <c r="E388" s="675"/>
      <c r="F388" s="675"/>
      <c r="G388" s="669"/>
      <c r="H388" s="669"/>
      <c r="I388" s="669"/>
      <c r="J388" s="669"/>
      <c r="K388" s="669"/>
      <c r="L388" s="669"/>
      <c r="M388" s="669"/>
      <c r="N388" s="669"/>
      <c r="O388" s="669"/>
      <c r="P388" s="669"/>
      <c r="Q388" s="669"/>
      <c r="R388" s="669"/>
      <c r="S388" s="669"/>
      <c r="T388" s="669"/>
      <c r="U388" s="669"/>
      <c r="V388" s="669"/>
      <c r="W388" s="669"/>
      <c r="X388" s="669"/>
      <c r="Y388" s="669"/>
      <c r="Z388" s="669"/>
    </row>
    <row r="389" spans="1:26" s="21" customFormat="1" ht="14.25" customHeight="1">
      <c r="A389" s="669"/>
      <c r="B389" s="669"/>
      <c r="C389" s="669"/>
      <c r="D389" s="675"/>
      <c r="E389" s="675"/>
      <c r="F389" s="675"/>
      <c r="G389" s="669"/>
      <c r="H389" s="669"/>
      <c r="I389" s="669"/>
      <c r="J389" s="669"/>
      <c r="K389" s="669"/>
      <c r="L389" s="669"/>
      <c r="M389" s="669"/>
      <c r="N389" s="669"/>
      <c r="O389" s="669"/>
      <c r="P389" s="669"/>
      <c r="Q389" s="669"/>
      <c r="R389" s="669"/>
      <c r="S389" s="669"/>
      <c r="T389" s="669"/>
      <c r="U389" s="669"/>
      <c r="V389" s="669"/>
      <c r="W389" s="669"/>
      <c r="X389" s="669"/>
      <c r="Y389" s="669"/>
      <c r="Z389" s="669"/>
    </row>
    <row r="390" spans="1:26" s="21" customFormat="1" ht="14.25" customHeight="1">
      <c r="A390" s="669"/>
      <c r="B390" s="669"/>
      <c r="C390" s="669"/>
      <c r="D390" s="675"/>
      <c r="E390" s="675"/>
      <c r="F390" s="675"/>
      <c r="G390" s="669"/>
      <c r="H390" s="669"/>
      <c r="I390" s="669"/>
      <c r="J390" s="669"/>
      <c r="K390" s="669"/>
      <c r="L390" s="669"/>
      <c r="M390" s="669"/>
      <c r="N390" s="669"/>
      <c r="O390" s="669"/>
      <c r="P390" s="669"/>
      <c r="Q390" s="669"/>
      <c r="R390" s="669"/>
      <c r="S390" s="669"/>
      <c r="T390" s="669"/>
      <c r="U390" s="669"/>
      <c r="V390" s="669"/>
      <c r="W390" s="669"/>
      <c r="X390" s="669"/>
      <c r="Y390" s="669"/>
      <c r="Z390" s="669"/>
    </row>
    <row r="391" spans="1:26" s="21" customFormat="1" ht="14.25" customHeight="1">
      <c r="A391" s="669"/>
      <c r="B391" s="669"/>
      <c r="C391" s="669"/>
      <c r="D391" s="675"/>
      <c r="E391" s="675"/>
      <c r="F391" s="675"/>
      <c r="G391" s="669"/>
      <c r="H391" s="669"/>
      <c r="I391" s="669"/>
      <c r="J391" s="669"/>
      <c r="K391" s="669"/>
      <c r="L391" s="669"/>
      <c r="M391" s="669"/>
      <c r="N391" s="669"/>
      <c r="O391" s="669"/>
      <c r="P391" s="669"/>
      <c r="Q391" s="669"/>
      <c r="R391" s="669"/>
      <c r="S391" s="669"/>
      <c r="T391" s="669"/>
      <c r="U391" s="669"/>
      <c r="V391" s="669"/>
      <c r="W391" s="669"/>
      <c r="X391" s="669"/>
      <c r="Y391" s="669"/>
      <c r="Z391" s="669"/>
    </row>
    <row r="392" spans="1:26" s="21" customFormat="1" ht="14.25" customHeight="1">
      <c r="A392" s="669"/>
      <c r="B392" s="669"/>
      <c r="C392" s="669"/>
      <c r="D392" s="675"/>
      <c r="E392" s="675"/>
      <c r="F392" s="675"/>
      <c r="G392" s="669"/>
      <c r="H392" s="669"/>
      <c r="I392" s="669"/>
      <c r="J392" s="669"/>
      <c r="K392" s="669"/>
      <c r="L392" s="669"/>
      <c r="M392" s="669"/>
      <c r="N392" s="669"/>
      <c r="O392" s="669"/>
      <c r="P392" s="669"/>
      <c r="Q392" s="669"/>
      <c r="R392" s="669"/>
      <c r="S392" s="669"/>
      <c r="T392" s="669"/>
      <c r="U392" s="669"/>
      <c r="V392" s="669"/>
      <c r="W392" s="669"/>
      <c r="X392" s="669"/>
      <c r="Y392" s="669"/>
      <c r="Z392" s="669"/>
    </row>
    <row r="393" spans="1:26" s="21" customFormat="1" ht="14.25" customHeight="1">
      <c r="A393" s="669"/>
      <c r="B393" s="669"/>
      <c r="C393" s="669"/>
      <c r="D393" s="675"/>
      <c r="E393" s="675"/>
      <c r="F393" s="675"/>
      <c r="G393" s="669"/>
      <c r="H393" s="669"/>
      <c r="I393" s="669"/>
      <c r="J393" s="669"/>
      <c r="K393" s="669"/>
      <c r="L393" s="669"/>
      <c r="M393" s="669"/>
      <c r="N393" s="669"/>
      <c r="O393" s="669"/>
      <c r="P393" s="669"/>
      <c r="Q393" s="669"/>
      <c r="R393" s="669"/>
      <c r="S393" s="669"/>
      <c r="T393" s="669"/>
      <c r="U393" s="669"/>
      <c r="V393" s="669"/>
      <c r="W393" s="669"/>
      <c r="X393" s="669"/>
      <c r="Y393" s="669"/>
      <c r="Z393" s="669"/>
    </row>
    <row r="394" spans="1:26" s="21" customFormat="1" ht="14.25" customHeight="1">
      <c r="A394" s="669"/>
      <c r="B394" s="669"/>
      <c r="C394" s="669"/>
      <c r="D394" s="675"/>
      <c r="E394" s="675"/>
      <c r="F394" s="675"/>
      <c r="G394" s="669"/>
      <c r="H394" s="669"/>
      <c r="I394" s="669"/>
      <c r="J394" s="669"/>
      <c r="K394" s="669"/>
      <c r="L394" s="669"/>
      <c r="M394" s="669"/>
      <c r="N394" s="669"/>
      <c r="O394" s="669"/>
      <c r="P394" s="669"/>
      <c r="Q394" s="669"/>
      <c r="R394" s="669"/>
      <c r="S394" s="669"/>
      <c r="T394" s="669"/>
      <c r="U394" s="669"/>
      <c r="V394" s="669"/>
      <c r="W394" s="669"/>
      <c r="X394" s="669"/>
      <c r="Y394" s="669"/>
      <c r="Z394" s="669"/>
    </row>
    <row r="395" spans="1:26" s="21" customFormat="1" ht="14.25" customHeight="1">
      <c r="A395" s="669"/>
      <c r="B395" s="669"/>
      <c r="C395" s="669"/>
      <c r="D395" s="675"/>
      <c r="E395" s="675"/>
      <c r="F395" s="675"/>
      <c r="G395" s="669"/>
      <c r="H395" s="669"/>
      <c r="I395" s="669"/>
      <c r="J395" s="669"/>
      <c r="K395" s="669"/>
      <c r="L395" s="669"/>
      <c r="M395" s="669"/>
      <c r="N395" s="669"/>
      <c r="O395" s="669"/>
      <c r="P395" s="669"/>
      <c r="Q395" s="669"/>
      <c r="R395" s="669"/>
      <c r="S395" s="669"/>
      <c r="T395" s="669"/>
      <c r="U395" s="669"/>
      <c r="V395" s="669"/>
      <c r="W395" s="669"/>
      <c r="X395" s="669"/>
      <c r="Y395" s="669"/>
      <c r="Z395" s="669"/>
    </row>
    <row r="396" spans="1:26" s="21" customFormat="1" ht="14.25" customHeight="1">
      <c r="A396" s="669"/>
      <c r="B396" s="669"/>
      <c r="C396" s="669"/>
      <c r="D396" s="675"/>
      <c r="E396" s="675"/>
      <c r="F396" s="675"/>
      <c r="G396" s="669"/>
      <c r="H396" s="669"/>
      <c r="I396" s="669"/>
      <c r="J396" s="669"/>
      <c r="K396" s="669"/>
      <c r="L396" s="669"/>
      <c r="M396" s="669"/>
      <c r="N396" s="669"/>
      <c r="O396" s="669"/>
      <c r="P396" s="669"/>
      <c r="Q396" s="669"/>
      <c r="R396" s="669"/>
      <c r="S396" s="669"/>
      <c r="T396" s="669"/>
      <c r="U396" s="669"/>
      <c r="V396" s="669"/>
      <c r="W396" s="669"/>
      <c r="X396" s="669"/>
      <c r="Y396" s="669"/>
      <c r="Z396" s="669"/>
    </row>
    <row r="397" spans="1:26" s="21" customFormat="1" ht="14.25" customHeight="1">
      <c r="A397" s="669"/>
      <c r="B397" s="669"/>
      <c r="C397" s="669"/>
      <c r="D397" s="675"/>
      <c r="E397" s="675"/>
      <c r="F397" s="675"/>
      <c r="G397" s="669"/>
      <c r="H397" s="669"/>
      <c r="I397" s="669"/>
      <c r="J397" s="669"/>
      <c r="K397" s="669"/>
      <c r="L397" s="669"/>
      <c r="M397" s="669"/>
      <c r="N397" s="669"/>
      <c r="O397" s="669"/>
      <c r="P397" s="669"/>
      <c r="Q397" s="669"/>
      <c r="R397" s="669"/>
      <c r="S397" s="669"/>
      <c r="T397" s="669"/>
      <c r="U397" s="669"/>
      <c r="V397" s="669"/>
      <c r="W397" s="669"/>
      <c r="X397" s="669"/>
      <c r="Y397" s="669"/>
      <c r="Z397" s="669"/>
    </row>
    <row r="398" spans="1:26" s="21" customFormat="1" ht="14.25" customHeight="1">
      <c r="A398" s="669"/>
      <c r="B398" s="669"/>
      <c r="C398" s="669"/>
      <c r="D398" s="675"/>
      <c r="E398" s="675"/>
      <c r="F398" s="675"/>
      <c r="G398" s="669"/>
      <c r="H398" s="669"/>
      <c r="I398" s="669"/>
      <c r="J398" s="669"/>
      <c r="K398" s="669"/>
      <c r="L398" s="669"/>
      <c r="M398" s="669"/>
      <c r="N398" s="669"/>
      <c r="O398" s="669"/>
      <c r="P398" s="669"/>
      <c r="Q398" s="669"/>
      <c r="R398" s="669"/>
      <c r="S398" s="669"/>
      <c r="T398" s="669"/>
      <c r="U398" s="669"/>
      <c r="V398" s="669"/>
      <c r="W398" s="669"/>
      <c r="X398" s="669"/>
      <c r="Y398" s="669"/>
      <c r="Z398" s="669"/>
    </row>
    <row r="399" spans="1:26" s="21" customFormat="1" ht="14.25" customHeight="1">
      <c r="A399" s="669"/>
      <c r="B399" s="669"/>
      <c r="C399" s="669"/>
      <c r="D399" s="675"/>
      <c r="E399" s="675"/>
      <c r="F399" s="675"/>
      <c r="G399" s="669"/>
      <c r="H399" s="669"/>
      <c r="I399" s="669"/>
      <c r="J399" s="669"/>
      <c r="K399" s="669"/>
      <c r="L399" s="669"/>
      <c r="M399" s="669"/>
      <c r="N399" s="669"/>
      <c r="O399" s="669"/>
      <c r="P399" s="669"/>
      <c r="Q399" s="669"/>
      <c r="R399" s="669"/>
      <c r="S399" s="669"/>
      <c r="T399" s="669"/>
      <c r="U399" s="669"/>
      <c r="V399" s="669"/>
      <c r="W399" s="669"/>
      <c r="X399" s="669"/>
      <c r="Y399" s="669"/>
      <c r="Z399" s="669"/>
    </row>
    <row r="400" spans="1:26" s="21" customFormat="1" ht="14.25" customHeight="1">
      <c r="A400" s="669"/>
      <c r="B400" s="669"/>
      <c r="C400" s="669"/>
      <c r="D400" s="675"/>
      <c r="E400" s="675"/>
      <c r="F400" s="675"/>
      <c r="G400" s="669"/>
      <c r="H400" s="669"/>
      <c r="I400" s="669"/>
      <c r="J400" s="669"/>
      <c r="K400" s="669"/>
      <c r="L400" s="669"/>
      <c r="M400" s="669"/>
      <c r="N400" s="669"/>
      <c r="O400" s="669"/>
      <c r="P400" s="669"/>
      <c r="Q400" s="669"/>
      <c r="R400" s="669"/>
      <c r="S400" s="669"/>
      <c r="T400" s="669"/>
      <c r="U400" s="669"/>
      <c r="V400" s="669"/>
      <c r="W400" s="669"/>
      <c r="X400" s="669"/>
      <c r="Y400" s="669"/>
      <c r="Z400" s="669"/>
    </row>
    <row r="401" spans="1:26" s="21" customFormat="1" ht="14.25" customHeight="1">
      <c r="A401" s="669"/>
      <c r="B401" s="669"/>
      <c r="C401" s="669"/>
      <c r="D401" s="675"/>
      <c r="E401" s="675"/>
      <c r="F401" s="675"/>
      <c r="G401" s="669"/>
      <c r="H401" s="669"/>
      <c r="I401" s="669"/>
      <c r="J401" s="669"/>
      <c r="K401" s="669"/>
      <c r="L401" s="669"/>
      <c r="M401" s="669"/>
      <c r="N401" s="669"/>
      <c r="O401" s="669"/>
      <c r="P401" s="669"/>
      <c r="Q401" s="669"/>
      <c r="R401" s="669"/>
      <c r="S401" s="669"/>
      <c r="T401" s="669"/>
      <c r="U401" s="669"/>
      <c r="V401" s="669"/>
      <c r="W401" s="669"/>
      <c r="X401" s="669"/>
      <c r="Y401" s="669"/>
      <c r="Z401" s="669"/>
    </row>
    <row r="402" spans="1:26" s="21" customFormat="1" ht="14.25" customHeight="1">
      <c r="A402" s="669"/>
      <c r="B402" s="669"/>
      <c r="C402" s="669"/>
      <c r="D402" s="675"/>
      <c r="E402" s="675"/>
      <c r="F402" s="675"/>
      <c r="G402" s="669"/>
      <c r="H402" s="669"/>
      <c r="I402" s="669"/>
      <c r="J402" s="669"/>
      <c r="K402" s="669"/>
      <c r="L402" s="669"/>
      <c r="M402" s="669"/>
      <c r="N402" s="669"/>
      <c r="O402" s="669"/>
      <c r="P402" s="669"/>
      <c r="Q402" s="669"/>
      <c r="R402" s="669"/>
      <c r="S402" s="669"/>
      <c r="T402" s="669"/>
      <c r="U402" s="669"/>
      <c r="V402" s="669"/>
      <c r="W402" s="669"/>
      <c r="X402" s="669"/>
      <c r="Y402" s="669"/>
      <c r="Z402" s="669"/>
    </row>
    <row r="403" spans="1:26" s="21" customFormat="1" ht="14.25" customHeight="1">
      <c r="A403" s="669"/>
      <c r="B403" s="669"/>
      <c r="C403" s="669"/>
      <c r="D403" s="675"/>
      <c r="E403" s="675"/>
      <c r="F403" s="675"/>
      <c r="G403" s="669"/>
      <c r="H403" s="669"/>
      <c r="I403" s="669"/>
      <c r="J403" s="669"/>
      <c r="K403" s="669"/>
      <c r="L403" s="669"/>
      <c r="M403" s="669"/>
      <c r="N403" s="669"/>
      <c r="O403" s="669"/>
      <c r="P403" s="669"/>
      <c r="Q403" s="669"/>
      <c r="R403" s="669"/>
      <c r="S403" s="669"/>
      <c r="T403" s="669"/>
      <c r="U403" s="669"/>
      <c r="V403" s="669"/>
      <c r="W403" s="669"/>
      <c r="X403" s="669"/>
      <c r="Y403" s="669"/>
      <c r="Z403" s="669"/>
    </row>
    <row r="404" spans="1:26" s="21" customFormat="1" ht="14.25" customHeight="1">
      <c r="A404" s="669"/>
      <c r="B404" s="669"/>
      <c r="C404" s="669"/>
      <c r="D404" s="675"/>
      <c r="E404" s="675"/>
      <c r="F404" s="675"/>
      <c r="G404" s="669"/>
      <c r="H404" s="669"/>
      <c r="I404" s="669"/>
      <c r="J404" s="669"/>
      <c r="K404" s="669"/>
      <c r="L404" s="669"/>
      <c r="M404" s="669"/>
      <c r="N404" s="669"/>
      <c r="O404" s="669"/>
      <c r="P404" s="669"/>
      <c r="Q404" s="669"/>
      <c r="R404" s="669"/>
      <c r="S404" s="669"/>
      <c r="T404" s="669"/>
      <c r="U404" s="669"/>
      <c r="V404" s="669"/>
      <c r="W404" s="669"/>
      <c r="X404" s="669"/>
      <c r="Y404" s="669"/>
      <c r="Z404" s="669"/>
    </row>
    <row r="405" spans="1:26" s="21" customFormat="1" ht="14.25" customHeight="1">
      <c r="A405" s="669"/>
      <c r="B405" s="669"/>
      <c r="C405" s="669"/>
      <c r="D405" s="675"/>
      <c r="E405" s="675"/>
      <c r="F405" s="675"/>
      <c r="G405" s="669"/>
      <c r="H405" s="669"/>
      <c r="I405" s="669"/>
      <c r="J405" s="669"/>
      <c r="K405" s="669"/>
      <c r="L405" s="669"/>
      <c r="M405" s="669"/>
      <c r="N405" s="669"/>
      <c r="O405" s="669"/>
      <c r="P405" s="669"/>
      <c r="Q405" s="669"/>
      <c r="R405" s="669"/>
      <c r="S405" s="669"/>
      <c r="T405" s="669"/>
      <c r="U405" s="669"/>
      <c r="V405" s="669"/>
      <c r="W405" s="669"/>
      <c r="X405" s="669"/>
      <c r="Y405" s="669"/>
      <c r="Z405" s="669"/>
    </row>
    <row r="406" spans="1:26" s="21" customFormat="1" ht="14.25" customHeight="1">
      <c r="A406" s="669"/>
      <c r="B406" s="669"/>
      <c r="C406" s="669"/>
      <c r="D406" s="675"/>
      <c r="E406" s="675"/>
      <c r="F406" s="675"/>
      <c r="G406" s="669"/>
      <c r="H406" s="669"/>
      <c r="I406" s="669"/>
      <c r="J406" s="669"/>
      <c r="K406" s="669"/>
      <c r="L406" s="669"/>
      <c r="M406" s="669"/>
      <c r="N406" s="669"/>
      <c r="O406" s="669"/>
      <c r="P406" s="669"/>
      <c r="Q406" s="669"/>
      <c r="R406" s="669"/>
      <c r="S406" s="669"/>
      <c r="T406" s="669"/>
      <c r="U406" s="669"/>
      <c r="V406" s="669"/>
      <c r="W406" s="669"/>
      <c r="X406" s="669"/>
      <c r="Y406" s="669"/>
      <c r="Z406" s="669"/>
    </row>
    <row r="407" spans="1:26" s="21" customFormat="1" ht="14.25" customHeight="1">
      <c r="A407" s="669"/>
      <c r="B407" s="669"/>
      <c r="C407" s="669"/>
      <c r="D407" s="675"/>
      <c r="E407" s="675"/>
      <c r="F407" s="675"/>
      <c r="G407" s="669"/>
      <c r="H407" s="669"/>
      <c r="I407" s="669"/>
      <c r="J407" s="669"/>
      <c r="K407" s="669"/>
      <c r="L407" s="669"/>
      <c r="M407" s="669"/>
      <c r="N407" s="669"/>
      <c r="O407" s="669"/>
      <c r="P407" s="669"/>
      <c r="Q407" s="669"/>
      <c r="R407" s="669"/>
      <c r="S407" s="669"/>
      <c r="T407" s="669"/>
      <c r="U407" s="669"/>
      <c r="V407" s="669"/>
      <c r="W407" s="669"/>
      <c r="X407" s="669"/>
      <c r="Y407" s="669"/>
      <c r="Z407" s="669"/>
    </row>
    <row r="408" spans="1:26" s="21" customFormat="1" ht="14.25" customHeight="1">
      <c r="A408" s="669"/>
      <c r="B408" s="669"/>
      <c r="C408" s="669"/>
      <c r="D408" s="675"/>
      <c r="E408" s="675"/>
      <c r="F408" s="675"/>
      <c r="G408" s="669"/>
      <c r="H408" s="669"/>
      <c r="I408" s="669"/>
      <c r="J408" s="669"/>
      <c r="K408" s="669"/>
      <c r="L408" s="669"/>
      <c r="M408" s="669"/>
      <c r="N408" s="669"/>
      <c r="O408" s="669"/>
      <c r="P408" s="669"/>
      <c r="Q408" s="669"/>
      <c r="R408" s="669"/>
      <c r="S408" s="669"/>
      <c r="T408" s="669"/>
      <c r="U408" s="669"/>
      <c r="V408" s="669"/>
      <c r="W408" s="669"/>
      <c r="X408" s="669"/>
      <c r="Y408" s="669"/>
      <c r="Z408" s="669"/>
    </row>
    <row r="409" spans="1:26" s="21" customFormat="1" ht="14.25" customHeight="1">
      <c r="A409" s="669"/>
      <c r="B409" s="669"/>
      <c r="C409" s="669"/>
      <c r="D409" s="675"/>
      <c r="E409" s="675"/>
      <c r="F409" s="675"/>
      <c r="G409" s="669"/>
      <c r="H409" s="669"/>
      <c r="I409" s="669"/>
      <c r="J409" s="669"/>
      <c r="K409" s="669"/>
      <c r="L409" s="669"/>
      <c r="M409" s="669"/>
      <c r="N409" s="669"/>
      <c r="O409" s="669"/>
      <c r="P409" s="669"/>
      <c r="Q409" s="669"/>
      <c r="R409" s="669"/>
      <c r="S409" s="669"/>
      <c r="T409" s="669"/>
      <c r="U409" s="669"/>
      <c r="V409" s="669"/>
      <c r="W409" s="669"/>
      <c r="X409" s="669"/>
      <c r="Y409" s="669"/>
      <c r="Z409" s="669"/>
    </row>
    <row r="410" spans="1:26" s="21" customFormat="1" ht="14.25" customHeight="1">
      <c r="A410" s="669"/>
      <c r="B410" s="669"/>
      <c r="C410" s="669"/>
      <c r="D410" s="675"/>
      <c r="E410" s="675"/>
      <c r="F410" s="675"/>
      <c r="G410" s="669"/>
      <c r="H410" s="669"/>
      <c r="I410" s="669"/>
      <c r="J410" s="669"/>
      <c r="K410" s="669"/>
      <c r="L410" s="669"/>
      <c r="M410" s="669"/>
      <c r="N410" s="669"/>
      <c r="O410" s="669"/>
      <c r="P410" s="669"/>
      <c r="Q410" s="669"/>
      <c r="R410" s="669"/>
      <c r="S410" s="669"/>
      <c r="T410" s="669"/>
      <c r="U410" s="669"/>
      <c r="V410" s="669"/>
      <c r="W410" s="669"/>
      <c r="X410" s="669"/>
      <c r="Y410" s="669"/>
      <c r="Z410" s="669"/>
    </row>
    <row r="411" spans="1:26" s="21" customFormat="1" ht="14.25" customHeight="1">
      <c r="A411" s="669"/>
      <c r="B411" s="669"/>
      <c r="C411" s="669"/>
      <c r="D411" s="675"/>
      <c r="E411" s="675"/>
      <c r="F411" s="675"/>
      <c r="G411" s="669"/>
      <c r="H411" s="669"/>
      <c r="I411" s="669"/>
      <c r="J411" s="669"/>
      <c r="K411" s="669"/>
      <c r="L411" s="669"/>
      <c r="M411" s="669"/>
      <c r="N411" s="669"/>
      <c r="O411" s="669"/>
      <c r="P411" s="669"/>
      <c r="Q411" s="669"/>
      <c r="R411" s="669"/>
      <c r="S411" s="669"/>
      <c r="T411" s="669"/>
      <c r="U411" s="669"/>
      <c r="V411" s="669"/>
      <c r="W411" s="669"/>
      <c r="X411" s="669"/>
      <c r="Y411" s="669"/>
      <c r="Z411" s="669"/>
    </row>
    <row r="412" spans="1:26" s="21" customFormat="1" ht="14.25" customHeight="1">
      <c r="A412" s="669"/>
      <c r="B412" s="669"/>
      <c r="C412" s="669"/>
      <c r="D412" s="675"/>
      <c r="E412" s="675"/>
      <c r="F412" s="675"/>
      <c r="G412" s="669"/>
      <c r="H412" s="669"/>
      <c r="I412" s="669"/>
      <c r="J412" s="669"/>
      <c r="K412" s="669"/>
      <c r="L412" s="669"/>
      <c r="M412" s="669"/>
      <c r="N412" s="669"/>
      <c r="O412" s="669"/>
      <c r="P412" s="669"/>
      <c r="Q412" s="669"/>
      <c r="R412" s="669"/>
      <c r="S412" s="669"/>
      <c r="T412" s="669"/>
      <c r="U412" s="669"/>
      <c r="V412" s="669"/>
      <c r="W412" s="669"/>
      <c r="X412" s="669"/>
      <c r="Y412" s="669"/>
      <c r="Z412" s="669"/>
    </row>
    <row r="413" spans="1:26" s="21" customFormat="1" ht="14.25" customHeight="1">
      <c r="A413" s="669"/>
      <c r="B413" s="669"/>
      <c r="C413" s="669"/>
      <c r="D413" s="675"/>
      <c r="E413" s="675"/>
      <c r="F413" s="675"/>
      <c r="G413" s="669"/>
      <c r="H413" s="669"/>
      <c r="I413" s="669"/>
      <c r="J413" s="669"/>
      <c r="K413" s="669"/>
      <c r="L413" s="669"/>
      <c r="M413" s="669"/>
      <c r="N413" s="669"/>
      <c r="O413" s="669"/>
      <c r="P413" s="669"/>
      <c r="Q413" s="669"/>
      <c r="R413" s="669"/>
      <c r="S413" s="669"/>
      <c r="T413" s="669"/>
      <c r="U413" s="669"/>
      <c r="V413" s="669"/>
      <c r="W413" s="669"/>
      <c r="X413" s="669"/>
      <c r="Y413" s="669"/>
      <c r="Z413" s="669"/>
    </row>
    <row r="414" spans="1:26" s="21" customFormat="1" ht="14.25" customHeight="1">
      <c r="A414" s="669"/>
      <c r="B414" s="669"/>
      <c r="C414" s="669"/>
      <c r="D414" s="675"/>
      <c r="E414" s="675"/>
      <c r="F414" s="675"/>
      <c r="G414" s="669"/>
      <c r="H414" s="669"/>
      <c r="I414" s="669"/>
      <c r="J414" s="669"/>
      <c r="K414" s="669"/>
      <c r="L414" s="669"/>
      <c r="M414" s="669"/>
      <c r="N414" s="669"/>
      <c r="O414" s="669"/>
      <c r="P414" s="669"/>
      <c r="Q414" s="669"/>
      <c r="R414" s="669"/>
      <c r="S414" s="669"/>
      <c r="T414" s="669"/>
      <c r="U414" s="669"/>
      <c r="V414" s="669"/>
      <c r="W414" s="669"/>
      <c r="X414" s="669"/>
      <c r="Y414" s="669"/>
      <c r="Z414" s="669"/>
    </row>
    <row r="415" spans="1:26" s="21" customFormat="1" ht="14.25" customHeight="1">
      <c r="A415" s="669"/>
      <c r="B415" s="669"/>
      <c r="C415" s="669"/>
      <c r="D415" s="675"/>
      <c r="E415" s="675"/>
      <c r="F415" s="675"/>
      <c r="G415" s="669"/>
      <c r="H415" s="669"/>
      <c r="I415" s="669"/>
      <c r="J415" s="669"/>
      <c r="K415" s="669"/>
      <c r="L415" s="669"/>
      <c r="M415" s="669"/>
      <c r="N415" s="669"/>
      <c r="O415" s="669"/>
      <c r="P415" s="669"/>
      <c r="Q415" s="669"/>
      <c r="R415" s="669"/>
      <c r="S415" s="669"/>
      <c r="T415" s="669"/>
      <c r="U415" s="669"/>
      <c r="V415" s="669"/>
      <c r="W415" s="669"/>
      <c r="X415" s="669"/>
      <c r="Y415" s="669"/>
      <c r="Z415" s="669"/>
    </row>
    <row r="416" spans="1:26" s="21" customFormat="1" ht="14.25" customHeight="1">
      <c r="A416" s="669"/>
      <c r="B416" s="669"/>
      <c r="C416" s="669"/>
      <c r="D416" s="675"/>
      <c r="E416" s="675"/>
      <c r="F416" s="675"/>
      <c r="G416" s="669"/>
      <c r="H416" s="669"/>
      <c r="I416" s="669"/>
      <c r="J416" s="669"/>
      <c r="K416" s="669"/>
      <c r="L416" s="669"/>
      <c r="M416" s="669"/>
      <c r="N416" s="669"/>
      <c r="O416" s="669"/>
      <c r="P416" s="669"/>
      <c r="Q416" s="669"/>
      <c r="R416" s="669"/>
      <c r="S416" s="669"/>
      <c r="T416" s="669"/>
      <c r="U416" s="669"/>
      <c r="V416" s="669"/>
      <c r="W416" s="669"/>
      <c r="X416" s="669"/>
      <c r="Y416" s="669"/>
      <c r="Z416" s="669"/>
    </row>
    <row r="417" spans="1:26" s="21" customFormat="1" ht="14.25" customHeight="1">
      <c r="A417" s="669"/>
      <c r="B417" s="669"/>
      <c r="C417" s="669"/>
      <c r="D417" s="675"/>
      <c r="E417" s="675"/>
      <c r="F417" s="675"/>
      <c r="G417" s="669"/>
      <c r="H417" s="669"/>
      <c r="I417" s="669"/>
      <c r="J417" s="669"/>
      <c r="K417" s="669"/>
      <c r="L417" s="669"/>
      <c r="M417" s="669"/>
      <c r="N417" s="669"/>
      <c r="O417" s="669"/>
      <c r="P417" s="669"/>
      <c r="Q417" s="669"/>
      <c r="R417" s="669"/>
      <c r="S417" s="669"/>
      <c r="T417" s="669"/>
      <c r="U417" s="669"/>
      <c r="V417" s="669"/>
      <c r="W417" s="669"/>
      <c r="X417" s="669"/>
      <c r="Y417" s="669"/>
      <c r="Z417" s="669"/>
    </row>
    <row r="418" spans="1:26" s="21" customFormat="1" ht="14.25" customHeight="1">
      <c r="A418" s="669"/>
      <c r="B418" s="669"/>
      <c r="C418" s="669"/>
      <c r="D418" s="675"/>
      <c r="E418" s="675"/>
      <c r="F418" s="675"/>
      <c r="G418" s="669"/>
      <c r="H418" s="669"/>
      <c r="I418" s="669"/>
      <c r="J418" s="669"/>
      <c r="K418" s="669"/>
      <c r="L418" s="669"/>
      <c r="M418" s="669"/>
      <c r="N418" s="669"/>
      <c r="O418" s="669"/>
      <c r="P418" s="669"/>
      <c r="Q418" s="669"/>
      <c r="R418" s="669"/>
      <c r="S418" s="669"/>
      <c r="T418" s="669"/>
      <c r="U418" s="669"/>
      <c r="V418" s="669"/>
      <c r="W418" s="669"/>
      <c r="X418" s="669"/>
      <c r="Y418" s="669"/>
      <c r="Z418" s="669"/>
    </row>
    <row r="419" spans="1:26" s="21" customFormat="1" ht="14.25" customHeight="1">
      <c r="A419" s="669"/>
      <c r="B419" s="669"/>
      <c r="C419" s="669"/>
      <c r="D419" s="675"/>
      <c r="E419" s="675"/>
      <c r="F419" s="675"/>
      <c r="G419" s="669"/>
      <c r="H419" s="669"/>
      <c r="I419" s="669"/>
      <c r="J419" s="669"/>
      <c r="K419" s="669"/>
      <c r="L419" s="669"/>
      <c r="M419" s="669"/>
      <c r="N419" s="669"/>
      <c r="O419" s="669"/>
      <c r="P419" s="669"/>
      <c r="Q419" s="669"/>
      <c r="R419" s="669"/>
      <c r="S419" s="669"/>
      <c r="T419" s="669"/>
      <c r="U419" s="669"/>
      <c r="V419" s="669"/>
      <c r="W419" s="669"/>
      <c r="X419" s="669"/>
      <c r="Y419" s="669"/>
      <c r="Z419" s="669"/>
    </row>
    <row r="420" spans="1:26" s="21" customFormat="1" ht="14.25" customHeight="1">
      <c r="A420" s="669"/>
      <c r="B420" s="669"/>
      <c r="C420" s="669"/>
      <c r="D420" s="675"/>
      <c r="E420" s="675"/>
      <c r="F420" s="675"/>
      <c r="G420" s="669"/>
      <c r="H420" s="669"/>
      <c r="I420" s="669"/>
      <c r="J420" s="669"/>
      <c r="K420" s="669"/>
      <c r="L420" s="669"/>
      <c r="M420" s="669"/>
      <c r="N420" s="669"/>
      <c r="O420" s="669"/>
      <c r="P420" s="669"/>
      <c r="Q420" s="669"/>
      <c r="R420" s="669"/>
      <c r="S420" s="669"/>
      <c r="T420" s="669"/>
      <c r="U420" s="669"/>
      <c r="V420" s="669"/>
      <c r="W420" s="669"/>
      <c r="X420" s="669"/>
      <c r="Y420" s="669"/>
      <c r="Z420" s="669"/>
    </row>
    <row r="421" spans="1:26" s="21" customFormat="1" ht="14.25" customHeight="1">
      <c r="A421" s="669"/>
      <c r="B421" s="669"/>
      <c r="C421" s="669"/>
      <c r="D421" s="675"/>
      <c r="E421" s="675"/>
      <c r="F421" s="675"/>
      <c r="G421" s="669"/>
      <c r="H421" s="669"/>
      <c r="I421" s="669"/>
      <c r="J421" s="669"/>
      <c r="K421" s="669"/>
      <c r="L421" s="669"/>
      <c r="M421" s="669"/>
      <c r="N421" s="669"/>
      <c r="O421" s="669"/>
      <c r="P421" s="669"/>
      <c r="Q421" s="669"/>
      <c r="R421" s="669"/>
      <c r="S421" s="669"/>
      <c r="T421" s="669"/>
      <c r="U421" s="669"/>
      <c r="V421" s="669"/>
      <c r="W421" s="669"/>
      <c r="X421" s="669"/>
      <c r="Y421" s="669"/>
      <c r="Z421" s="669"/>
    </row>
    <row r="422" spans="1:26" s="21" customFormat="1" ht="14.25" customHeight="1">
      <c r="A422" s="669"/>
      <c r="B422" s="669"/>
      <c r="C422" s="669"/>
      <c r="D422" s="675"/>
      <c r="E422" s="675"/>
      <c r="F422" s="675"/>
      <c r="G422" s="669"/>
      <c r="H422" s="669"/>
      <c r="I422" s="669"/>
      <c r="J422" s="669"/>
      <c r="K422" s="669"/>
      <c r="L422" s="669"/>
      <c r="M422" s="669"/>
      <c r="N422" s="669"/>
      <c r="O422" s="669"/>
      <c r="P422" s="669"/>
      <c r="Q422" s="669"/>
      <c r="R422" s="669"/>
      <c r="S422" s="669"/>
      <c r="T422" s="669"/>
      <c r="U422" s="669"/>
      <c r="V422" s="669"/>
      <c r="W422" s="669"/>
      <c r="X422" s="669"/>
      <c r="Y422" s="669"/>
      <c r="Z422" s="669"/>
    </row>
    <row r="423" spans="1:26" s="21" customFormat="1" ht="14.25" customHeight="1">
      <c r="A423" s="669"/>
      <c r="B423" s="669"/>
      <c r="C423" s="669"/>
      <c r="D423" s="675"/>
      <c r="E423" s="675"/>
      <c r="F423" s="675"/>
      <c r="G423" s="669"/>
      <c r="H423" s="669"/>
      <c r="I423" s="669"/>
      <c r="J423" s="669"/>
      <c r="K423" s="669"/>
      <c r="L423" s="669"/>
      <c r="M423" s="669"/>
      <c r="N423" s="669"/>
      <c r="O423" s="669"/>
      <c r="P423" s="669"/>
      <c r="Q423" s="669"/>
      <c r="R423" s="669"/>
      <c r="S423" s="669"/>
      <c r="T423" s="669"/>
      <c r="U423" s="669"/>
      <c r="V423" s="669"/>
      <c r="W423" s="669"/>
      <c r="X423" s="669"/>
      <c r="Y423" s="669"/>
      <c r="Z423" s="669"/>
    </row>
    <row r="424" spans="1:26" s="21" customFormat="1" ht="14.25" customHeight="1">
      <c r="A424" s="669"/>
      <c r="B424" s="669"/>
      <c r="C424" s="669"/>
      <c r="D424" s="675"/>
      <c r="E424" s="675"/>
      <c r="F424" s="675"/>
      <c r="G424" s="669"/>
      <c r="H424" s="669"/>
      <c r="I424" s="669"/>
      <c r="J424" s="669"/>
      <c r="K424" s="669"/>
      <c r="L424" s="669"/>
      <c r="M424" s="669"/>
      <c r="N424" s="669"/>
      <c r="O424" s="669"/>
      <c r="P424" s="669"/>
      <c r="Q424" s="669"/>
      <c r="R424" s="669"/>
      <c r="S424" s="669"/>
      <c r="T424" s="669"/>
      <c r="U424" s="669"/>
      <c r="V424" s="669"/>
      <c r="W424" s="669"/>
      <c r="X424" s="669"/>
      <c r="Y424" s="669"/>
      <c r="Z424" s="669"/>
    </row>
    <row r="425" spans="1:26" s="21" customFormat="1" ht="14.25" customHeight="1">
      <c r="A425" s="669"/>
      <c r="B425" s="669"/>
      <c r="C425" s="669"/>
      <c r="D425" s="675"/>
      <c r="E425" s="675"/>
      <c r="F425" s="675"/>
      <c r="G425" s="669"/>
      <c r="H425" s="669"/>
      <c r="I425" s="669"/>
      <c r="J425" s="669"/>
      <c r="K425" s="669"/>
      <c r="L425" s="669"/>
      <c r="M425" s="669"/>
      <c r="N425" s="669"/>
      <c r="O425" s="669"/>
      <c r="P425" s="669"/>
      <c r="Q425" s="669"/>
      <c r="R425" s="669"/>
      <c r="S425" s="669"/>
      <c r="T425" s="669"/>
      <c r="U425" s="669"/>
      <c r="V425" s="669"/>
      <c r="W425" s="669"/>
      <c r="X425" s="669"/>
      <c r="Y425" s="669"/>
      <c r="Z425" s="669"/>
    </row>
    <row r="426" spans="1:26" s="21" customFormat="1" ht="14.25" customHeight="1">
      <c r="A426" s="669"/>
      <c r="B426" s="669"/>
      <c r="C426" s="669"/>
      <c r="D426" s="675"/>
      <c r="E426" s="675"/>
      <c r="F426" s="675"/>
      <c r="G426" s="669"/>
      <c r="H426" s="669"/>
      <c r="I426" s="669"/>
      <c r="J426" s="669"/>
      <c r="K426" s="669"/>
      <c r="L426" s="669"/>
      <c r="M426" s="669"/>
      <c r="N426" s="669"/>
      <c r="O426" s="669"/>
      <c r="P426" s="669"/>
      <c r="Q426" s="669"/>
      <c r="R426" s="669"/>
      <c r="S426" s="669"/>
      <c r="T426" s="669"/>
      <c r="U426" s="669"/>
      <c r="V426" s="669"/>
      <c r="W426" s="669"/>
      <c r="X426" s="669"/>
      <c r="Y426" s="669"/>
      <c r="Z426" s="669"/>
    </row>
    <row r="427" spans="1:26" s="21" customFormat="1" ht="14.25" customHeight="1">
      <c r="A427" s="669"/>
      <c r="B427" s="669"/>
      <c r="C427" s="669"/>
      <c r="D427" s="675"/>
      <c r="E427" s="675"/>
      <c r="F427" s="675"/>
      <c r="G427" s="669"/>
      <c r="H427" s="669"/>
      <c r="I427" s="669"/>
      <c r="J427" s="669"/>
      <c r="K427" s="669"/>
      <c r="L427" s="669"/>
      <c r="M427" s="669"/>
      <c r="N427" s="669"/>
      <c r="O427" s="669"/>
      <c r="P427" s="669"/>
      <c r="Q427" s="669"/>
      <c r="R427" s="669"/>
      <c r="S427" s="669"/>
      <c r="T427" s="669"/>
      <c r="U427" s="669"/>
      <c r="V427" s="669"/>
      <c r="W427" s="669"/>
      <c r="X427" s="669"/>
      <c r="Y427" s="669"/>
      <c r="Z427" s="669"/>
    </row>
    <row r="428" spans="1:26" s="21" customFormat="1" ht="14.25" customHeight="1">
      <c r="A428" s="669"/>
      <c r="B428" s="669"/>
      <c r="C428" s="669"/>
      <c r="D428" s="675"/>
      <c r="E428" s="675"/>
      <c r="F428" s="675"/>
      <c r="G428" s="669"/>
      <c r="H428" s="669"/>
      <c r="I428" s="669"/>
      <c r="J428" s="669"/>
      <c r="K428" s="669"/>
      <c r="L428" s="669"/>
      <c r="M428" s="669"/>
      <c r="N428" s="669"/>
      <c r="O428" s="669"/>
      <c r="P428" s="669"/>
      <c r="Q428" s="669"/>
      <c r="R428" s="669"/>
      <c r="S428" s="669"/>
      <c r="T428" s="669"/>
      <c r="U428" s="669"/>
      <c r="V428" s="669"/>
      <c r="W428" s="669"/>
      <c r="X428" s="669"/>
      <c r="Y428" s="669"/>
      <c r="Z428" s="669"/>
    </row>
    <row r="429" spans="1:26" s="21" customFormat="1" ht="14.25" customHeight="1">
      <c r="A429" s="669"/>
      <c r="B429" s="669"/>
      <c r="C429" s="669"/>
      <c r="D429" s="675"/>
      <c r="E429" s="675"/>
      <c r="F429" s="675"/>
      <c r="G429" s="669"/>
      <c r="H429" s="669"/>
      <c r="I429" s="669"/>
      <c r="J429" s="669"/>
      <c r="K429" s="669"/>
      <c r="L429" s="669"/>
      <c r="M429" s="669"/>
      <c r="N429" s="669"/>
      <c r="O429" s="669"/>
      <c r="P429" s="669"/>
      <c r="Q429" s="669"/>
      <c r="R429" s="669"/>
      <c r="S429" s="669"/>
      <c r="T429" s="669"/>
      <c r="U429" s="669"/>
      <c r="V429" s="669"/>
      <c r="W429" s="669"/>
      <c r="X429" s="669"/>
      <c r="Y429" s="669"/>
      <c r="Z429" s="669"/>
    </row>
    <row r="430" spans="1:26" s="21" customFormat="1" ht="14.25" customHeight="1">
      <c r="A430" s="669"/>
      <c r="B430" s="669"/>
      <c r="C430" s="669"/>
      <c r="D430" s="675"/>
      <c r="E430" s="675"/>
      <c r="F430" s="675"/>
      <c r="G430" s="669"/>
      <c r="H430" s="669"/>
      <c r="I430" s="669"/>
      <c r="J430" s="669"/>
      <c r="K430" s="669"/>
      <c r="L430" s="669"/>
      <c r="M430" s="669"/>
      <c r="N430" s="669"/>
      <c r="O430" s="669"/>
      <c r="P430" s="669"/>
      <c r="Q430" s="669"/>
      <c r="R430" s="669"/>
      <c r="S430" s="669"/>
      <c r="T430" s="669"/>
      <c r="U430" s="669"/>
      <c r="V430" s="669"/>
      <c r="W430" s="669"/>
      <c r="X430" s="669"/>
      <c r="Y430" s="669"/>
      <c r="Z430" s="669"/>
    </row>
    <row r="431" spans="1:26" s="21" customFormat="1" ht="14.25" customHeight="1">
      <c r="A431" s="669"/>
      <c r="B431" s="669"/>
      <c r="C431" s="669"/>
      <c r="D431" s="675"/>
      <c r="E431" s="675"/>
      <c r="F431" s="675"/>
      <c r="G431" s="669"/>
      <c r="H431" s="669"/>
      <c r="I431" s="669"/>
      <c r="J431" s="669"/>
      <c r="K431" s="669"/>
      <c r="L431" s="669"/>
      <c r="M431" s="669"/>
      <c r="N431" s="669"/>
      <c r="O431" s="669"/>
      <c r="P431" s="669"/>
      <c r="Q431" s="669"/>
      <c r="R431" s="669"/>
      <c r="S431" s="669"/>
      <c r="T431" s="669"/>
      <c r="U431" s="669"/>
      <c r="V431" s="669"/>
      <c r="W431" s="669"/>
      <c r="X431" s="669"/>
      <c r="Y431" s="669"/>
      <c r="Z431" s="669"/>
    </row>
    <row r="432" spans="1:26" s="21" customFormat="1" ht="14.25" customHeight="1">
      <c r="A432" s="669"/>
      <c r="B432" s="669"/>
      <c r="C432" s="669"/>
      <c r="D432" s="675"/>
      <c r="E432" s="675"/>
      <c r="F432" s="675"/>
      <c r="G432" s="669"/>
      <c r="H432" s="669"/>
      <c r="I432" s="669"/>
      <c r="J432" s="669"/>
      <c r="K432" s="669"/>
      <c r="L432" s="669"/>
      <c r="M432" s="669"/>
      <c r="N432" s="669"/>
      <c r="O432" s="669"/>
      <c r="P432" s="669"/>
      <c r="Q432" s="669"/>
      <c r="R432" s="669"/>
      <c r="S432" s="669"/>
      <c r="T432" s="669"/>
      <c r="U432" s="669"/>
      <c r="V432" s="669"/>
      <c r="W432" s="669"/>
      <c r="X432" s="669"/>
      <c r="Y432" s="669"/>
      <c r="Z432" s="669"/>
    </row>
    <row r="433" spans="1:26" s="21" customFormat="1" ht="14.25" customHeight="1">
      <c r="A433" s="669"/>
      <c r="B433" s="669"/>
      <c r="C433" s="669"/>
      <c r="D433" s="675"/>
      <c r="E433" s="675"/>
      <c r="F433" s="675"/>
      <c r="G433" s="669"/>
      <c r="H433" s="669"/>
      <c r="I433" s="669"/>
      <c r="J433" s="669"/>
      <c r="K433" s="669"/>
      <c r="L433" s="669"/>
      <c r="M433" s="669"/>
      <c r="N433" s="669"/>
      <c r="O433" s="669"/>
      <c r="P433" s="669"/>
      <c r="Q433" s="669"/>
      <c r="R433" s="669"/>
      <c r="S433" s="669"/>
      <c r="T433" s="669"/>
      <c r="U433" s="669"/>
      <c r="V433" s="669"/>
      <c r="W433" s="669"/>
      <c r="X433" s="669"/>
      <c r="Y433" s="669"/>
      <c r="Z433" s="669"/>
    </row>
    <row r="434" spans="1:26" s="21" customFormat="1" ht="14.25" customHeight="1">
      <c r="A434" s="669"/>
      <c r="B434" s="669"/>
      <c r="C434" s="669"/>
      <c r="D434" s="675"/>
      <c r="E434" s="675"/>
      <c r="F434" s="675"/>
      <c r="G434" s="669"/>
      <c r="H434" s="669"/>
      <c r="I434" s="669"/>
      <c r="J434" s="669"/>
      <c r="K434" s="669"/>
      <c r="L434" s="669"/>
      <c r="M434" s="669"/>
      <c r="N434" s="669"/>
      <c r="O434" s="669"/>
      <c r="P434" s="669"/>
      <c r="Q434" s="669"/>
      <c r="R434" s="669"/>
      <c r="S434" s="669"/>
      <c r="T434" s="669"/>
      <c r="U434" s="669"/>
      <c r="V434" s="669"/>
      <c r="W434" s="669"/>
      <c r="X434" s="669"/>
      <c r="Y434" s="669"/>
      <c r="Z434" s="669"/>
    </row>
    <row r="435" spans="1:26" s="21" customFormat="1" ht="14.25" customHeight="1">
      <c r="A435" s="669"/>
      <c r="B435" s="669"/>
      <c r="C435" s="669"/>
      <c r="D435" s="675"/>
      <c r="E435" s="675"/>
      <c r="F435" s="675"/>
      <c r="G435" s="669"/>
      <c r="H435" s="669"/>
      <c r="I435" s="669"/>
      <c r="J435" s="669"/>
      <c r="K435" s="669"/>
      <c r="L435" s="669"/>
      <c r="M435" s="669"/>
      <c r="N435" s="669"/>
      <c r="O435" s="669"/>
      <c r="P435" s="669"/>
      <c r="Q435" s="669"/>
      <c r="R435" s="669"/>
      <c r="S435" s="669"/>
      <c r="T435" s="669"/>
      <c r="U435" s="669"/>
      <c r="V435" s="669"/>
      <c r="W435" s="669"/>
      <c r="X435" s="669"/>
      <c r="Y435" s="669"/>
      <c r="Z435" s="669"/>
    </row>
    <row r="436" spans="1:26" s="21" customFormat="1" ht="14.25" customHeight="1">
      <c r="A436" s="669"/>
      <c r="B436" s="669"/>
      <c r="C436" s="669"/>
      <c r="D436" s="675"/>
      <c r="E436" s="675"/>
      <c r="F436" s="675"/>
      <c r="G436" s="669"/>
      <c r="H436" s="669"/>
      <c r="I436" s="669"/>
      <c r="J436" s="669"/>
      <c r="K436" s="669"/>
      <c r="L436" s="669"/>
      <c r="M436" s="669"/>
      <c r="N436" s="669"/>
      <c r="O436" s="669"/>
      <c r="P436" s="669"/>
      <c r="Q436" s="669"/>
      <c r="R436" s="669"/>
      <c r="S436" s="669"/>
      <c r="T436" s="669"/>
      <c r="U436" s="669"/>
      <c r="V436" s="669"/>
      <c r="W436" s="669"/>
      <c r="X436" s="669"/>
      <c r="Y436" s="669"/>
      <c r="Z436" s="669"/>
    </row>
    <row r="437" spans="1:26" s="21" customFormat="1" ht="14.25" customHeight="1">
      <c r="A437" s="669"/>
      <c r="B437" s="669"/>
      <c r="C437" s="669"/>
      <c r="D437" s="675"/>
      <c r="E437" s="675"/>
      <c r="F437" s="675"/>
      <c r="G437" s="669"/>
      <c r="H437" s="669"/>
      <c r="I437" s="669"/>
      <c r="J437" s="669"/>
      <c r="K437" s="669"/>
      <c r="L437" s="669"/>
      <c r="M437" s="669"/>
      <c r="N437" s="669"/>
      <c r="O437" s="669"/>
      <c r="P437" s="669"/>
      <c r="Q437" s="669"/>
      <c r="R437" s="669"/>
      <c r="S437" s="669"/>
      <c r="T437" s="669"/>
      <c r="U437" s="669"/>
      <c r="V437" s="669"/>
      <c r="W437" s="669"/>
      <c r="X437" s="669"/>
      <c r="Y437" s="669"/>
      <c r="Z437" s="669"/>
    </row>
    <row r="438" spans="1:26" s="21" customFormat="1" ht="14.25" customHeight="1">
      <c r="A438" s="669"/>
      <c r="B438" s="669"/>
      <c r="C438" s="669"/>
      <c r="D438" s="675"/>
      <c r="E438" s="675"/>
      <c r="F438" s="675"/>
      <c r="G438" s="669"/>
      <c r="H438" s="669"/>
      <c r="I438" s="669"/>
      <c r="J438" s="669"/>
      <c r="K438" s="669"/>
      <c r="L438" s="669"/>
      <c r="M438" s="669"/>
      <c r="N438" s="669"/>
      <c r="O438" s="669"/>
      <c r="P438" s="669"/>
      <c r="Q438" s="669"/>
      <c r="R438" s="669"/>
      <c r="S438" s="669"/>
      <c r="T438" s="669"/>
      <c r="U438" s="669"/>
      <c r="V438" s="669"/>
      <c r="W438" s="669"/>
      <c r="X438" s="669"/>
      <c r="Y438" s="669"/>
      <c r="Z438" s="669"/>
    </row>
    <row r="439" spans="1:26" s="21" customFormat="1" ht="14.25" customHeight="1">
      <c r="A439" s="669"/>
      <c r="B439" s="669"/>
      <c r="C439" s="669"/>
      <c r="D439" s="675"/>
      <c r="E439" s="675"/>
      <c r="F439" s="675"/>
      <c r="G439" s="669"/>
      <c r="H439" s="669"/>
      <c r="I439" s="669"/>
      <c r="J439" s="669"/>
      <c r="K439" s="669"/>
      <c r="L439" s="669"/>
      <c r="M439" s="669"/>
      <c r="N439" s="669"/>
      <c r="O439" s="669"/>
      <c r="P439" s="669"/>
      <c r="Q439" s="669"/>
      <c r="R439" s="669"/>
      <c r="S439" s="669"/>
      <c r="T439" s="669"/>
      <c r="U439" s="669"/>
      <c r="V439" s="669"/>
      <c r="W439" s="669"/>
      <c r="X439" s="669"/>
      <c r="Y439" s="669"/>
      <c r="Z439" s="669"/>
    </row>
    <row r="440" spans="1:26" s="21" customFormat="1" ht="14.25" customHeight="1">
      <c r="A440" s="669"/>
      <c r="B440" s="669"/>
      <c r="C440" s="669"/>
      <c r="D440" s="675"/>
      <c r="E440" s="675"/>
      <c r="F440" s="675"/>
      <c r="G440" s="669"/>
      <c r="H440" s="669"/>
      <c r="I440" s="669"/>
      <c r="J440" s="669"/>
      <c r="K440" s="669"/>
      <c r="L440" s="669"/>
      <c r="M440" s="669"/>
      <c r="N440" s="669"/>
      <c r="O440" s="669"/>
      <c r="P440" s="669"/>
      <c r="Q440" s="669"/>
      <c r="R440" s="669"/>
      <c r="S440" s="669"/>
      <c r="T440" s="669"/>
      <c r="U440" s="669"/>
      <c r="V440" s="669"/>
      <c r="W440" s="669"/>
      <c r="X440" s="669"/>
      <c r="Y440" s="669"/>
      <c r="Z440" s="669"/>
    </row>
    <row r="441" spans="1:26" s="21" customFormat="1" ht="14.25" customHeight="1">
      <c r="A441" s="669"/>
      <c r="B441" s="669"/>
      <c r="C441" s="669"/>
      <c r="D441" s="675"/>
      <c r="E441" s="675"/>
      <c r="F441" s="675"/>
      <c r="G441" s="669"/>
      <c r="H441" s="669"/>
      <c r="I441" s="669"/>
      <c r="J441" s="669"/>
      <c r="K441" s="669"/>
      <c r="L441" s="669"/>
      <c r="M441" s="669"/>
      <c r="N441" s="669"/>
      <c r="O441" s="669"/>
      <c r="P441" s="669"/>
      <c r="Q441" s="669"/>
      <c r="R441" s="669"/>
      <c r="S441" s="669"/>
      <c r="T441" s="669"/>
      <c r="U441" s="669"/>
      <c r="V441" s="669"/>
      <c r="W441" s="669"/>
      <c r="X441" s="669"/>
      <c r="Y441" s="669"/>
      <c r="Z441" s="669"/>
    </row>
    <row r="442" spans="1:26" s="21" customFormat="1" ht="14.25" customHeight="1">
      <c r="A442" s="669"/>
      <c r="B442" s="669"/>
      <c r="C442" s="669"/>
      <c r="D442" s="675"/>
      <c r="E442" s="675"/>
      <c r="F442" s="675"/>
      <c r="G442" s="669"/>
      <c r="H442" s="669"/>
      <c r="I442" s="669"/>
      <c r="J442" s="669"/>
      <c r="K442" s="669"/>
      <c r="L442" s="669"/>
      <c r="M442" s="669"/>
      <c r="N442" s="669"/>
      <c r="O442" s="669"/>
      <c r="P442" s="669"/>
      <c r="Q442" s="669"/>
      <c r="R442" s="669"/>
      <c r="S442" s="669"/>
      <c r="T442" s="669"/>
      <c r="U442" s="669"/>
      <c r="V442" s="669"/>
      <c r="W442" s="669"/>
      <c r="X442" s="669"/>
      <c r="Y442" s="669"/>
      <c r="Z442" s="669"/>
    </row>
    <row r="443" spans="1:26" s="21" customFormat="1" ht="14.25" customHeight="1">
      <c r="A443" s="669"/>
      <c r="B443" s="669"/>
      <c r="C443" s="669"/>
      <c r="D443" s="675"/>
      <c r="E443" s="675"/>
      <c r="F443" s="675"/>
      <c r="G443" s="669"/>
      <c r="H443" s="669"/>
      <c r="I443" s="669"/>
      <c r="J443" s="669"/>
      <c r="K443" s="669"/>
      <c r="L443" s="669"/>
      <c r="M443" s="669"/>
      <c r="N443" s="669"/>
      <c r="O443" s="669"/>
      <c r="P443" s="669"/>
      <c r="Q443" s="669"/>
      <c r="R443" s="669"/>
      <c r="S443" s="669"/>
      <c r="T443" s="669"/>
      <c r="U443" s="669"/>
      <c r="V443" s="669"/>
      <c r="W443" s="669"/>
      <c r="X443" s="669"/>
      <c r="Y443" s="669"/>
      <c r="Z443" s="669"/>
    </row>
    <row r="444" spans="1:26" s="21" customFormat="1" ht="14.25" customHeight="1">
      <c r="A444" s="669"/>
      <c r="B444" s="669"/>
      <c r="C444" s="669"/>
      <c r="D444" s="675"/>
      <c r="E444" s="675"/>
      <c r="F444" s="675"/>
      <c r="G444" s="669"/>
      <c r="H444" s="669"/>
      <c r="I444" s="669"/>
      <c r="J444" s="669"/>
      <c r="K444" s="669"/>
      <c r="L444" s="669"/>
      <c r="M444" s="669"/>
      <c r="N444" s="669"/>
      <c r="O444" s="669"/>
      <c r="P444" s="669"/>
      <c r="Q444" s="669"/>
      <c r="R444" s="669"/>
      <c r="S444" s="669"/>
      <c r="T444" s="669"/>
      <c r="U444" s="669"/>
      <c r="V444" s="669"/>
      <c r="W444" s="669"/>
      <c r="X444" s="669"/>
      <c r="Y444" s="669"/>
      <c r="Z444" s="669"/>
    </row>
    <row r="445" spans="1:26" s="21" customFormat="1" ht="14.25" customHeight="1">
      <c r="A445" s="669"/>
      <c r="B445" s="669"/>
      <c r="C445" s="669"/>
      <c r="D445" s="675"/>
      <c r="E445" s="675"/>
      <c r="F445" s="675"/>
      <c r="G445" s="669"/>
      <c r="H445" s="669"/>
      <c r="I445" s="669"/>
      <c r="J445" s="669"/>
      <c r="K445" s="669"/>
      <c r="L445" s="669"/>
      <c r="M445" s="669"/>
      <c r="N445" s="669"/>
      <c r="O445" s="669"/>
      <c r="P445" s="669"/>
      <c r="Q445" s="669"/>
      <c r="R445" s="669"/>
      <c r="S445" s="669"/>
      <c r="T445" s="669"/>
      <c r="U445" s="669"/>
      <c r="V445" s="669"/>
      <c r="W445" s="669"/>
      <c r="X445" s="669"/>
      <c r="Y445" s="669"/>
      <c r="Z445" s="669"/>
    </row>
    <row r="446" spans="1:26" s="21" customFormat="1" ht="14.25" customHeight="1">
      <c r="A446" s="669"/>
      <c r="B446" s="669"/>
      <c r="C446" s="669"/>
      <c r="D446" s="675"/>
      <c r="E446" s="675"/>
      <c r="F446" s="675"/>
      <c r="G446" s="669"/>
      <c r="H446" s="669"/>
      <c r="I446" s="669"/>
      <c r="J446" s="669"/>
      <c r="K446" s="669"/>
      <c r="L446" s="669"/>
      <c r="M446" s="669"/>
      <c r="N446" s="669"/>
      <c r="O446" s="669"/>
      <c r="P446" s="669"/>
      <c r="Q446" s="669"/>
      <c r="R446" s="669"/>
      <c r="S446" s="669"/>
      <c r="T446" s="669"/>
      <c r="U446" s="669"/>
      <c r="V446" s="669"/>
      <c r="W446" s="669"/>
      <c r="X446" s="669"/>
      <c r="Y446" s="669"/>
      <c r="Z446" s="669"/>
    </row>
    <row r="447" spans="1:26" s="21" customFormat="1" ht="14.25" customHeight="1">
      <c r="A447" s="669"/>
      <c r="B447" s="669"/>
      <c r="C447" s="669"/>
      <c r="D447" s="675"/>
      <c r="E447" s="675"/>
      <c r="F447" s="675"/>
      <c r="G447" s="669"/>
      <c r="H447" s="669"/>
      <c r="I447" s="669"/>
      <c r="J447" s="669"/>
      <c r="K447" s="669"/>
      <c r="L447" s="669"/>
      <c r="M447" s="669"/>
      <c r="N447" s="669"/>
      <c r="O447" s="669"/>
      <c r="P447" s="669"/>
      <c r="Q447" s="669"/>
      <c r="R447" s="669"/>
      <c r="S447" s="669"/>
      <c r="T447" s="669"/>
      <c r="U447" s="669"/>
      <c r="V447" s="669"/>
      <c r="W447" s="669"/>
      <c r="X447" s="669"/>
      <c r="Y447" s="669"/>
      <c r="Z447" s="669"/>
    </row>
    <row r="448" spans="1:26" s="21" customFormat="1" ht="14.25" customHeight="1">
      <c r="A448" s="669"/>
      <c r="B448" s="669"/>
      <c r="C448" s="669"/>
      <c r="D448" s="675"/>
      <c r="E448" s="675"/>
      <c r="F448" s="675"/>
      <c r="G448" s="669"/>
      <c r="H448" s="669"/>
      <c r="I448" s="669"/>
      <c r="J448" s="669"/>
      <c r="K448" s="669"/>
      <c r="L448" s="669"/>
      <c r="M448" s="669"/>
      <c r="N448" s="669"/>
      <c r="O448" s="669"/>
      <c r="P448" s="669"/>
      <c r="Q448" s="669"/>
      <c r="R448" s="669"/>
      <c r="S448" s="669"/>
      <c r="T448" s="669"/>
      <c r="U448" s="669"/>
      <c r="V448" s="669"/>
      <c r="W448" s="669"/>
      <c r="X448" s="669"/>
      <c r="Y448" s="669"/>
      <c r="Z448" s="669"/>
    </row>
    <row r="449" spans="1:26" s="21" customFormat="1" ht="14.25" customHeight="1">
      <c r="A449" s="669"/>
      <c r="B449" s="669"/>
      <c r="C449" s="669"/>
      <c r="D449" s="675"/>
      <c r="E449" s="675"/>
      <c r="F449" s="675"/>
      <c r="G449" s="669"/>
      <c r="H449" s="669"/>
      <c r="I449" s="669"/>
      <c r="J449" s="669"/>
      <c r="K449" s="669"/>
      <c r="L449" s="669"/>
      <c r="M449" s="669"/>
      <c r="N449" s="669"/>
      <c r="O449" s="669"/>
      <c r="P449" s="669"/>
      <c r="Q449" s="669"/>
      <c r="R449" s="669"/>
      <c r="S449" s="669"/>
      <c r="T449" s="669"/>
      <c r="U449" s="669"/>
      <c r="V449" s="669"/>
      <c r="W449" s="669"/>
      <c r="X449" s="669"/>
      <c r="Y449" s="669"/>
      <c r="Z449" s="669"/>
    </row>
    <row r="450" spans="1:26" s="21" customFormat="1" ht="14.25" customHeight="1">
      <c r="A450" s="669"/>
      <c r="B450" s="669"/>
      <c r="C450" s="669"/>
      <c r="D450" s="675"/>
      <c r="E450" s="675"/>
      <c r="F450" s="675"/>
      <c r="G450" s="669"/>
      <c r="H450" s="669"/>
      <c r="I450" s="669"/>
      <c r="J450" s="669"/>
      <c r="K450" s="669"/>
      <c r="L450" s="669"/>
      <c r="M450" s="669"/>
      <c r="N450" s="669"/>
      <c r="O450" s="669"/>
      <c r="P450" s="669"/>
      <c r="Q450" s="669"/>
      <c r="R450" s="669"/>
      <c r="S450" s="669"/>
      <c r="T450" s="669"/>
      <c r="U450" s="669"/>
      <c r="V450" s="669"/>
      <c r="W450" s="669"/>
      <c r="X450" s="669"/>
      <c r="Y450" s="669"/>
      <c r="Z450" s="669"/>
    </row>
    <row r="451" spans="1:26" s="21" customFormat="1" ht="14.25" customHeight="1">
      <c r="A451" s="669"/>
      <c r="B451" s="669"/>
      <c r="C451" s="669"/>
      <c r="D451" s="675"/>
      <c r="E451" s="675"/>
      <c r="F451" s="675"/>
      <c r="G451" s="669"/>
      <c r="H451" s="669"/>
      <c r="I451" s="669"/>
      <c r="J451" s="669"/>
      <c r="K451" s="669"/>
      <c r="L451" s="669"/>
      <c r="M451" s="669"/>
      <c r="N451" s="669"/>
      <c r="O451" s="669"/>
      <c r="P451" s="669"/>
      <c r="Q451" s="669"/>
      <c r="R451" s="669"/>
      <c r="S451" s="669"/>
      <c r="T451" s="669"/>
      <c r="U451" s="669"/>
      <c r="V451" s="669"/>
      <c r="W451" s="669"/>
      <c r="X451" s="669"/>
      <c r="Y451" s="669"/>
      <c r="Z451" s="669"/>
    </row>
    <row r="452" spans="1:26" s="21" customFormat="1" ht="14.25" customHeight="1">
      <c r="A452" s="669"/>
      <c r="B452" s="669"/>
      <c r="C452" s="669"/>
      <c r="D452" s="675"/>
      <c r="E452" s="675"/>
      <c r="F452" s="675"/>
      <c r="G452" s="669"/>
      <c r="H452" s="669"/>
      <c r="I452" s="669"/>
      <c r="J452" s="669"/>
      <c r="K452" s="669"/>
      <c r="L452" s="669"/>
      <c r="M452" s="669"/>
      <c r="N452" s="669"/>
      <c r="O452" s="669"/>
      <c r="P452" s="669"/>
      <c r="Q452" s="669"/>
      <c r="R452" s="669"/>
      <c r="S452" s="669"/>
      <c r="T452" s="669"/>
      <c r="U452" s="669"/>
      <c r="V452" s="669"/>
      <c r="W452" s="669"/>
      <c r="X452" s="669"/>
      <c r="Y452" s="669"/>
      <c r="Z452" s="669"/>
    </row>
    <row r="453" spans="1:26" s="21" customFormat="1" ht="14.25" customHeight="1">
      <c r="A453" s="669"/>
      <c r="B453" s="669"/>
      <c r="C453" s="669"/>
      <c r="D453" s="675"/>
      <c r="E453" s="675"/>
      <c r="F453" s="675"/>
      <c r="G453" s="669"/>
      <c r="H453" s="669"/>
      <c r="I453" s="669"/>
      <c r="J453" s="669"/>
      <c r="K453" s="669"/>
      <c r="L453" s="669"/>
      <c r="M453" s="669"/>
      <c r="N453" s="669"/>
      <c r="O453" s="669"/>
      <c r="P453" s="669"/>
      <c r="Q453" s="669"/>
      <c r="R453" s="669"/>
      <c r="S453" s="669"/>
      <c r="T453" s="669"/>
      <c r="U453" s="669"/>
      <c r="V453" s="669"/>
      <c r="W453" s="669"/>
      <c r="X453" s="669"/>
      <c r="Y453" s="669"/>
      <c r="Z453" s="669"/>
    </row>
    <row r="454" spans="1:26" s="21" customFormat="1" ht="14.25" customHeight="1">
      <c r="A454" s="669"/>
      <c r="B454" s="669"/>
      <c r="C454" s="669"/>
      <c r="D454" s="675"/>
      <c r="E454" s="675"/>
      <c r="F454" s="675"/>
      <c r="G454" s="669"/>
      <c r="H454" s="669"/>
      <c r="I454" s="669"/>
      <c r="J454" s="669"/>
      <c r="K454" s="669"/>
      <c r="L454" s="669"/>
      <c r="M454" s="669"/>
      <c r="N454" s="669"/>
      <c r="O454" s="669"/>
      <c r="P454" s="669"/>
      <c r="Q454" s="669"/>
      <c r="R454" s="669"/>
      <c r="S454" s="669"/>
      <c r="T454" s="669"/>
      <c r="U454" s="669"/>
      <c r="V454" s="669"/>
      <c r="W454" s="669"/>
      <c r="X454" s="669"/>
      <c r="Y454" s="669"/>
      <c r="Z454" s="669"/>
    </row>
    <row r="455" spans="1:26" s="21" customFormat="1" ht="14.25" customHeight="1">
      <c r="A455" s="669"/>
      <c r="B455" s="669"/>
      <c r="C455" s="669"/>
      <c r="D455" s="675"/>
      <c r="E455" s="675"/>
      <c r="F455" s="675"/>
      <c r="G455" s="669"/>
      <c r="H455" s="669"/>
      <c r="I455" s="669"/>
      <c r="J455" s="669"/>
      <c r="K455" s="669"/>
      <c r="L455" s="669"/>
      <c r="M455" s="669"/>
      <c r="N455" s="669"/>
      <c r="O455" s="669"/>
      <c r="P455" s="669"/>
      <c r="Q455" s="669"/>
      <c r="R455" s="669"/>
      <c r="S455" s="669"/>
      <c r="T455" s="669"/>
      <c r="U455" s="669"/>
      <c r="V455" s="669"/>
      <c r="W455" s="669"/>
      <c r="X455" s="669"/>
      <c r="Y455" s="669"/>
      <c r="Z455" s="669"/>
    </row>
    <row r="456" spans="1:26" s="21" customFormat="1" ht="14.25" customHeight="1">
      <c r="A456" s="669"/>
      <c r="B456" s="669"/>
      <c r="C456" s="669"/>
      <c r="D456" s="675"/>
      <c r="E456" s="675"/>
      <c r="F456" s="675"/>
      <c r="G456" s="669"/>
      <c r="H456" s="669"/>
      <c r="I456" s="669"/>
      <c r="J456" s="669"/>
      <c r="K456" s="669"/>
      <c r="L456" s="669"/>
      <c r="M456" s="669"/>
      <c r="N456" s="669"/>
      <c r="O456" s="669"/>
      <c r="P456" s="669"/>
      <c r="Q456" s="669"/>
      <c r="R456" s="669"/>
      <c r="S456" s="669"/>
      <c r="T456" s="669"/>
      <c r="U456" s="669"/>
      <c r="V456" s="669"/>
      <c r="W456" s="669"/>
      <c r="X456" s="669"/>
      <c r="Y456" s="669"/>
      <c r="Z456" s="669"/>
    </row>
    <row r="457" spans="1:26" s="21" customFormat="1" ht="14.25" customHeight="1">
      <c r="A457" s="669"/>
      <c r="B457" s="669"/>
      <c r="C457" s="669"/>
      <c r="D457" s="675"/>
      <c r="E457" s="675"/>
      <c r="F457" s="675"/>
      <c r="G457" s="669"/>
      <c r="H457" s="669"/>
      <c r="I457" s="669"/>
      <c r="J457" s="669"/>
      <c r="K457" s="669"/>
      <c r="L457" s="669"/>
      <c r="M457" s="669"/>
      <c r="N457" s="669"/>
      <c r="O457" s="669"/>
      <c r="P457" s="669"/>
      <c r="Q457" s="669"/>
      <c r="R457" s="669"/>
      <c r="S457" s="669"/>
      <c r="T457" s="669"/>
      <c r="U457" s="669"/>
      <c r="V457" s="669"/>
      <c r="W457" s="669"/>
      <c r="X457" s="669"/>
      <c r="Y457" s="669"/>
      <c r="Z457" s="669"/>
    </row>
    <row r="458" spans="1:26" s="21" customFormat="1" ht="14.25" customHeight="1">
      <c r="A458" s="669"/>
      <c r="B458" s="669"/>
      <c r="C458" s="669"/>
      <c r="D458" s="675"/>
      <c r="E458" s="675"/>
      <c r="F458" s="675"/>
      <c r="G458" s="669"/>
      <c r="H458" s="669"/>
      <c r="I458" s="669"/>
      <c r="J458" s="669"/>
      <c r="K458" s="669"/>
      <c r="L458" s="669"/>
      <c r="M458" s="669"/>
      <c r="N458" s="669"/>
      <c r="O458" s="669"/>
      <c r="P458" s="669"/>
      <c r="Q458" s="669"/>
      <c r="R458" s="669"/>
      <c r="S458" s="669"/>
      <c r="T458" s="669"/>
      <c r="U458" s="669"/>
      <c r="V458" s="669"/>
      <c r="W458" s="669"/>
      <c r="X458" s="669"/>
      <c r="Y458" s="669"/>
      <c r="Z458" s="669"/>
    </row>
    <row r="459" spans="1:26" s="21" customFormat="1" ht="14.25" customHeight="1">
      <c r="A459" s="669"/>
      <c r="B459" s="669"/>
      <c r="C459" s="669"/>
      <c r="D459" s="675"/>
      <c r="E459" s="675"/>
      <c r="F459" s="675"/>
      <c r="G459" s="669"/>
      <c r="H459" s="669"/>
      <c r="I459" s="669"/>
      <c r="J459" s="669"/>
      <c r="K459" s="669"/>
      <c r="L459" s="669"/>
      <c r="M459" s="669"/>
      <c r="N459" s="669"/>
      <c r="O459" s="669"/>
      <c r="P459" s="669"/>
      <c r="Q459" s="669"/>
      <c r="R459" s="669"/>
      <c r="S459" s="669"/>
      <c r="T459" s="669"/>
      <c r="U459" s="669"/>
      <c r="V459" s="669"/>
      <c r="W459" s="669"/>
      <c r="X459" s="669"/>
      <c r="Y459" s="669"/>
      <c r="Z459" s="669"/>
    </row>
    <row r="460" spans="1:26" s="21" customFormat="1" ht="14.25" customHeight="1">
      <c r="A460" s="669"/>
      <c r="B460" s="669"/>
      <c r="C460" s="669"/>
      <c r="D460" s="675"/>
      <c r="E460" s="675"/>
      <c r="F460" s="675"/>
      <c r="G460" s="669"/>
      <c r="H460" s="669"/>
      <c r="I460" s="669"/>
      <c r="J460" s="669"/>
      <c r="K460" s="669"/>
      <c r="L460" s="669"/>
      <c r="M460" s="669"/>
      <c r="N460" s="669"/>
      <c r="O460" s="669"/>
      <c r="P460" s="669"/>
      <c r="Q460" s="669"/>
      <c r="R460" s="669"/>
      <c r="S460" s="669"/>
      <c r="T460" s="669"/>
      <c r="U460" s="669"/>
      <c r="V460" s="669"/>
      <c r="W460" s="669"/>
      <c r="X460" s="669"/>
      <c r="Y460" s="669"/>
      <c r="Z460" s="669"/>
    </row>
    <row r="461" spans="1:26" s="21" customFormat="1" ht="14.25" customHeight="1">
      <c r="A461" s="669"/>
      <c r="B461" s="669"/>
      <c r="C461" s="669"/>
      <c r="D461" s="675"/>
      <c r="E461" s="675"/>
      <c r="F461" s="675"/>
      <c r="G461" s="669"/>
      <c r="H461" s="669"/>
      <c r="I461" s="669"/>
      <c r="J461" s="669"/>
      <c r="K461" s="669"/>
      <c r="L461" s="669"/>
      <c r="M461" s="669"/>
      <c r="N461" s="669"/>
      <c r="O461" s="669"/>
      <c r="P461" s="669"/>
      <c r="Q461" s="669"/>
      <c r="R461" s="669"/>
      <c r="S461" s="669"/>
      <c r="T461" s="669"/>
      <c r="U461" s="669"/>
      <c r="V461" s="669"/>
      <c r="W461" s="669"/>
      <c r="X461" s="669"/>
      <c r="Y461" s="669"/>
      <c r="Z461" s="669"/>
    </row>
    <row r="462" spans="1:26" s="21" customFormat="1" ht="14.25" customHeight="1">
      <c r="A462" s="669"/>
      <c r="B462" s="669"/>
      <c r="C462" s="669"/>
      <c r="D462" s="675"/>
      <c r="E462" s="675"/>
      <c r="F462" s="675"/>
      <c r="G462" s="669"/>
      <c r="H462" s="669"/>
      <c r="I462" s="669"/>
      <c r="J462" s="669"/>
      <c r="K462" s="669"/>
      <c r="L462" s="669"/>
      <c r="M462" s="669"/>
      <c r="N462" s="669"/>
      <c r="O462" s="669"/>
      <c r="P462" s="669"/>
      <c r="Q462" s="669"/>
      <c r="R462" s="669"/>
      <c r="S462" s="669"/>
      <c r="T462" s="669"/>
      <c r="U462" s="669"/>
      <c r="V462" s="669"/>
      <c r="W462" s="669"/>
      <c r="X462" s="669"/>
      <c r="Y462" s="669"/>
      <c r="Z462" s="669"/>
    </row>
    <row r="463" spans="1:26" s="21" customFormat="1" ht="14.25" customHeight="1">
      <c r="A463" s="669"/>
      <c r="B463" s="669"/>
      <c r="C463" s="669"/>
      <c r="D463" s="675"/>
      <c r="E463" s="675"/>
      <c r="F463" s="675"/>
      <c r="G463" s="669"/>
      <c r="H463" s="669"/>
      <c r="I463" s="669"/>
      <c r="J463" s="669"/>
      <c r="K463" s="669"/>
      <c r="L463" s="669"/>
      <c r="M463" s="669"/>
      <c r="N463" s="669"/>
      <c r="O463" s="669"/>
      <c r="P463" s="669"/>
      <c r="Q463" s="669"/>
      <c r="R463" s="669"/>
      <c r="S463" s="669"/>
      <c r="T463" s="669"/>
      <c r="U463" s="669"/>
      <c r="V463" s="669"/>
      <c r="W463" s="669"/>
      <c r="X463" s="669"/>
      <c r="Y463" s="669"/>
      <c r="Z463" s="669"/>
    </row>
    <row r="464" spans="1:26" s="21" customFormat="1" ht="14.25" customHeight="1">
      <c r="A464" s="669"/>
      <c r="B464" s="669"/>
      <c r="C464" s="669"/>
      <c r="D464" s="675"/>
      <c r="E464" s="675"/>
      <c r="F464" s="675"/>
      <c r="G464" s="669"/>
      <c r="H464" s="669"/>
      <c r="I464" s="669"/>
      <c r="J464" s="669"/>
      <c r="K464" s="669"/>
      <c r="L464" s="669"/>
      <c r="M464" s="669"/>
      <c r="N464" s="669"/>
      <c r="O464" s="669"/>
      <c r="P464" s="669"/>
      <c r="Q464" s="669"/>
      <c r="R464" s="669"/>
      <c r="S464" s="669"/>
      <c r="T464" s="669"/>
      <c r="U464" s="669"/>
      <c r="V464" s="669"/>
      <c r="W464" s="669"/>
      <c r="X464" s="669"/>
      <c r="Y464" s="669"/>
      <c r="Z464" s="669"/>
    </row>
    <row r="465" spans="1:26" s="21" customFormat="1" ht="14.25" customHeight="1">
      <c r="A465" s="669"/>
      <c r="B465" s="669"/>
      <c r="C465" s="669"/>
      <c r="D465" s="675"/>
      <c r="E465" s="675"/>
      <c r="F465" s="675"/>
      <c r="G465" s="669"/>
      <c r="H465" s="669"/>
      <c r="I465" s="669"/>
      <c r="J465" s="669"/>
      <c r="K465" s="669"/>
      <c r="L465" s="669"/>
      <c r="M465" s="669"/>
      <c r="N465" s="669"/>
      <c r="O465" s="669"/>
      <c r="P465" s="669"/>
      <c r="Q465" s="669"/>
      <c r="R465" s="669"/>
      <c r="S465" s="669"/>
      <c r="T465" s="669"/>
      <c r="U465" s="669"/>
      <c r="V465" s="669"/>
      <c r="W465" s="669"/>
      <c r="X465" s="669"/>
      <c r="Y465" s="669"/>
      <c r="Z465" s="669"/>
    </row>
    <row r="466" spans="1:26" s="21" customFormat="1" ht="14.25" customHeight="1">
      <c r="A466" s="669"/>
      <c r="B466" s="669"/>
      <c r="C466" s="669"/>
      <c r="D466" s="675"/>
      <c r="E466" s="675"/>
      <c r="F466" s="675"/>
      <c r="G466" s="669"/>
      <c r="H466" s="669"/>
      <c r="I466" s="669"/>
      <c r="J466" s="669"/>
      <c r="K466" s="669"/>
      <c r="L466" s="669"/>
      <c r="M466" s="669"/>
      <c r="N466" s="669"/>
      <c r="O466" s="669"/>
      <c r="P466" s="669"/>
      <c r="Q466" s="669"/>
      <c r="R466" s="669"/>
      <c r="S466" s="669"/>
      <c r="T466" s="669"/>
      <c r="U466" s="669"/>
      <c r="V466" s="669"/>
      <c r="W466" s="669"/>
      <c r="X466" s="669"/>
      <c r="Y466" s="669"/>
      <c r="Z466" s="669"/>
    </row>
    <row r="467" spans="1:26" s="21" customFormat="1" ht="14.25" customHeight="1">
      <c r="A467" s="669"/>
      <c r="B467" s="669"/>
      <c r="C467" s="669"/>
      <c r="D467" s="675"/>
      <c r="E467" s="675"/>
      <c r="F467" s="675"/>
      <c r="G467" s="669"/>
      <c r="H467" s="669"/>
      <c r="I467" s="669"/>
      <c r="J467" s="669"/>
      <c r="K467" s="669"/>
      <c r="L467" s="669"/>
      <c r="M467" s="669"/>
      <c r="N467" s="669"/>
      <c r="O467" s="669"/>
      <c r="P467" s="669"/>
      <c r="Q467" s="669"/>
      <c r="R467" s="669"/>
      <c r="S467" s="669"/>
      <c r="T467" s="669"/>
      <c r="U467" s="669"/>
      <c r="V467" s="669"/>
      <c r="W467" s="669"/>
      <c r="X467" s="669"/>
      <c r="Y467" s="669"/>
      <c r="Z467" s="669"/>
    </row>
    <row r="468" spans="1:26" s="21" customFormat="1" ht="14.25" customHeight="1">
      <c r="A468" s="669"/>
      <c r="B468" s="669"/>
      <c r="C468" s="669"/>
      <c r="D468" s="675"/>
      <c r="E468" s="675"/>
      <c r="F468" s="675"/>
      <c r="G468" s="669"/>
      <c r="H468" s="669"/>
      <c r="I468" s="669"/>
      <c r="J468" s="669"/>
      <c r="K468" s="669"/>
      <c r="L468" s="669"/>
      <c r="M468" s="669"/>
      <c r="N468" s="669"/>
      <c r="O468" s="669"/>
      <c r="P468" s="669"/>
      <c r="Q468" s="669"/>
      <c r="R468" s="669"/>
      <c r="S468" s="669"/>
      <c r="T468" s="669"/>
      <c r="U468" s="669"/>
      <c r="V468" s="669"/>
      <c r="W468" s="669"/>
      <c r="X468" s="669"/>
      <c r="Y468" s="669"/>
      <c r="Z468" s="669"/>
    </row>
    <row r="469" spans="1:26" s="21" customFormat="1" ht="14.25" customHeight="1">
      <c r="A469" s="669"/>
      <c r="B469" s="669"/>
      <c r="C469" s="669"/>
      <c r="D469" s="675"/>
      <c r="E469" s="675"/>
      <c r="F469" s="675"/>
      <c r="G469" s="669"/>
      <c r="H469" s="669"/>
      <c r="I469" s="669"/>
      <c r="J469" s="669"/>
      <c r="K469" s="669"/>
      <c r="L469" s="669"/>
      <c r="M469" s="669"/>
      <c r="N469" s="669"/>
      <c r="O469" s="669"/>
      <c r="P469" s="669"/>
      <c r="Q469" s="669"/>
      <c r="R469" s="669"/>
      <c r="S469" s="669"/>
      <c r="T469" s="669"/>
      <c r="U469" s="669"/>
      <c r="V469" s="669"/>
      <c r="W469" s="669"/>
      <c r="X469" s="669"/>
      <c r="Y469" s="669"/>
      <c r="Z469" s="669"/>
    </row>
    <row r="470" spans="1:26" s="21" customFormat="1" ht="14.25" customHeight="1">
      <c r="A470" s="669"/>
      <c r="B470" s="669"/>
      <c r="C470" s="669"/>
      <c r="D470" s="675"/>
      <c r="E470" s="675"/>
      <c r="F470" s="675"/>
      <c r="G470" s="669"/>
      <c r="H470" s="669"/>
      <c r="I470" s="669"/>
      <c r="J470" s="669"/>
      <c r="K470" s="669"/>
      <c r="L470" s="669"/>
      <c r="M470" s="669"/>
      <c r="N470" s="669"/>
      <c r="O470" s="669"/>
      <c r="P470" s="669"/>
      <c r="Q470" s="669"/>
      <c r="R470" s="669"/>
      <c r="S470" s="669"/>
      <c r="T470" s="669"/>
      <c r="U470" s="669"/>
      <c r="V470" s="669"/>
      <c r="W470" s="669"/>
      <c r="X470" s="669"/>
      <c r="Y470" s="669"/>
      <c r="Z470" s="669"/>
    </row>
    <row r="471" spans="1:26" s="21" customFormat="1" ht="14.25" customHeight="1">
      <c r="A471" s="669"/>
      <c r="B471" s="669"/>
      <c r="C471" s="669"/>
      <c r="D471" s="675"/>
      <c r="E471" s="675"/>
      <c r="F471" s="675"/>
      <c r="G471" s="669"/>
      <c r="H471" s="669"/>
      <c r="I471" s="669"/>
      <c r="J471" s="669"/>
      <c r="K471" s="669"/>
      <c r="L471" s="669"/>
      <c r="M471" s="669"/>
      <c r="N471" s="669"/>
      <c r="O471" s="669"/>
      <c r="P471" s="669"/>
      <c r="Q471" s="669"/>
      <c r="R471" s="669"/>
      <c r="S471" s="669"/>
      <c r="T471" s="669"/>
      <c r="U471" s="669"/>
      <c r="V471" s="669"/>
      <c r="W471" s="669"/>
      <c r="X471" s="669"/>
      <c r="Y471" s="669"/>
      <c r="Z471" s="669"/>
    </row>
    <row r="472" spans="1:26" s="21" customFormat="1" ht="14.25" customHeight="1">
      <c r="A472" s="669"/>
      <c r="B472" s="669"/>
      <c r="C472" s="669"/>
      <c r="D472" s="675"/>
      <c r="E472" s="675"/>
      <c r="F472" s="675"/>
      <c r="G472" s="669"/>
      <c r="H472" s="669"/>
      <c r="I472" s="669"/>
      <c r="J472" s="669"/>
      <c r="K472" s="669"/>
      <c r="L472" s="669"/>
      <c r="M472" s="669"/>
      <c r="N472" s="669"/>
      <c r="O472" s="669"/>
      <c r="P472" s="669"/>
      <c r="Q472" s="669"/>
      <c r="R472" s="669"/>
      <c r="S472" s="669"/>
      <c r="T472" s="669"/>
      <c r="U472" s="669"/>
      <c r="V472" s="669"/>
      <c r="W472" s="669"/>
      <c r="X472" s="669"/>
      <c r="Y472" s="669"/>
      <c r="Z472" s="669"/>
    </row>
    <row r="473" spans="1:26" s="21" customFormat="1" ht="14.25" customHeight="1">
      <c r="A473" s="669"/>
      <c r="B473" s="669"/>
      <c r="C473" s="669"/>
      <c r="D473" s="675"/>
      <c r="E473" s="675"/>
      <c r="F473" s="675"/>
      <c r="G473" s="669"/>
      <c r="H473" s="669"/>
      <c r="I473" s="669"/>
      <c r="J473" s="669"/>
      <c r="K473" s="669"/>
      <c r="L473" s="669"/>
      <c r="M473" s="669"/>
      <c r="N473" s="669"/>
      <c r="O473" s="669"/>
      <c r="P473" s="669"/>
      <c r="Q473" s="669"/>
      <c r="R473" s="669"/>
      <c r="S473" s="669"/>
      <c r="T473" s="669"/>
      <c r="U473" s="669"/>
      <c r="V473" s="669"/>
      <c r="W473" s="669"/>
      <c r="X473" s="669"/>
      <c r="Y473" s="669"/>
      <c r="Z473" s="669"/>
    </row>
    <row r="474" spans="1:26" s="21" customFormat="1" ht="14.25" customHeight="1">
      <c r="A474" s="669"/>
      <c r="B474" s="669"/>
      <c r="C474" s="669"/>
      <c r="D474" s="675"/>
      <c r="E474" s="675"/>
      <c r="F474" s="675"/>
      <c r="G474" s="669"/>
      <c r="H474" s="669"/>
      <c r="I474" s="669"/>
      <c r="J474" s="669"/>
      <c r="K474" s="669"/>
      <c r="L474" s="669"/>
      <c r="M474" s="669"/>
      <c r="N474" s="669"/>
      <c r="O474" s="669"/>
      <c r="P474" s="669"/>
      <c r="Q474" s="669"/>
      <c r="R474" s="669"/>
      <c r="S474" s="669"/>
      <c r="T474" s="669"/>
      <c r="U474" s="669"/>
      <c r="V474" s="669"/>
      <c r="W474" s="669"/>
      <c r="X474" s="669"/>
      <c r="Y474" s="669"/>
      <c r="Z474" s="669"/>
    </row>
    <row r="475" spans="1:26" s="21" customFormat="1" ht="14.25" customHeight="1">
      <c r="A475" s="669"/>
      <c r="B475" s="669"/>
      <c r="C475" s="669"/>
      <c r="D475" s="675"/>
      <c r="E475" s="675"/>
      <c r="F475" s="675"/>
      <c r="G475" s="669"/>
      <c r="H475" s="669"/>
      <c r="I475" s="669"/>
      <c r="J475" s="669"/>
      <c r="K475" s="669"/>
      <c r="L475" s="669"/>
      <c r="M475" s="669"/>
      <c r="N475" s="669"/>
      <c r="O475" s="669"/>
      <c r="P475" s="669"/>
      <c r="Q475" s="669"/>
      <c r="R475" s="669"/>
      <c r="S475" s="669"/>
      <c r="T475" s="669"/>
      <c r="U475" s="669"/>
      <c r="V475" s="669"/>
      <c r="W475" s="669"/>
      <c r="X475" s="669"/>
      <c r="Y475" s="669"/>
      <c r="Z475" s="669"/>
    </row>
    <row r="476" spans="1:26" s="21" customFormat="1" ht="14.25" customHeight="1">
      <c r="A476" s="669"/>
      <c r="B476" s="669"/>
      <c r="C476" s="669"/>
      <c r="D476" s="675"/>
      <c r="E476" s="675"/>
      <c r="F476" s="675"/>
      <c r="G476" s="669"/>
      <c r="H476" s="669"/>
      <c r="I476" s="669"/>
      <c r="J476" s="669"/>
      <c r="K476" s="669"/>
      <c r="L476" s="669"/>
      <c r="M476" s="669"/>
      <c r="N476" s="669"/>
      <c r="O476" s="669"/>
      <c r="P476" s="669"/>
      <c r="Q476" s="669"/>
      <c r="R476" s="669"/>
      <c r="S476" s="669"/>
      <c r="T476" s="669"/>
      <c r="U476" s="669"/>
      <c r="V476" s="669"/>
      <c r="W476" s="669"/>
      <c r="X476" s="669"/>
      <c r="Y476" s="669"/>
      <c r="Z476" s="669"/>
    </row>
    <row r="477" spans="1:26" s="21" customFormat="1" ht="14.25" customHeight="1">
      <c r="A477" s="669"/>
      <c r="B477" s="669"/>
      <c r="C477" s="669"/>
      <c r="D477" s="675"/>
      <c r="E477" s="675"/>
      <c r="F477" s="675"/>
      <c r="G477" s="669"/>
      <c r="H477" s="669"/>
      <c r="I477" s="669"/>
      <c r="J477" s="669"/>
      <c r="K477" s="669"/>
      <c r="L477" s="669"/>
      <c r="M477" s="669"/>
      <c r="N477" s="669"/>
      <c r="O477" s="669"/>
      <c r="P477" s="669"/>
      <c r="Q477" s="669"/>
      <c r="R477" s="669"/>
      <c r="S477" s="669"/>
      <c r="T477" s="669"/>
      <c r="U477" s="669"/>
      <c r="V477" s="669"/>
      <c r="W477" s="669"/>
      <c r="X477" s="669"/>
      <c r="Y477" s="669"/>
      <c r="Z477" s="669"/>
    </row>
    <row r="478" spans="1:26" s="21" customFormat="1" ht="14.25" customHeight="1">
      <c r="A478" s="669"/>
      <c r="B478" s="669"/>
      <c r="C478" s="669"/>
      <c r="D478" s="675"/>
      <c r="E478" s="675"/>
      <c r="F478" s="675"/>
      <c r="G478" s="669"/>
      <c r="H478" s="669"/>
      <c r="I478" s="669"/>
      <c r="J478" s="669"/>
      <c r="K478" s="669"/>
      <c r="L478" s="669"/>
      <c r="M478" s="669"/>
      <c r="N478" s="669"/>
      <c r="O478" s="669"/>
      <c r="P478" s="669"/>
      <c r="Q478" s="669"/>
      <c r="R478" s="669"/>
      <c r="S478" s="669"/>
      <c r="T478" s="669"/>
      <c r="U478" s="669"/>
      <c r="V478" s="669"/>
      <c r="W478" s="669"/>
      <c r="X478" s="669"/>
      <c r="Y478" s="669"/>
      <c r="Z478" s="669"/>
    </row>
    <row r="479" spans="1:26" s="21" customFormat="1" ht="14.25" customHeight="1">
      <c r="A479" s="669"/>
      <c r="B479" s="669"/>
      <c r="C479" s="669"/>
      <c r="D479" s="675"/>
      <c r="E479" s="675"/>
      <c r="F479" s="675"/>
      <c r="G479" s="669"/>
      <c r="H479" s="669"/>
      <c r="I479" s="669"/>
      <c r="J479" s="669"/>
      <c r="K479" s="669"/>
      <c r="L479" s="669"/>
      <c r="M479" s="669"/>
      <c r="N479" s="669"/>
      <c r="O479" s="669"/>
      <c r="P479" s="669"/>
      <c r="Q479" s="669"/>
      <c r="R479" s="669"/>
      <c r="S479" s="669"/>
      <c r="T479" s="669"/>
      <c r="U479" s="669"/>
      <c r="V479" s="669"/>
      <c r="W479" s="669"/>
      <c r="X479" s="669"/>
      <c r="Y479" s="669"/>
      <c r="Z479" s="669"/>
    </row>
    <row r="480" spans="1:26" s="21" customFormat="1" ht="14.25" customHeight="1">
      <c r="A480" s="669"/>
      <c r="B480" s="669"/>
      <c r="C480" s="669"/>
      <c r="D480" s="675"/>
      <c r="E480" s="675"/>
      <c r="F480" s="675"/>
      <c r="G480" s="669"/>
      <c r="H480" s="669"/>
      <c r="I480" s="669"/>
      <c r="J480" s="669"/>
      <c r="K480" s="669"/>
      <c r="L480" s="669"/>
      <c r="M480" s="669"/>
      <c r="N480" s="669"/>
      <c r="O480" s="669"/>
      <c r="P480" s="669"/>
      <c r="Q480" s="669"/>
      <c r="R480" s="669"/>
      <c r="S480" s="669"/>
      <c r="T480" s="669"/>
      <c r="U480" s="669"/>
      <c r="V480" s="669"/>
      <c r="W480" s="669"/>
      <c r="X480" s="669"/>
      <c r="Y480" s="669"/>
      <c r="Z480" s="669"/>
    </row>
    <row r="481" spans="1:26" s="21" customFormat="1" ht="14.25" customHeight="1">
      <c r="A481" s="669"/>
      <c r="B481" s="669"/>
      <c r="C481" s="669"/>
      <c r="D481" s="675"/>
      <c r="E481" s="675"/>
      <c r="F481" s="675"/>
      <c r="G481" s="669"/>
      <c r="H481" s="669"/>
      <c r="I481" s="669"/>
      <c r="J481" s="669"/>
      <c r="K481" s="669"/>
      <c r="L481" s="669"/>
      <c r="M481" s="669"/>
      <c r="N481" s="669"/>
      <c r="O481" s="669"/>
      <c r="P481" s="669"/>
      <c r="Q481" s="669"/>
      <c r="R481" s="669"/>
      <c r="S481" s="669"/>
      <c r="T481" s="669"/>
      <c r="U481" s="669"/>
      <c r="V481" s="669"/>
      <c r="W481" s="669"/>
      <c r="X481" s="669"/>
      <c r="Y481" s="669"/>
      <c r="Z481" s="669"/>
    </row>
    <row r="482" spans="1:26" s="21" customFormat="1" ht="14.25" customHeight="1">
      <c r="A482" s="669"/>
      <c r="B482" s="669"/>
      <c r="C482" s="669"/>
      <c r="D482" s="675"/>
      <c r="E482" s="675"/>
      <c r="F482" s="675"/>
      <c r="G482" s="669"/>
      <c r="H482" s="669"/>
      <c r="I482" s="669"/>
      <c r="J482" s="669"/>
      <c r="K482" s="669"/>
      <c r="L482" s="669"/>
      <c r="M482" s="669"/>
      <c r="N482" s="669"/>
      <c r="O482" s="669"/>
      <c r="P482" s="669"/>
      <c r="Q482" s="669"/>
      <c r="R482" s="669"/>
      <c r="S482" s="669"/>
      <c r="T482" s="669"/>
      <c r="U482" s="669"/>
      <c r="V482" s="669"/>
      <c r="W482" s="669"/>
      <c r="X482" s="669"/>
      <c r="Y482" s="669"/>
      <c r="Z482" s="669"/>
    </row>
    <row r="483" spans="1:26" s="21" customFormat="1" ht="14.25" customHeight="1">
      <c r="A483" s="669"/>
      <c r="B483" s="669"/>
      <c r="C483" s="669"/>
      <c r="D483" s="675"/>
      <c r="E483" s="675"/>
      <c r="F483" s="675"/>
      <c r="G483" s="669"/>
      <c r="H483" s="669"/>
      <c r="I483" s="669"/>
      <c r="J483" s="669"/>
      <c r="K483" s="669"/>
      <c r="L483" s="669"/>
      <c r="M483" s="669"/>
      <c r="N483" s="669"/>
      <c r="O483" s="669"/>
      <c r="P483" s="669"/>
      <c r="Q483" s="669"/>
      <c r="R483" s="669"/>
      <c r="S483" s="669"/>
      <c r="T483" s="669"/>
      <c r="U483" s="669"/>
      <c r="V483" s="669"/>
      <c r="W483" s="669"/>
      <c r="X483" s="669"/>
      <c r="Y483" s="669"/>
      <c r="Z483" s="669"/>
    </row>
    <row r="484" spans="1:26" s="21" customFormat="1" ht="14.25" customHeight="1">
      <c r="A484" s="669"/>
      <c r="B484" s="669"/>
      <c r="C484" s="669"/>
      <c r="D484" s="675"/>
      <c r="E484" s="675"/>
      <c r="F484" s="675"/>
      <c r="G484" s="669"/>
      <c r="H484" s="669"/>
      <c r="I484" s="669"/>
      <c r="J484" s="669"/>
      <c r="K484" s="669"/>
      <c r="L484" s="669"/>
      <c r="M484" s="669"/>
      <c r="N484" s="669"/>
      <c r="O484" s="669"/>
      <c r="P484" s="669"/>
      <c r="Q484" s="669"/>
      <c r="R484" s="669"/>
      <c r="S484" s="669"/>
      <c r="T484" s="669"/>
      <c r="U484" s="669"/>
      <c r="V484" s="669"/>
      <c r="W484" s="669"/>
      <c r="X484" s="669"/>
      <c r="Y484" s="669"/>
      <c r="Z484" s="669"/>
    </row>
    <row r="485" spans="1:26" s="21" customFormat="1" ht="14.25" customHeight="1">
      <c r="A485" s="669"/>
      <c r="B485" s="669"/>
      <c r="C485" s="669"/>
      <c r="D485" s="675"/>
      <c r="E485" s="675"/>
      <c r="F485" s="675"/>
      <c r="G485" s="669"/>
      <c r="H485" s="669"/>
      <c r="I485" s="669"/>
      <c r="J485" s="669"/>
      <c r="K485" s="669"/>
      <c r="L485" s="669"/>
      <c r="M485" s="669"/>
      <c r="N485" s="669"/>
      <c r="O485" s="669"/>
      <c r="P485" s="669"/>
      <c r="Q485" s="669"/>
      <c r="R485" s="669"/>
      <c r="S485" s="669"/>
      <c r="T485" s="669"/>
      <c r="U485" s="669"/>
      <c r="V485" s="669"/>
      <c r="W485" s="669"/>
      <c r="X485" s="669"/>
      <c r="Y485" s="669"/>
      <c r="Z485" s="669"/>
    </row>
    <row r="486" spans="1:26" s="21" customFormat="1" ht="14.25" customHeight="1">
      <c r="A486" s="669"/>
      <c r="B486" s="669"/>
      <c r="C486" s="669"/>
      <c r="D486" s="675"/>
      <c r="E486" s="675"/>
      <c r="F486" s="675"/>
      <c r="G486" s="669"/>
      <c r="H486" s="669"/>
      <c r="I486" s="669"/>
      <c r="J486" s="669"/>
      <c r="K486" s="669"/>
      <c r="L486" s="669"/>
      <c r="M486" s="669"/>
      <c r="N486" s="669"/>
      <c r="O486" s="669"/>
      <c r="P486" s="669"/>
      <c r="Q486" s="669"/>
      <c r="R486" s="669"/>
      <c r="S486" s="669"/>
      <c r="T486" s="669"/>
      <c r="U486" s="669"/>
      <c r="V486" s="669"/>
      <c r="W486" s="669"/>
      <c r="X486" s="669"/>
      <c r="Y486" s="669"/>
      <c r="Z486" s="669"/>
    </row>
    <row r="487" spans="1:26" s="21" customFormat="1" ht="14.25" customHeight="1">
      <c r="A487" s="669"/>
      <c r="B487" s="669"/>
      <c r="C487" s="669"/>
      <c r="D487" s="675"/>
      <c r="E487" s="675"/>
      <c r="F487" s="675"/>
      <c r="G487" s="669"/>
      <c r="H487" s="669"/>
      <c r="I487" s="669"/>
      <c r="J487" s="669"/>
      <c r="K487" s="669"/>
      <c r="L487" s="669"/>
      <c r="M487" s="669"/>
      <c r="N487" s="669"/>
      <c r="O487" s="669"/>
      <c r="P487" s="669"/>
      <c r="Q487" s="669"/>
      <c r="R487" s="669"/>
      <c r="S487" s="669"/>
      <c r="T487" s="669"/>
      <c r="U487" s="669"/>
      <c r="V487" s="669"/>
      <c r="W487" s="669"/>
      <c r="X487" s="669"/>
      <c r="Y487" s="669"/>
      <c r="Z487" s="669"/>
    </row>
    <row r="488" spans="1:26" s="21" customFormat="1" ht="14.25" customHeight="1">
      <c r="A488" s="669"/>
      <c r="B488" s="669"/>
      <c r="C488" s="669"/>
      <c r="D488" s="675"/>
      <c r="E488" s="675"/>
      <c r="F488" s="675"/>
      <c r="G488" s="669"/>
      <c r="H488" s="669"/>
      <c r="I488" s="669"/>
      <c r="J488" s="669"/>
      <c r="K488" s="669"/>
      <c r="L488" s="669"/>
      <c r="M488" s="669"/>
      <c r="N488" s="669"/>
      <c r="O488" s="669"/>
      <c r="P488" s="669"/>
      <c r="Q488" s="669"/>
      <c r="R488" s="669"/>
      <c r="S488" s="669"/>
      <c r="T488" s="669"/>
      <c r="U488" s="669"/>
      <c r="V488" s="669"/>
      <c r="W488" s="669"/>
      <c r="X488" s="669"/>
      <c r="Y488" s="669"/>
      <c r="Z488" s="669"/>
    </row>
    <row r="489" spans="1:26" s="21" customFormat="1" ht="14.25" customHeight="1">
      <c r="A489" s="669"/>
      <c r="B489" s="669"/>
      <c r="C489" s="669"/>
      <c r="D489" s="675"/>
      <c r="E489" s="675"/>
      <c r="F489" s="675"/>
      <c r="G489" s="669"/>
      <c r="H489" s="669"/>
      <c r="I489" s="669"/>
      <c r="J489" s="669"/>
      <c r="K489" s="669"/>
      <c r="L489" s="669"/>
      <c r="M489" s="669"/>
      <c r="N489" s="669"/>
      <c r="O489" s="669"/>
      <c r="P489" s="669"/>
      <c r="Q489" s="669"/>
      <c r="R489" s="669"/>
      <c r="S489" s="669"/>
      <c r="T489" s="669"/>
      <c r="U489" s="669"/>
      <c r="V489" s="669"/>
      <c r="W489" s="669"/>
      <c r="X489" s="669"/>
      <c r="Y489" s="669"/>
      <c r="Z489" s="669"/>
    </row>
    <row r="490" spans="1:26" s="21" customFormat="1" ht="14.25" customHeight="1">
      <c r="A490" s="669"/>
      <c r="B490" s="669"/>
      <c r="C490" s="669"/>
      <c r="D490" s="675"/>
      <c r="E490" s="675"/>
      <c r="F490" s="675"/>
      <c r="G490" s="669"/>
      <c r="H490" s="669"/>
      <c r="I490" s="669"/>
      <c r="J490" s="669"/>
      <c r="K490" s="669"/>
      <c r="L490" s="669"/>
      <c r="M490" s="669"/>
      <c r="N490" s="669"/>
      <c r="O490" s="669"/>
      <c r="P490" s="669"/>
      <c r="Q490" s="669"/>
      <c r="R490" s="669"/>
      <c r="S490" s="669"/>
      <c r="T490" s="669"/>
      <c r="U490" s="669"/>
      <c r="V490" s="669"/>
      <c r="W490" s="669"/>
      <c r="X490" s="669"/>
      <c r="Y490" s="669"/>
      <c r="Z490" s="669"/>
    </row>
    <row r="491" spans="1:26" s="21" customFormat="1" ht="14.25" customHeight="1">
      <c r="A491" s="669"/>
      <c r="B491" s="669"/>
      <c r="C491" s="669"/>
      <c r="D491" s="675"/>
      <c r="E491" s="675"/>
      <c r="F491" s="675"/>
      <c r="G491" s="669"/>
      <c r="H491" s="669"/>
      <c r="I491" s="669"/>
      <c r="J491" s="669"/>
      <c r="K491" s="669"/>
      <c r="L491" s="669"/>
      <c r="M491" s="669"/>
      <c r="N491" s="669"/>
      <c r="O491" s="669"/>
      <c r="P491" s="669"/>
      <c r="Q491" s="669"/>
      <c r="R491" s="669"/>
      <c r="S491" s="669"/>
      <c r="T491" s="669"/>
      <c r="U491" s="669"/>
      <c r="V491" s="669"/>
      <c r="W491" s="669"/>
      <c r="X491" s="669"/>
      <c r="Y491" s="669"/>
      <c r="Z491" s="669"/>
    </row>
    <row r="492" spans="1:26" s="21" customFormat="1" ht="14.25" customHeight="1">
      <c r="A492" s="669"/>
      <c r="B492" s="669"/>
      <c r="C492" s="669"/>
      <c r="D492" s="675"/>
      <c r="E492" s="675"/>
      <c r="F492" s="675"/>
      <c r="G492" s="669"/>
      <c r="H492" s="669"/>
      <c r="I492" s="669"/>
      <c r="J492" s="669"/>
      <c r="K492" s="669"/>
      <c r="L492" s="669"/>
      <c r="M492" s="669"/>
      <c r="N492" s="669"/>
      <c r="O492" s="669"/>
      <c r="P492" s="669"/>
      <c r="Q492" s="669"/>
      <c r="R492" s="669"/>
      <c r="S492" s="669"/>
      <c r="T492" s="669"/>
      <c r="U492" s="669"/>
      <c r="V492" s="669"/>
      <c r="W492" s="669"/>
      <c r="X492" s="669"/>
      <c r="Y492" s="669"/>
      <c r="Z492" s="669"/>
    </row>
    <row r="493" spans="1:26" s="21" customFormat="1" ht="14.25" customHeight="1">
      <c r="A493" s="669"/>
      <c r="B493" s="669"/>
      <c r="C493" s="669"/>
      <c r="D493" s="675"/>
      <c r="E493" s="675"/>
      <c r="F493" s="675"/>
      <c r="G493" s="669"/>
      <c r="H493" s="669"/>
      <c r="I493" s="669"/>
      <c r="J493" s="669"/>
      <c r="K493" s="669"/>
      <c r="L493" s="669"/>
      <c r="M493" s="669"/>
      <c r="N493" s="669"/>
      <c r="O493" s="669"/>
      <c r="P493" s="669"/>
      <c r="Q493" s="669"/>
      <c r="R493" s="669"/>
      <c r="S493" s="669"/>
      <c r="T493" s="669"/>
      <c r="U493" s="669"/>
      <c r="V493" s="669"/>
      <c r="W493" s="669"/>
      <c r="X493" s="669"/>
      <c r="Y493" s="669"/>
      <c r="Z493" s="669"/>
    </row>
    <row r="494" spans="1:26" s="21" customFormat="1" ht="14.25" customHeight="1">
      <c r="A494" s="669"/>
      <c r="B494" s="669"/>
      <c r="C494" s="669"/>
      <c r="D494" s="675"/>
      <c r="E494" s="675"/>
      <c r="F494" s="675"/>
      <c r="G494" s="669"/>
      <c r="H494" s="669"/>
      <c r="I494" s="669"/>
      <c r="J494" s="669"/>
      <c r="K494" s="669"/>
      <c r="L494" s="669"/>
      <c r="M494" s="669"/>
      <c r="N494" s="669"/>
      <c r="O494" s="669"/>
      <c r="P494" s="669"/>
      <c r="Q494" s="669"/>
      <c r="R494" s="669"/>
      <c r="S494" s="669"/>
      <c r="T494" s="669"/>
      <c r="U494" s="669"/>
      <c r="V494" s="669"/>
      <c r="W494" s="669"/>
      <c r="X494" s="669"/>
      <c r="Y494" s="669"/>
      <c r="Z494" s="669"/>
    </row>
    <row r="495" spans="1:26" s="21" customFormat="1" ht="14.25" customHeight="1">
      <c r="A495" s="669"/>
      <c r="B495" s="669"/>
      <c r="C495" s="669"/>
      <c r="D495" s="675"/>
      <c r="E495" s="675"/>
      <c r="F495" s="675"/>
      <c r="G495" s="669"/>
      <c r="H495" s="669"/>
      <c r="I495" s="669"/>
      <c r="J495" s="669"/>
      <c r="K495" s="669"/>
      <c r="L495" s="669"/>
      <c r="M495" s="669"/>
      <c r="N495" s="669"/>
      <c r="O495" s="669"/>
      <c r="P495" s="669"/>
      <c r="Q495" s="669"/>
      <c r="R495" s="669"/>
      <c r="S495" s="669"/>
      <c r="T495" s="669"/>
      <c r="U495" s="669"/>
      <c r="V495" s="669"/>
      <c r="W495" s="669"/>
      <c r="X495" s="669"/>
      <c r="Y495" s="669"/>
      <c r="Z495" s="669"/>
    </row>
    <row r="496" spans="1:26" s="21" customFormat="1" ht="14.25" customHeight="1">
      <c r="A496" s="669"/>
      <c r="B496" s="669"/>
      <c r="C496" s="669"/>
      <c r="D496" s="675"/>
      <c r="E496" s="675"/>
      <c r="F496" s="675"/>
      <c r="G496" s="669"/>
      <c r="H496" s="669"/>
      <c r="I496" s="669"/>
      <c r="J496" s="669"/>
      <c r="K496" s="669"/>
      <c r="L496" s="669"/>
      <c r="M496" s="669"/>
      <c r="N496" s="669"/>
      <c r="O496" s="669"/>
      <c r="P496" s="669"/>
      <c r="Q496" s="669"/>
      <c r="R496" s="669"/>
      <c r="S496" s="669"/>
      <c r="T496" s="669"/>
      <c r="U496" s="669"/>
      <c r="V496" s="669"/>
      <c r="W496" s="669"/>
      <c r="X496" s="669"/>
      <c r="Y496" s="669"/>
      <c r="Z496" s="669"/>
    </row>
    <row r="497" spans="1:26" s="21" customFormat="1" ht="14.25" customHeight="1">
      <c r="A497" s="669"/>
      <c r="B497" s="669"/>
      <c r="C497" s="669"/>
      <c r="D497" s="675"/>
      <c r="E497" s="675"/>
      <c r="F497" s="675"/>
      <c r="G497" s="669"/>
      <c r="H497" s="669"/>
      <c r="I497" s="669"/>
      <c r="J497" s="669"/>
      <c r="K497" s="669"/>
      <c r="L497" s="669"/>
      <c r="M497" s="669"/>
      <c r="N497" s="669"/>
      <c r="O497" s="669"/>
      <c r="P497" s="669"/>
      <c r="Q497" s="669"/>
      <c r="R497" s="669"/>
      <c r="S497" s="669"/>
      <c r="T497" s="669"/>
      <c r="U497" s="669"/>
      <c r="V497" s="669"/>
      <c r="W497" s="669"/>
      <c r="X497" s="669"/>
      <c r="Y497" s="669"/>
      <c r="Z497" s="669"/>
    </row>
    <row r="498" spans="1:26" s="21" customFormat="1" ht="14.25" customHeight="1">
      <c r="A498" s="669"/>
      <c r="B498" s="669"/>
      <c r="C498" s="669"/>
      <c r="D498" s="675"/>
      <c r="E498" s="675"/>
      <c r="F498" s="675"/>
      <c r="G498" s="669"/>
      <c r="H498" s="669"/>
      <c r="I498" s="669"/>
      <c r="J498" s="669"/>
      <c r="K498" s="669"/>
      <c r="L498" s="669"/>
      <c r="M498" s="669"/>
      <c r="N498" s="669"/>
      <c r="O498" s="669"/>
      <c r="P498" s="669"/>
      <c r="Q498" s="669"/>
      <c r="R498" s="669"/>
      <c r="S498" s="669"/>
      <c r="T498" s="669"/>
      <c r="U498" s="669"/>
      <c r="V498" s="669"/>
      <c r="W498" s="669"/>
      <c r="X498" s="669"/>
      <c r="Y498" s="669"/>
      <c r="Z498" s="669"/>
    </row>
    <row r="499" spans="1:26" s="21" customFormat="1" ht="14.25" customHeight="1">
      <c r="A499" s="669"/>
      <c r="B499" s="669"/>
      <c r="C499" s="669"/>
      <c r="D499" s="675"/>
      <c r="E499" s="675"/>
      <c r="F499" s="675"/>
      <c r="G499" s="669"/>
      <c r="H499" s="669"/>
      <c r="I499" s="669"/>
      <c r="J499" s="669"/>
      <c r="K499" s="669"/>
      <c r="L499" s="669"/>
      <c r="M499" s="669"/>
      <c r="N499" s="669"/>
      <c r="O499" s="669"/>
      <c r="P499" s="669"/>
      <c r="Q499" s="669"/>
      <c r="R499" s="669"/>
      <c r="S499" s="669"/>
      <c r="T499" s="669"/>
      <c r="U499" s="669"/>
      <c r="V499" s="669"/>
      <c r="W499" s="669"/>
      <c r="X499" s="669"/>
      <c r="Y499" s="669"/>
      <c r="Z499" s="669"/>
    </row>
    <row r="500" spans="1:26" s="21" customFormat="1" ht="14.25" customHeight="1">
      <c r="A500" s="669"/>
      <c r="B500" s="669"/>
      <c r="C500" s="669"/>
      <c r="D500" s="675"/>
      <c r="E500" s="675"/>
      <c r="F500" s="675"/>
      <c r="G500" s="669"/>
      <c r="H500" s="669"/>
      <c r="I500" s="669"/>
      <c r="J500" s="669"/>
      <c r="K500" s="669"/>
      <c r="L500" s="669"/>
      <c r="M500" s="669"/>
      <c r="N500" s="669"/>
      <c r="O500" s="669"/>
      <c r="P500" s="669"/>
      <c r="Q500" s="669"/>
      <c r="R500" s="669"/>
      <c r="S500" s="669"/>
      <c r="T500" s="669"/>
      <c r="U500" s="669"/>
      <c r="V500" s="669"/>
      <c r="W500" s="669"/>
      <c r="X500" s="669"/>
      <c r="Y500" s="669"/>
      <c r="Z500" s="669"/>
    </row>
    <row r="501" spans="1:26" s="21" customFormat="1" ht="14.25" customHeight="1">
      <c r="A501" s="669"/>
      <c r="B501" s="669"/>
      <c r="C501" s="669"/>
      <c r="D501" s="675"/>
      <c r="E501" s="675"/>
      <c r="F501" s="675"/>
      <c r="G501" s="669"/>
      <c r="H501" s="669"/>
      <c r="I501" s="669"/>
      <c r="J501" s="669"/>
      <c r="K501" s="669"/>
      <c r="L501" s="669"/>
      <c r="M501" s="669"/>
      <c r="N501" s="669"/>
      <c r="O501" s="669"/>
      <c r="P501" s="669"/>
      <c r="Q501" s="669"/>
      <c r="R501" s="669"/>
      <c r="S501" s="669"/>
      <c r="T501" s="669"/>
      <c r="U501" s="669"/>
      <c r="V501" s="669"/>
      <c r="W501" s="669"/>
      <c r="X501" s="669"/>
      <c r="Y501" s="669"/>
      <c r="Z501" s="669"/>
    </row>
    <row r="502" spans="1:26" s="21" customFormat="1" ht="14.25" customHeight="1">
      <c r="A502" s="669"/>
      <c r="B502" s="669"/>
      <c r="C502" s="669"/>
      <c r="D502" s="675"/>
      <c r="E502" s="675"/>
      <c r="F502" s="675"/>
      <c r="G502" s="669"/>
      <c r="H502" s="669"/>
      <c r="I502" s="669"/>
      <c r="J502" s="669"/>
      <c r="K502" s="669"/>
      <c r="L502" s="669"/>
      <c r="M502" s="669"/>
      <c r="N502" s="669"/>
      <c r="O502" s="669"/>
      <c r="P502" s="669"/>
      <c r="Q502" s="669"/>
      <c r="R502" s="669"/>
      <c r="S502" s="669"/>
      <c r="T502" s="669"/>
      <c r="U502" s="669"/>
      <c r="V502" s="669"/>
      <c r="W502" s="669"/>
      <c r="X502" s="669"/>
      <c r="Y502" s="669"/>
      <c r="Z502" s="669"/>
    </row>
    <row r="503" spans="1:26" s="21" customFormat="1" ht="14.25" customHeight="1">
      <c r="A503" s="669"/>
      <c r="B503" s="669"/>
      <c r="C503" s="669"/>
      <c r="D503" s="675"/>
      <c r="E503" s="675"/>
      <c r="F503" s="675"/>
      <c r="G503" s="669"/>
      <c r="H503" s="669"/>
      <c r="I503" s="669"/>
      <c r="J503" s="669"/>
      <c r="K503" s="669"/>
      <c r="L503" s="669"/>
      <c r="M503" s="669"/>
      <c r="N503" s="669"/>
      <c r="O503" s="669"/>
      <c r="P503" s="669"/>
      <c r="Q503" s="669"/>
      <c r="R503" s="669"/>
      <c r="S503" s="669"/>
      <c r="T503" s="669"/>
      <c r="U503" s="669"/>
      <c r="V503" s="669"/>
      <c r="W503" s="669"/>
      <c r="X503" s="669"/>
      <c r="Y503" s="669"/>
      <c r="Z503" s="669"/>
    </row>
    <row r="504" spans="1:26" s="21" customFormat="1" ht="14.25" customHeight="1">
      <c r="A504" s="669"/>
      <c r="B504" s="669"/>
      <c r="C504" s="669"/>
      <c r="D504" s="675"/>
      <c r="E504" s="675"/>
      <c r="F504" s="675"/>
      <c r="G504" s="669"/>
      <c r="H504" s="669"/>
      <c r="I504" s="669"/>
      <c r="J504" s="669"/>
      <c r="K504" s="669"/>
      <c r="L504" s="669"/>
      <c r="M504" s="669"/>
      <c r="N504" s="669"/>
      <c r="O504" s="669"/>
      <c r="P504" s="669"/>
      <c r="Q504" s="669"/>
      <c r="R504" s="669"/>
      <c r="S504" s="669"/>
      <c r="T504" s="669"/>
      <c r="U504" s="669"/>
      <c r="V504" s="669"/>
      <c r="W504" s="669"/>
      <c r="X504" s="669"/>
      <c r="Y504" s="669"/>
      <c r="Z504" s="669"/>
    </row>
    <row r="505" spans="1:26" s="21" customFormat="1" ht="14.25" customHeight="1">
      <c r="A505" s="669"/>
      <c r="B505" s="669"/>
      <c r="C505" s="669"/>
      <c r="D505" s="675"/>
      <c r="E505" s="675"/>
      <c r="F505" s="675"/>
      <c r="G505" s="669"/>
      <c r="H505" s="669"/>
      <c r="I505" s="669"/>
      <c r="J505" s="669"/>
      <c r="K505" s="669"/>
      <c r="L505" s="669"/>
      <c r="M505" s="669"/>
      <c r="N505" s="669"/>
      <c r="O505" s="669"/>
      <c r="P505" s="669"/>
      <c r="Q505" s="669"/>
      <c r="R505" s="669"/>
      <c r="S505" s="669"/>
      <c r="T505" s="669"/>
      <c r="U505" s="669"/>
      <c r="V505" s="669"/>
      <c r="W505" s="669"/>
      <c r="X505" s="669"/>
      <c r="Y505" s="669"/>
      <c r="Z505" s="669"/>
    </row>
    <row r="506" spans="1:26" s="21" customFormat="1" ht="14.25" customHeight="1">
      <c r="A506" s="669"/>
      <c r="B506" s="669"/>
      <c r="C506" s="669"/>
      <c r="D506" s="675"/>
      <c r="E506" s="675"/>
      <c r="F506" s="675"/>
      <c r="G506" s="669"/>
      <c r="H506" s="669"/>
      <c r="I506" s="669"/>
      <c r="J506" s="669"/>
      <c r="K506" s="669"/>
      <c r="L506" s="669"/>
      <c r="M506" s="669"/>
      <c r="N506" s="669"/>
      <c r="O506" s="669"/>
      <c r="P506" s="669"/>
      <c r="Q506" s="669"/>
      <c r="R506" s="669"/>
      <c r="S506" s="669"/>
      <c r="T506" s="669"/>
      <c r="U506" s="669"/>
      <c r="V506" s="669"/>
      <c r="W506" s="669"/>
      <c r="X506" s="669"/>
      <c r="Y506" s="669"/>
      <c r="Z506" s="669"/>
    </row>
    <row r="507" spans="1:26" s="21" customFormat="1" ht="14.25" customHeight="1">
      <c r="A507" s="669"/>
      <c r="B507" s="669"/>
      <c r="C507" s="669"/>
      <c r="D507" s="675"/>
      <c r="E507" s="675"/>
      <c r="F507" s="675"/>
      <c r="G507" s="669"/>
      <c r="H507" s="669"/>
      <c r="I507" s="669"/>
      <c r="J507" s="669"/>
      <c r="K507" s="669"/>
      <c r="L507" s="669"/>
      <c r="M507" s="669"/>
      <c r="N507" s="669"/>
      <c r="O507" s="669"/>
      <c r="P507" s="669"/>
      <c r="Q507" s="669"/>
      <c r="R507" s="669"/>
      <c r="S507" s="669"/>
      <c r="T507" s="669"/>
      <c r="U507" s="669"/>
      <c r="V507" s="669"/>
      <c r="W507" s="669"/>
      <c r="X507" s="669"/>
      <c r="Y507" s="669"/>
      <c r="Z507" s="669"/>
    </row>
    <row r="508" spans="1:26" s="21" customFormat="1" ht="14.25" customHeight="1">
      <c r="A508" s="669"/>
      <c r="B508" s="669"/>
      <c r="C508" s="669"/>
      <c r="D508" s="675"/>
      <c r="E508" s="675"/>
      <c r="F508" s="675"/>
      <c r="G508" s="669"/>
      <c r="H508" s="669"/>
      <c r="I508" s="669"/>
      <c r="J508" s="669"/>
      <c r="K508" s="669"/>
      <c r="L508" s="669"/>
      <c r="M508" s="669"/>
      <c r="N508" s="669"/>
      <c r="O508" s="669"/>
      <c r="P508" s="669"/>
      <c r="Q508" s="669"/>
      <c r="R508" s="669"/>
      <c r="S508" s="669"/>
      <c r="T508" s="669"/>
      <c r="U508" s="669"/>
      <c r="V508" s="669"/>
      <c r="W508" s="669"/>
      <c r="X508" s="669"/>
      <c r="Y508" s="669"/>
      <c r="Z508" s="669"/>
    </row>
    <row r="509" spans="1:26" s="21" customFormat="1" ht="14.25" customHeight="1">
      <c r="A509" s="669"/>
      <c r="B509" s="669"/>
      <c r="C509" s="669"/>
      <c r="D509" s="675"/>
      <c r="E509" s="675"/>
      <c r="F509" s="675"/>
      <c r="G509" s="669"/>
      <c r="H509" s="669"/>
      <c r="I509" s="669"/>
      <c r="J509" s="669"/>
      <c r="K509" s="669"/>
      <c r="L509" s="669"/>
      <c r="M509" s="669"/>
      <c r="N509" s="669"/>
      <c r="O509" s="669"/>
      <c r="P509" s="669"/>
      <c r="Q509" s="669"/>
      <c r="R509" s="669"/>
      <c r="S509" s="669"/>
      <c r="T509" s="669"/>
      <c r="U509" s="669"/>
      <c r="V509" s="669"/>
      <c r="W509" s="669"/>
      <c r="X509" s="669"/>
      <c r="Y509" s="669"/>
      <c r="Z509" s="669"/>
    </row>
    <row r="510" spans="1:26" s="21" customFormat="1" ht="14.25" customHeight="1">
      <c r="A510" s="669"/>
      <c r="B510" s="669"/>
      <c r="C510" s="669"/>
      <c r="D510" s="675"/>
      <c r="E510" s="675"/>
      <c r="F510" s="675"/>
      <c r="G510" s="669"/>
      <c r="H510" s="669"/>
      <c r="I510" s="669"/>
      <c r="J510" s="669"/>
      <c r="K510" s="669"/>
      <c r="L510" s="669"/>
      <c r="M510" s="669"/>
      <c r="N510" s="669"/>
      <c r="O510" s="669"/>
      <c r="P510" s="669"/>
      <c r="Q510" s="669"/>
      <c r="R510" s="669"/>
      <c r="S510" s="669"/>
      <c r="T510" s="669"/>
      <c r="U510" s="669"/>
      <c r="V510" s="669"/>
      <c r="W510" s="669"/>
      <c r="X510" s="669"/>
      <c r="Y510" s="669"/>
      <c r="Z510" s="669"/>
    </row>
    <row r="511" spans="1:26" s="21" customFormat="1" ht="14.25" customHeight="1">
      <c r="A511" s="669"/>
      <c r="B511" s="669"/>
      <c r="C511" s="669"/>
      <c r="D511" s="675"/>
      <c r="E511" s="675"/>
      <c r="F511" s="675"/>
      <c r="G511" s="669"/>
      <c r="H511" s="669"/>
      <c r="I511" s="669"/>
      <c r="J511" s="669"/>
      <c r="K511" s="669"/>
      <c r="L511" s="669"/>
      <c r="M511" s="669"/>
      <c r="N511" s="669"/>
      <c r="O511" s="669"/>
      <c r="P511" s="669"/>
      <c r="Q511" s="669"/>
      <c r="R511" s="669"/>
      <c r="S511" s="669"/>
      <c r="T511" s="669"/>
      <c r="U511" s="669"/>
      <c r="V511" s="669"/>
      <c r="W511" s="669"/>
      <c r="X511" s="669"/>
      <c r="Y511" s="669"/>
      <c r="Z511" s="669"/>
    </row>
    <row r="512" spans="1:26" s="21" customFormat="1" ht="14.25" customHeight="1">
      <c r="A512" s="669"/>
      <c r="B512" s="669"/>
      <c r="C512" s="669"/>
      <c r="D512" s="675"/>
      <c r="E512" s="675"/>
      <c r="F512" s="675"/>
      <c r="G512" s="669"/>
      <c r="H512" s="669"/>
      <c r="I512" s="669"/>
      <c r="J512" s="669"/>
      <c r="K512" s="669"/>
      <c r="L512" s="669"/>
      <c r="M512" s="669"/>
      <c r="N512" s="669"/>
      <c r="O512" s="669"/>
      <c r="P512" s="669"/>
      <c r="Q512" s="669"/>
      <c r="R512" s="669"/>
      <c r="S512" s="669"/>
      <c r="T512" s="669"/>
      <c r="U512" s="669"/>
      <c r="V512" s="669"/>
      <c r="W512" s="669"/>
      <c r="X512" s="669"/>
      <c r="Y512" s="669"/>
      <c r="Z512" s="669"/>
    </row>
    <row r="513" spans="1:26" s="21" customFormat="1" ht="14.25" customHeight="1">
      <c r="A513" s="669"/>
      <c r="B513" s="669"/>
      <c r="C513" s="669"/>
      <c r="D513" s="675"/>
      <c r="E513" s="675"/>
      <c r="F513" s="675"/>
      <c r="G513" s="669"/>
      <c r="H513" s="669"/>
      <c r="I513" s="669"/>
      <c r="J513" s="669"/>
      <c r="K513" s="669"/>
      <c r="L513" s="669"/>
      <c r="M513" s="669"/>
      <c r="N513" s="669"/>
      <c r="O513" s="669"/>
      <c r="P513" s="669"/>
      <c r="Q513" s="669"/>
      <c r="R513" s="669"/>
      <c r="S513" s="669"/>
      <c r="T513" s="669"/>
      <c r="U513" s="669"/>
      <c r="V513" s="669"/>
      <c r="W513" s="669"/>
      <c r="X513" s="669"/>
      <c r="Y513" s="669"/>
      <c r="Z513" s="669"/>
    </row>
    <row r="514" spans="1:26" s="21" customFormat="1" ht="14.25" customHeight="1">
      <c r="A514" s="669"/>
      <c r="B514" s="669"/>
      <c r="C514" s="669"/>
      <c r="D514" s="675"/>
      <c r="E514" s="675"/>
      <c r="F514" s="675"/>
      <c r="G514" s="669"/>
      <c r="H514" s="669"/>
      <c r="I514" s="669"/>
      <c r="J514" s="669"/>
      <c r="K514" s="669"/>
      <c r="L514" s="669"/>
      <c r="M514" s="669"/>
      <c r="N514" s="669"/>
      <c r="O514" s="669"/>
      <c r="P514" s="669"/>
      <c r="Q514" s="669"/>
      <c r="R514" s="669"/>
      <c r="S514" s="669"/>
      <c r="T514" s="669"/>
      <c r="U514" s="669"/>
      <c r="V514" s="669"/>
      <c r="W514" s="669"/>
      <c r="X514" s="669"/>
      <c r="Y514" s="669"/>
      <c r="Z514" s="669"/>
    </row>
    <row r="515" spans="1:26" s="21" customFormat="1" ht="14.25" customHeight="1">
      <c r="A515" s="669"/>
      <c r="B515" s="669"/>
      <c r="C515" s="669"/>
      <c r="D515" s="675"/>
      <c r="E515" s="675"/>
      <c r="F515" s="675"/>
      <c r="G515" s="669"/>
      <c r="H515" s="669"/>
      <c r="I515" s="669"/>
      <c r="J515" s="669"/>
      <c r="K515" s="669"/>
      <c r="L515" s="669"/>
      <c r="M515" s="669"/>
      <c r="N515" s="669"/>
      <c r="O515" s="669"/>
      <c r="P515" s="669"/>
      <c r="Q515" s="669"/>
      <c r="R515" s="669"/>
      <c r="S515" s="669"/>
      <c r="T515" s="669"/>
      <c r="U515" s="669"/>
      <c r="V515" s="669"/>
      <c r="W515" s="669"/>
      <c r="X515" s="669"/>
      <c r="Y515" s="669"/>
      <c r="Z515" s="669"/>
    </row>
    <row r="516" spans="1:26" s="21" customFormat="1" ht="14.25" customHeight="1">
      <c r="A516" s="669"/>
      <c r="B516" s="669"/>
      <c r="C516" s="669"/>
      <c r="D516" s="675"/>
      <c r="E516" s="675"/>
      <c r="F516" s="675"/>
      <c r="G516" s="669"/>
      <c r="H516" s="669"/>
      <c r="I516" s="669"/>
      <c r="J516" s="669"/>
      <c r="K516" s="669"/>
      <c r="L516" s="669"/>
      <c r="M516" s="669"/>
      <c r="N516" s="669"/>
      <c r="O516" s="669"/>
      <c r="P516" s="669"/>
      <c r="Q516" s="669"/>
      <c r="R516" s="669"/>
      <c r="S516" s="669"/>
      <c r="T516" s="669"/>
      <c r="U516" s="669"/>
      <c r="V516" s="669"/>
      <c r="W516" s="669"/>
      <c r="X516" s="669"/>
      <c r="Y516" s="669"/>
      <c r="Z516" s="669"/>
    </row>
    <row r="517" spans="1:26" s="21" customFormat="1" ht="14.25" customHeight="1">
      <c r="A517" s="669"/>
      <c r="B517" s="669"/>
      <c r="C517" s="669"/>
      <c r="D517" s="675"/>
      <c r="E517" s="675"/>
      <c r="F517" s="675"/>
      <c r="G517" s="669"/>
      <c r="H517" s="669"/>
      <c r="I517" s="669"/>
      <c r="J517" s="669"/>
      <c r="K517" s="669"/>
      <c r="L517" s="669"/>
      <c r="M517" s="669"/>
      <c r="N517" s="669"/>
      <c r="O517" s="669"/>
      <c r="P517" s="669"/>
      <c r="Q517" s="669"/>
      <c r="R517" s="669"/>
      <c r="S517" s="669"/>
      <c r="T517" s="669"/>
      <c r="U517" s="669"/>
      <c r="V517" s="669"/>
      <c r="W517" s="669"/>
      <c r="X517" s="669"/>
      <c r="Y517" s="669"/>
      <c r="Z517" s="669"/>
    </row>
    <row r="518" spans="1:26" s="21" customFormat="1" ht="14.25" customHeight="1">
      <c r="A518" s="669"/>
      <c r="B518" s="669"/>
      <c r="C518" s="669"/>
      <c r="D518" s="675"/>
      <c r="E518" s="675"/>
      <c r="F518" s="675"/>
      <c r="G518" s="669"/>
      <c r="H518" s="669"/>
      <c r="I518" s="669"/>
      <c r="J518" s="669"/>
      <c r="K518" s="669"/>
      <c r="L518" s="669"/>
      <c r="M518" s="669"/>
      <c r="N518" s="669"/>
      <c r="O518" s="669"/>
      <c r="P518" s="669"/>
      <c r="Q518" s="669"/>
      <c r="R518" s="669"/>
      <c r="S518" s="669"/>
      <c r="T518" s="669"/>
      <c r="U518" s="669"/>
      <c r="V518" s="669"/>
      <c r="W518" s="669"/>
      <c r="X518" s="669"/>
      <c r="Y518" s="669"/>
      <c r="Z518" s="669"/>
    </row>
    <row r="519" spans="1:26" s="21" customFormat="1" ht="14.25" customHeight="1">
      <c r="A519" s="669"/>
      <c r="B519" s="669"/>
      <c r="C519" s="669"/>
      <c r="D519" s="675"/>
      <c r="E519" s="675"/>
      <c r="F519" s="675"/>
      <c r="G519" s="669"/>
      <c r="H519" s="669"/>
      <c r="I519" s="669"/>
      <c r="J519" s="669"/>
      <c r="K519" s="669"/>
      <c r="L519" s="669"/>
      <c r="M519" s="669"/>
      <c r="N519" s="669"/>
      <c r="O519" s="669"/>
      <c r="P519" s="669"/>
      <c r="Q519" s="669"/>
      <c r="R519" s="669"/>
      <c r="S519" s="669"/>
      <c r="T519" s="669"/>
      <c r="U519" s="669"/>
      <c r="V519" s="669"/>
      <c r="W519" s="669"/>
      <c r="X519" s="669"/>
      <c r="Y519" s="669"/>
      <c r="Z519" s="669"/>
    </row>
    <row r="520" spans="1:26" s="21" customFormat="1" ht="14.25" customHeight="1">
      <c r="A520" s="669"/>
      <c r="B520" s="669"/>
      <c r="C520" s="669"/>
      <c r="D520" s="675"/>
      <c r="E520" s="675"/>
      <c r="F520" s="675"/>
      <c r="G520" s="669"/>
      <c r="H520" s="669"/>
      <c r="I520" s="669"/>
      <c r="J520" s="669"/>
      <c r="K520" s="669"/>
      <c r="L520" s="669"/>
      <c r="M520" s="669"/>
      <c r="N520" s="669"/>
      <c r="O520" s="669"/>
      <c r="P520" s="669"/>
      <c r="Q520" s="669"/>
      <c r="R520" s="669"/>
      <c r="S520" s="669"/>
      <c r="T520" s="669"/>
      <c r="U520" s="669"/>
      <c r="V520" s="669"/>
      <c r="W520" s="669"/>
      <c r="X520" s="669"/>
      <c r="Y520" s="669"/>
      <c r="Z520" s="669"/>
    </row>
    <row r="521" spans="1:26" s="21" customFormat="1" ht="14.25" customHeight="1">
      <c r="A521" s="669"/>
      <c r="B521" s="669"/>
      <c r="C521" s="669"/>
      <c r="D521" s="675"/>
      <c r="E521" s="675"/>
      <c r="F521" s="675"/>
      <c r="G521" s="669"/>
      <c r="H521" s="669"/>
      <c r="I521" s="669"/>
      <c r="J521" s="669"/>
      <c r="K521" s="669"/>
      <c r="L521" s="669"/>
      <c r="M521" s="669"/>
      <c r="N521" s="669"/>
      <c r="O521" s="669"/>
      <c r="P521" s="669"/>
      <c r="Q521" s="669"/>
      <c r="R521" s="669"/>
      <c r="S521" s="669"/>
      <c r="T521" s="669"/>
      <c r="U521" s="669"/>
      <c r="V521" s="669"/>
      <c r="W521" s="669"/>
      <c r="X521" s="669"/>
      <c r="Y521" s="669"/>
      <c r="Z521" s="669"/>
    </row>
    <row r="522" spans="1:26" s="21" customFormat="1" ht="14.25" customHeight="1">
      <c r="A522" s="669"/>
      <c r="B522" s="669"/>
      <c r="C522" s="669"/>
      <c r="D522" s="675"/>
      <c r="E522" s="675"/>
      <c r="F522" s="675"/>
      <c r="G522" s="669"/>
      <c r="H522" s="669"/>
      <c r="I522" s="669"/>
      <c r="J522" s="669"/>
      <c r="K522" s="669"/>
      <c r="L522" s="669"/>
      <c r="M522" s="669"/>
      <c r="N522" s="669"/>
      <c r="O522" s="669"/>
      <c r="P522" s="669"/>
      <c r="Q522" s="669"/>
      <c r="R522" s="669"/>
      <c r="S522" s="669"/>
      <c r="T522" s="669"/>
      <c r="U522" s="669"/>
      <c r="V522" s="669"/>
      <c r="W522" s="669"/>
      <c r="X522" s="669"/>
      <c r="Y522" s="669"/>
      <c r="Z522" s="669"/>
    </row>
    <row r="523" spans="1:26" s="21" customFormat="1" ht="14.25" customHeight="1">
      <c r="A523" s="669"/>
      <c r="B523" s="669"/>
      <c r="C523" s="669"/>
      <c r="D523" s="675"/>
      <c r="E523" s="675"/>
      <c r="F523" s="675"/>
      <c r="G523" s="669"/>
      <c r="H523" s="669"/>
      <c r="I523" s="669"/>
      <c r="J523" s="669"/>
      <c r="K523" s="669"/>
      <c r="L523" s="669"/>
      <c r="M523" s="669"/>
      <c r="N523" s="669"/>
      <c r="O523" s="669"/>
      <c r="P523" s="669"/>
      <c r="Q523" s="669"/>
      <c r="R523" s="669"/>
      <c r="S523" s="669"/>
      <c r="T523" s="669"/>
      <c r="U523" s="669"/>
      <c r="V523" s="669"/>
      <c r="W523" s="669"/>
      <c r="X523" s="669"/>
      <c r="Y523" s="669"/>
      <c r="Z523" s="669"/>
    </row>
    <row r="524" spans="1:26" s="21" customFormat="1" ht="14.25" customHeight="1">
      <c r="A524" s="669"/>
      <c r="B524" s="669"/>
      <c r="C524" s="669"/>
      <c r="D524" s="675"/>
      <c r="E524" s="675"/>
      <c r="F524" s="675"/>
      <c r="G524" s="669"/>
      <c r="H524" s="669"/>
      <c r="I524" s="669"/>
      <c r="J524" s="669"/>
      <c r="K524" s="669"/>
      <c r="L524" s="669"/>
      <c r="M524" s="669"/>
      <c r="N524" s="669"/>
      <c r="O524" s="669"/>
      <c r="P524" s="669"/>
      <c r="Q524" s="669"/>
      <c r="R524" s="669"/>
      <c r="S524" s="669"/>
      <c r="T524" s="669"/>
      <c r="U524" s="669"/>
      <c r="V524" s="669"/>
      <c r="W524" s="669"/>
      <c r="X524" s="669"/>
      <c r="Y524" s="669"/>
      <c r="Z524" s="669"/>
    </row>
    <row r="525" spans="1:26" s="21" customFormat="1" ht="14.25" customHeight="1">
      <c r="A525" s="669"/>
      <c r="B525" s="669"/>
      <c r="C525" s="669"/>
      <c r="D525" s="675"/>
      <c r="E525" s="675"/>
      <c r="F525" s="675"/>
      <c r="G525" s="669"/>
      <c r="H525" s="669"/>
      <c r="I525" s="669"/>
      <c r="J525" s="669"/>
      <c r="K525" s="669"/>
      <c r="L525" s="669"/>
      <c r="M525" s="669"/>
      <c r="N525" s="669"/>
      <c r="O525" s="669"/>
      <c r="P525" s="669"/>
      <c r="Q525" s="669"/>
      <c r="R525" s="669"/>
      <c r="S525" s="669"/>
      <c r="T525" s="669"/>
      <c r="U525" s="669"/>
      <c r="V525" s="669"/>
      <c r="W525" s="669"/>
      <c r="X525" s="669"/>
      <c r="Y525" s="669"/>
      <c r="Z525" s="669"/>
    </row>
    <row r="526" spans="1:26" s="21" customFormat="1" ht="14.25" customHeight="1">
      <c r="A526" s="669"/>
      <c r="B526" s="669"/>
      <c r="C526" s="669"/>
      <c r="D526" s="675"/>
      <c r="E526" s="675"/>
      <c r="F526" s="675"/>
      <c r="G526" s="669"/>
      <c r="H526" s="669"/>
      <c r="I526" s="669"/>
      <c r="J526" s="669"/>
      <c r="K526" s="669"/>
      <c r="L526" s="669"/>
      <c r="M526" s="669"/>
      <c r="N526" s="669"/>
      <c r="O526" s="669"/>
      <c r="P526" s="669"/>
      <c r="Q526" s="669"/>
      <c r="R526" s="669"/>
      <c r="S526" s="669"/>
      <c r="T526" s="669"/>
      <c r="U526" s="669"/>
      <c r="V526" s="669"/>
      <c r="W526" s="669"/>
      <c r="X526" s="669"/>
      <c r="Y526" s="669"/>
      <c r="Z526" s="669"/>
    </row>
    <row r="527" spans="1:26" s="21" customFormat="1" ht="14.25" customHeight="1">
      <c r="A527" s="669"/>
      <c r="B527" s="669"/>
      <c r="C527" s="669"/>
      <c r="D527" s="675"/>
      <c r="E527" s="675"/>
      <c r="F527" s="675"/>
      <c r="G527" s="669"/>
      <c r="H527" s="669"/>
      <c r="I527" s="669"/>
      <c r="J527" s="669"/>
      <c r="K527" s="669"/>
      <c r="L527" s="669"/>
      <c r="M527" s="669"/>
      <c r="N527" s="669"/>
      <c r="O527" s="669"/>
      <c r="P527" s="669"/>
      <c r="Q527" s="669"/>
      <c r="R527" s="669"/>
      <c r="S527" s="669"/>
      <c r="T527" s="669"/>
      <c r="U527" s="669"/>
      <c r="V527" s="669"/>
      <c r="W527" s="669"/>
      <c r="X527" s="669"/>
      <c r="Y527" s="669"/>
      <c r="Z527" s="669"/>
    </row>
    <row r="528" spans="1:26" s="21" customFormat="1" ht="14.25" customHeight="1">
      <c r="A528" s="669"/>
      <c r="B528" s="669"/>
      <c r="C528" s="669"/>
      <c r="D528" s="675"/>
      <c r="E528" s="675"/>
      <c r="F528" s="675"/>
      <c r="G528" s="669"/>
      <c r="H528" s="669"/>
      <c r="I528" s="669"/>
      <c r="J528" s="669"/>
      <c r="K528" s="669"/>
      <c r="L528" s="669"/>
      <c r="M528" s="669"/>
      <c r="N528" s="669"/>
      <c r="O528" s="669"/>
      <c r="P528" s="669"/>
      <c r="Q528" s="669"/>
      <c r="R528" s="669"/>
      <c r="S528" s="669"/>
      <c r="T528" s="669"/>
      <c r="U528" s="669"/>
      <c r="V528" s="669"/>
      <c r="W528" s="669"/>
      <c r="X528" s="669"/>
      <c r="Y528" s="669"/>
      <c r="Z528" s="669"/>
    </row>
    <row r="529" spans="1:26" s="21" customFormat="1" ht="14.25" customHeight="1">
      <c r="A529" s="669"/>
      <c r="B529" s="669"/>
      <c r="C529" s="669"/>
      <c r="D529" s="675"/>
      <c r="E529" s="675"/>
      <c r="F529" s="675"/>
      <c r="G529" s="669"/>
      <c r="H529" s="669"/>
      <c r="I529" s="669"/>
      <c r="J529" s="669"/>
      <c r="K529" s="669"/>
      <c r="L529" s="669"/>
      <c r="M529" s="669"/>
      <c r="N529" s="669"/>
      <c r="O529" s="669"/>
      <c r="P529" s="669"/>
      <c r="Q529" s="669"/>
      <c r="R529" s="669"/>
      <c r="S529" s="669"/>
      <c r="T529" s="669"/>
      <c r="U529" s="669"/>
      <c r="V529" s="669"/>
      <c r="W529" s="669"/>
      <c r="X529" s="669"/>
      <c r="Y529" s="669"/>
      <c r="Z529" s="669"/>
    </row>
    <row r="530" spans="1:26" s="21" customFormat="1" ht="14.25" customHeight="1">
      <c r="A530" s="669"/>
      <c r="B530" s="669"/>
      <c r="C530" s="669"/>
      <c r="D530" s="675"/>
      <c r="E530" s="675"/>
      <c r="F530" s="675"/>
      <c r="G530" s="669"/>
      <c r="H530" s="669"/>
      <c r="I530" s="669"/>
      <c r="J530" s="669"/>
      <c r="K530" s="669"/>
      <c r="L530" s="669"/>
      <c r="M530" s="669"/>
      <c r="N530" s="669"/>
      <c r="O530" s="669"/>
      <c r="P530" s="669"/>
      <c r="Q530" s="669"/>
      <c r="R530" s="669"/>
      <c r="S530" s="669"/>
      <c r="T530" s="669"/>
      <c r="U530" s="669"/>
      <c r="V530" s="669"/>
      <c r="W530" s="669"/>
      <c r="X530" s="669"/>
      <c r="Y530" s="669"/>
      <c r="Z530" s="669"/>
    </row>
    <row r="531" spans="1:26" s="21" customFormat="1" ht="14.25" customHeight="1">
      <c r="A531" s="669"/>
      <c r="B531" s="669"/>
      <c r="C531" s="669"/>
      <c r="D531" s="675"/>
      <c r="E531" s="675"/>
      <c r="F531" s="675"/>
      <c r="G531" s="669"/>
      <c r="H531" s="669"/>
      <c r="I531" s="669"/>
      <c r="J531" s="669"/>
      <c r="K531" s="669"/>
      <c r="L531" s="669"/>
      <c r="M531" s="669"/>
      <c r="N531" s="669"/>
      <c r="O531" s="669"/>
      <c r="P531" s="669"/>
      <c r="Q531" s="669"/>
      <c r="R531" s="669"/>
      <c r="S531" s="669"/>
      <c r="T531" s="669"/>
      <c r="U531" s="669"/>
      <c r="V531" s="669"/>
      <c r="W531" s="669"/>
      <c r="X531" s="669"/>
      <c r="Y531" s="669"/>
      <c r="Z531" s="669"/>
    </row>
    <row r="532" spans="1:26" s="21" customFormat="1" ht="14.25" customHeight="1">
      <c r="A532" s="669"/>
      <c r="B532" s="669"/>
      <c r="C532" s="669"/>
      <c r="D532" s="675"/>
      <c r="E532" s="675"/>
      <c r="F532" s="675"/>
      <c r="G532" s="669"/>
      <c r="H532" s="669"/>
      <c r="I532" s="669"/>
      <c r="J532" s="669"/>
      <c r="K532" s="669"/>
      <c r="L532" s="669"/>
      <c r="M532" s="669"/>
      <c r="N532" s="669"/>
      <c r="O532" s="669"/>
      <c r="P532" s="669"/>
      <c r="Q532" s="669"/>
      <c r="R532" s="669"/>
      <c r="S532" s="669"/>
      <c r="T532" s="669"/>
      <c r="U532" s="669"/>
      <c r="V532" s="669"/>
      <c r="W532" s="669"/>
      <c r="X532" s="669"/>
      <c r="Y532" s="669"/>
      <c r="Z532" s="669"/>
    </row>
    <row r="533" spans="1:26" s="21" customFormat="1" ht="14.25" customHeight="1">
      <c r="A533" s="669"/>
      <c r="B533" s="669"/>
      <c r="C533" s="669"/>
      <c r="D533" s="675"/>
      <c r="E533" s="675"/>
      <c r="F533" s="675"/>
      <c r="G533" s="669"/>
      <c r="H533" s="669"/>
      <c r="I533" s="669"/>
      <c r="J533" s="669"/>
      <c r="K533" s="669"/>
      <c r="L533" s="669"/>
      <c r="M533" s="669"/>
      <c r="N533" s="669"/>
      <c r="O533" s="669"/>
      <c r="P533" s="669"/>
      <c r="Q533" s="669"/>
      <c r="R533" s="669"/>
      <c r="S533" s="669"/>
      <c r="T533" s="669"/>
      <c r="U533" s="669"/>
      <c r="V533" s="669"/>
      <c r="W533" s="669"/>
      <c r="X533" s="669"/>
      <c r="Y533" s="669"/>
      <c r="Z533" s="669"/>
    </row>
    <row r="534" spans="1:26" s="21" customFormat="1" ht="14.25" customHeight="1">
      <c r="A534" s="669"/>
      <c r="B534" s="669"/>
      <c r="C534" s="669"/>
      <c r="D534" s="675"/>
      <c r="E534" s="675"/>
      <c r="F534" s="675"/>
      <c r="G534" s="669"/>
      <c r="H534" s="669"/>
      <c r="I534" s="669"/>
      <c r="J534" s="669"/>
      <c r="K534" s="669"/>
      <c r="L534" s="669"/>
      <c r="M534" s="669"/>
      <c r="N534" s="669"/>
      <c r="O534" s="669"/>
      <c r="P534" s="669"/>
      <c r="Q534" s="669"/>
      <c r="R534" s="669"/>
      <c r="S534" s="669"/>
      <c r="T534" s="669"/>
      <c r="U534" s="669"/>
      <c r="V534" s="669"/>
      <c r="W534" s="669"/>
      <c r="X534" s="669"/>
      <c r="Y534" s="669"/>
      <c r="Z534" s="669"/>
    </row>
    <row r="535" spans="1:26" s="21" customFormat="1" ht="14.25" customHeight="1">
      <c r="A535" s="669"/>
      <c r="B535" s="669"/>
      <c r="C535" s="669"/>
      <c r="D535" s="675"/>
      <c r="E535" s="675"/>
      <c r="F535" s="675"/>
      <c r="G535" s="669"/>
      <c r="H535" s="669"/>
      <c r="I535" s="669"/>
      <c r="J535" s="669"/>
      <c r="K535" s="669"/>
      <c r="L535" s="669"/>
      <c r="M535" s="669"/>
      <c r="N535" s="669"/>
      <c r="O535" s="669"/>
      <c r="P535" s="669"/>
      <c r="Q535" s="669"/>
      <c r="R535" s="669"/>
      <c r="S535" s="669"/>
      <c r="T535" s="669"/>
      <c r="U535" s="669"/>
      <c r="V535" s="669"/>
      <c r="W535" s="669"/>
      <c r="X535" s="669"/>
      <c r="Y535" s="669"/>
      <c r="Z535" s="669"/>
    </row>
    <row r="536" spans="1:26" s="21" customFormat="1" ht="14.25" customHeight="1">
      <c r="A536" s="669"/>
      <c r="B536" s="669"/>
      <c r="C536" s="669"/>
      <c r="D536" s="675"/>
      <c r="E536" s="675"/>
      <c r="F536" s="675"/>
      <c r="G536" s="669"/>
      <c r="H536" s="669"/>
      <c r="I536" s="669"/>
      <c r="J536" s="669"/>
      <c r="K536" s="669"/>
      <c r="L536" s="669"/>
      <c r="M536" s="669"/>
      <c r="N536" s="669"/>
      <c r="O536" s="669"/>
      <c r="P536" s="669"/>
      <c r="Q536" s="669"/>
      <c r="R536" s="669"/>
      <c r="S536" s="669"/>
      <c r="T536" s="669"/>
      <c r="U536" s="669"/>
      <c r="V536" s="669"/>
      <c r="W536" s="669"/>
      <c r="X536" s="669"/>
      <c r="Y536" s="669"/>
      <c r="Z536" s="669"/>
    </row>
    <row r="537" spans="1:26" s="21" customFormat="1" ht="14.25" customHeight="1">
      <c r="A537" s="669"/>
      <c r="B537" s="669"/>
      <c r="C537" s="669"/>
      <c r="D537" s="675"/>
      <c r="E537" s="675"/>
      <c r="F537" s="675"/>
      <c r="G537" s="669"/>
      <c r="H537" s="669"/>
      <c r="I537" s="669"/>
      <c r="J537" s="669"/>
      <c r="K537" s="669"/>
      <c r="L537" s="669"/>
      <c r="M537" s="669"/>
      <c r="N537" s="669"/>
      <c r="O537" s="669"/>
      <c r="P537" s="669"/>
      <c r="Q537" s="669"/>
      <c r="R537" s="669"/>
      <c r="S537" s="669"/>
      <c r="T537" s="669"/>
      <c r="U537" s="669"/>
      <c r="V537" s="669"/>
      <c r="W537" s="669"/>
      <c r="X537" s="669"/>
      <c r="Y537" s="669"/>
      <c r="Z537" s="669"/>
    </row>
    <row r="538" spans="1:26" s="21" customFormat="1" ht="14.25" customHeight="1">
      <c r="A538" s="669"/>
      <c r="B538" s="669"/>
      <c r="C538" s="669"/>
      <c r="D538" s="675"/>
      <c r="E538" s="675"/>
      <c r="F538" s="675"/>
      <c r="G538" s="669"/>
      <c r="H538" s="669"/>
      <c r="I538" s="669"/>
      <c r="J538" s="669"/>
      <c r="K538" s="669"/>
      <c r="L538" s="669"/>
      <c r="M538" s="669"/>
      <c r="N538" s="669"/>
      <c r="O538" s="669"/>
      <c r="P538" s="669"/>
      <c r="Q538" s="669"/>
      <c r="R538" s="669"/>
      <c r="S538" s="669"/>
      <c r="T538" s="669"/>
      <c r="U538" s="669"/>
      <c r="V538" s="669"/>
      <c r="W538" s="669"/>
      <c r="X538" s="669"/>
      <c r="Y538" s="669"/>
      <c r="Z538" s="669"/>
    </row>
    <row r="539" spans="1:26" s="21" customFormat="1" ht="14.25" customHeight="1">
      <c r="A539" s="669"/>
      <c r="B539" s="669"/>
      <c r="C539" s="669"/>
      <c r="D539" s="675"/>
      <c r="E539" s="675"/>
      <c r="F539" s="675"/>
      <c r="G539" s="669"/>
      <c r="H539" s="669"/>
      <c r="I539" s="669"/>
      <c r="J539" s="669"/>
      <c r="K539" s="669"/>
      <c r="L539" s="669"/>
      <c r="M539" s="669"/>
      <c r="N539" s="669"/>
      <c r="O539" s="669"/>
      <c r="P539" s="669"/>
      <c r="Q539" s="669"/>
      <c r="R539" s="669"/>
      <c r="S539" s="669"/>
      <c r="T539" s="669"/>
      <c r="U539" s="669"/>
      <c r="V539" s="669"/>
      <c r="W539" s="669"/>
      <c r="X539" s="669"/>
      <c r="Y539" s="669"/>
      <c r="Z539" s="669"/>
    </row>
    <row r="540" spans="1:26" s="21" customFormat="1" ht="14.25" customHeight="1">
      <c r="A540" s="669"/>
      <c r="B540" s="669"/>
      <c r="C540" s="669"/>
      <c r="D540" s="675"/>
      <c r="E540" s="675"/>
      <c r="F540" s="675"/>
      <c r="G540" s="669"/>
      <c r="H540" s="669"/>
      <c r="I540" s="669"/>
      <c r="J540" s="669"/>
      <c r="K540" s="669"/>
      <c r="L540" s="669"/>
      <c r="M540" s="669"/>
      <c r="N540" s="669"/>
      <c r="O540" s="669"/>
      <c r="P540" s="669"/>
      <c r="Q540" s="669"/>
      <c r="R540" s="669"/>
      <c r="S540" s="669"/>
      <c r="T540" s="669"/>
      <c r="U540" s="669"/>
      <c r="V540" s="669"/>
      <c r="W540" s="669"/>
      <c r="X540" s="669"/>
      <c r="Y540" s="669"/>
      <c r="Z540" s="669"/>
    </row>
    <row r="541" spans="1:26" s="21" customFormat="1" ht="14.25" customHeight="1">
      <c r="A541" s="669"/>
      <c r="B541" s="669"/>
      <c r="C541" s="669"/>
      <c r="D541" s="675"/>
      <c r="E541" s="675"/>
      <c r="F541" s="675"/>
      <c r="G541" s="669"/>
      <c r="H541" s="669"/>
      <c r="I541" s="669"/>
      <c r="J541" s="669"/>
      <c r="K541" s="669"/>
      <c r="L541" s="669"/>
      <c r="M541" s="669"/>
      <c r="N541" s="669"/>
      <c r="O541" s="669"/>
      <c r="P541" s="669"/>
      <c r="Q541" s="669"/>
      <c r="R541" s="669"/>
      <c r="S541" s="669"/>
      <c r="T541" s="669"/>
      <c r="U541" s="669"/>
      <c r="V541" s="669"/>
      <c r="W541" s="669"/>
      <c r="X541" s="669"/>
      <c r="Y541" s="669"/>
      <c r="Z541" s="669"/>
    </row>
    <row r="542" spans="1:26" s="21" customFormat="1" ht="14.25" customHeight="1">
      <c r="A542" s="669"/>
      <c r="B542" s="669"/>
      <c r="C542" s="669"/>
      <c r="D542" s="675"/>
      <c r="E542" s="675"/>
      <c r="F542" s="675"/>
      <c r="G542" s="669"/>
      <c r="H542" s="669"/>
      <c r="I542" s="669"/>
      <c r="J542" s="669"/>
      <c r="K542" s="669"/>
      <c r="L542" s="669"/>
      <c r="M542" s="669"/>
      <c r="N542" s="669"/>
      <c r="O542" s="669"/>
      <c r="P542" s="669"/>
      <c r="Q542" s="669"/>
      <c r="R542" s="669"/>
      <c r="S542" s="669"/>
      <c r="T542" s="669"/>
      <c r="U542" s="669"/>
      <c r="V542" s="669"/>
      <c r="W542" s="669"/>
      <c r="X542" s="669"/>
      <c r="Y542" s="669"/>
      <c r="Z542" s="669"/>
    </row>
    <row r="543" spans="1:26" s="21" customFormat="1" ht="14.25" customHeight="1">
      <c r="A543" s="669"/>
      <c r="B543" s="669"/>
      <c r="C543" s="669"/>
      <c r="D543" s="675"/>
      <c r="E543" s="675"/>
      <c r="F543" s="675"/>
      <c r="G543" s="669"/>
      <c r="H543" s="669"/>
      <c r="I543" s="669"/>
      <c r="J543" s="669"/>
      <c r="K543" s="669"/>
      <c r="L543" s="669"/>
      <c r="M543" s="669"/>
      <c r="N543" s="669"/>
      <c r="O543" s="669"/>
      <c r="P543" s="669"/>
      <c r="Q543" s="669"/>
      <c r="R543" s="669"/>
      <c r="S543" s="669"/>
      <c r="T543" s="669"/>
      <c r="U543" s="669"/>
      <c r="V543" s="669"/>
      <c r="W543" s="669"/>
      <c r="X543" s="669"/>
      <c r="Y543" s="669"/>
      <c r="Z543" s="669"/>
    </row>
    <row r="544" spans="1:26" s="21" customFormat="1" ht="14.25" customHeight="1">
      <c r="A544" s="669"/>
      <c r="B544" s="669"/>
      <c r="C544" s="669"/>
      <c r="D544" s="675"/>
      <c r="E544" s="675"/>
      <c r="F544" s="675"/>
      <c r="G544" s="669"/>
      <c r="H544" s="669"/>
      <c r="I544" s="669"/>
      <c r="J544" s="669"/>
      <c r="K544" s="669"/>
      <c r="L544" s="669"/>
      <c r="M544" s="669"/>
      <c r="N544" s="669"/>
      <c r="O544" s="669"/>
      <c r="P544" s="669"/>
      <c r="Q544" s="669"/>
      <c r="R544" s="669"/>
      <c r="S544" s="669"/>
      <c r="T544" s="669"/>
      <c r="U544" s="669"/>
      <c r="V544" s="669"/>
      <c r="W544" s="669"/>
      <c r="X544" s="669"/>
      <c r="Y544" s="669"/>
      <c r="Z544" s="669"/>
    </row>
    <row r="545" spans="1:26" s="21" customFormat="1" ht="14.25" customHeight="1">
      <c r="A545" s="669"/>
      <c r="B545" s="669"/>
      <c r="C545" s="669"/>
      <c r="D545" s="675"/>
      <c r="E545" s="675"/>
      <c r="F545" s="675"/>
      <c r="G545" s="669"/>
      <c r="H545" s="669"/>
      <c r="I545" s="669"/>
      <c r="J545" s="669"/>
      <c r="K545" s="669"/>
      <c r="L545" s="669"/>
      <c r="M545" s="669"/>
      <c r="N545" s="669"/>
      <c r="O545" s="669"/>
      <c r="P545" s="669"/>
      <c r="Q545" s="669"/>
      <c r="R545" s="669"/>
      <c r="S545" s="669"/>
      <c r="T545" s="669"/>
      <c r="U545" s="669"/>
      <c r="V545" s="669"/>
      <c r="W545" s="669"/>
      <c r="X545" s="669"/>
      <c r="Y545" s="669"/>
      <c r="Z545" s="669"/>
    </row>
    <row r="546" spans="1:26" s="21" customFormat="1" ht="14.25" customHeight="1">
      <c r="A546" s="669"/>
      <c r="B546" s="669"/>
      <c r="C546" s="669"/>
      <c r="D546" s="675"/>
      <c r="E546" s="675"/>
      <c r="F546" s="675"/>
      <c r="G546" s="669"/>
      <c r="H546" s="669"/>
      <c r="I546" s="669"/>
      <c r="J546" s="669"/>
      <c r="K546" s="669"/>
      <c r="L546" s="669"/>
      <c r="M546" s="669"/>
      <c r="N546" s="669"/>
      <c r="O546" s="669"/>
      <c r="P546" s="669"/>
      <c r="Q546" s="669"/>
      <c r="R546" s="669"/>
      <c r="S546" s="669"/>
      <c r="T546" s="669"/>
      <c r="U546" s="669"/>
      <c r="V546" s="669"/>
      <c r="W546" s="669"/>
      <c r="X546" s="669"/>
      <c r="Y546" s="669"/>
      <c r="Z546" s="669"/>
    </row>
    <row r="547" spans="1:26" s="21" customFormat="1" ht="14.25" customHeight="1">
      <c r="A547" s="669"/>
      <c r="B547" s="669"/>
      <c r="C547" s="669"/>
      <c r="D547" s="675"/>
      <c r="E547" s="675"/>
      <c r="F547" s="675"/>
      <c r="G547" s="669"/>
      <c r="H547" s="669"/>
      <c r="I547" s="669"/>
      <c r="J547" s="669"/>
      <c r="K547" s="669"/>
      <c r="L547" s="669"/>
      <c r="M547" s="669"/>
      <c r="N547" s="669"/>
      <c r="O547" s="669"/>
      <c r="P547" s="669"/>
      <c r="Q547" s="669"/>
      <c r="R547" s="669"/>
      <c r="S547" s="669"/>
      <c r="T547" s="669"/>
      <c r="U547" s="669"/>
      <c r="V547" s="669"/>
      <c r="W547" s="669"/>
      <c r="X547" s="669"/>
      <c r="Y547" s="669"/>
      <c r="Z547" s="669"/>
    </row>
    <row r="548" spans="1:26" s="21" customFormat="1" ht="14.25" customHeight="1">
      <c r="A548" s="669"/>
      <c r="B548" s="669"/>
      <c r="C548" s="669"/>
      <c r="D548" s="675"/>
      <c r="E548" s="675"/>
      <c r="F548" s="675"/>
      <c r="G548" s="669"/>
      <c r="H548" s="669"/>
      <c r="I548" s="669"/>
      <c r="J548" s="669"/>
      <c r="K548" s="669"/>
      <c r="L548" s="669"/>
      <c r="M548" s="669"/>
      <c r="N548" s="669"/>
      <c r="O548" s="669"/>
      <c r="P548" s="669"/>
      <c r="Q548" s="669"/>
      <c r="R548" s="669"/>
      <c r="S548" s="669"/>
      <c r="T548" s="669"/>
      <c r="U548" s="669"/>
      <c r="V548" s="669"/>
      <c r="W548" s="669"/>
      <c r="X548" s="669"/>
      <c r="Y548" s="669"/>
      <c r="Z548" s="669"/>
    </row>
    <row r="549" spans="1:26" s="21" customFormat="1" ht="14.25" customHeight="1">
      <c r="A549" s="669"/>
      <c r="B549" s="669"/>
      <c r="C549" s="669"/>
      <c r="D549" s="675"/>
      <c r="E549" s="675"/>
      <c r="F549" s="675"/>
      <c r="G549" s="669"/>
      <c r="H549" s="669"/>
      <c r="I549" s="669"/>
      <c r="J549" s="669"/>
      <c r="K549" s="669"/>
      <c r="L549" s="669"/>
      <c r="M549" s="669"/>
      <c r="N549" s="669"/>
      <c r="O549" s="669"/>
      <c r="P549" s="669"/>
      <c r="Q549" s="669"/>
      <c r="R549" s="669"/>
      <c r="S549" s="669"/>
      <c r="T549" s="669"/>
      <c r="U549" s="669"/>
      <c r="V549" s="669"/>
      <c r="W549" s="669"/>
      <c r="X549" s="669"/>
      <c r="Y549" s="669"/>
      <c r="Z549" s="669"/>
    </row>
    <row r="550" spans="1:26" s="21" customFormat="1" ht="14.25" customHeight="1">
      <c r="A550" s="669"/>
      <c r="B550" s="669"/>
      <c r="C550" s="669"/>
      <c r="D550" s="675"/>
      <c r="E550" s="675"/>
      <c r="F550" s="675"/>
      <c r="G550" s="669"/>
      <c r="H550" s="669"/>
      <c r="I550" s="669"/>
      <c r="J550" s="669"/>
      <c r="K550" s="669"/>
      <c r="L550" s="669"/>
      <c r="M550" s="669"/>
      <c r="N550" s="669"/>
      <c r="O550" s="669"/>
      <c r="P550" s="669"/>
      <c r="Q550" s="669"/>
      <c r="R550" s="669"/>
      <c r="S550" s="669"/>
      <c r="T550" s="669"/>
      <c r="U550" s="669"/>
      <c r="V550" s="669"/>
      <c r="W550" s="669"/>
      <c r="X550" s="669"/>
      <c r="Y550" s="669"/>
      <c r="Z550" s="669"/>
    </row>
    <row r="551" spans="1:26" s="21" customFormat="1" ht="14.25" customHeight="1">
      <c r="A551" s="669"/>
      <c r="B551" s="669"/>
      <c r="C551" s="669"/>
      <c r="D551" s="675"/>
      <c r="E551" s="675"/>
      <c r="F551" s="675"/>
      <c r="G551" s="669"/>
      <c r="H551" s="669"/>
      <c r="I551" s="669"/>
      <c r="J551" s="669"/>
      <c r="K551" s="669"/>
      <c r="L551" s="669"/>
      <c r="M551" s="669"/>
      <c r="N551" s="669"/>
      <c r="O551" s="669"/>
      <c r="P551" s="669"/>
      <c r="Q551" s="669"/>
      <c r="R551" s="669"/>
      <c r="S551" s="669"/>
      <c r="T551" s="669"/>
      <c r="U551" s="669"/>
      <c r="V551" s="669"/>
      <c r="W551" s="669"/>
      <c r="X551" s="669"/>
      <c r="Y551" s="669"/>
      <c r="Z551" s="669"/>
    </row>
    <row r="552" spans="1:26" s="21" customFormat="1" ht="14.25" customHeight="1">
      <c r="A552" s="669"/>
      <c r="B552" s="669"/>
      <c r="C552" s="669"/>
      <c r="D552" s="675"/>
      <c r="E552" s="675"/>
      <c r="F552" s="675"/>
      <c r="G552" s="669"/>
      <c r="H552" s="669"/>
      <c r="I552" s="669"/>
      <c r="J552" s="669"/>
      <c r="K552" s="669"/>
      <c r="L552" s="669"/>
      <c r="M552" s="669"/>
      <c r="N552" s="669"/>
      <c r="O552" s="669"/>
      <c r="P552" s="669"/>
      <c r="Q552" s="669"/>
      <c r="R552" s="669"/>
      <c r="S552" s="669"/>
      <c r="T552" s="669"/>
      <c r="U552" s="669"/>
      <c r="V552" s="669"/>
      <c r="W552" s="669"/>
      <c r="X552" s="669"/>
      <c r="Y552" s="669"/>
      <c r="Z552" s="669"/>
    </row>
    <row r="553" spans="1:26" s="21" customFormat="1" ht="14.25" customHeight="1">
      <c r="A553" s="669"/>
      <c r="B553" s="669"/>
      <c r="C553" s="669"/>
      <c r="D553" s="675"/>
      <c r="E553" s="675"/>
      <c r="F553" s="675"/>
      <c r="G553" s="669"/>
      <c r="H553" s="669"/>
      <c r="I553" s="669"/>
      <c r="J553" s="669"/>
      <c r="K553" s="669"/>
      <c r="L553" s="669"/>
      <c r="M553" s="669"/>
      <c r="N553" s="669"/>
      <c r="O553" s="669"/>
      <c r="P553" s="669"/>
      <c r="Q553" s="669"/>
      <c r="R553" s="669"/>
      <c r="S553" s="669"/>
      <c r="T553" s="669"/>
      <c r="U553" s="669"/>
      <c r="V553" s="669"/>
      <c r="W553" s="669"/>
      <c r="X553" s="669"/>
      <c r="Y553" s="669"/>
      <c r="Z553" s="669"/>
    </row>
    <row r="554" spans="1:26" s="21" customFormat="1" ht="14.25" customHeight="1">
      <c r="A554" s="669"/>
      <c r="B554" s="669"/>
      <c r="C554" s="669"/>
      <c r="D554" s="675"/>
      <c r="E554" s="675"/>
      <c r="F554" s="675"/>
      <c r="G554" s="669"/>
      <c r="H554" s="669"/>
      <c r="I554" s="669"/>
      <c r="J554" s="669"/>
      <c r="K554" s="669"/>
      <c r="L554" s="669"/>
      <c r="M554" s="669"/>
      <c r="N554" s="669"/>
      <c r="O554" s="669"/>
      <c r="P554" s="669"/>
      <c r="Q554" s="669"/>
      <c r="R554" s="669"/>
      <c r="S554" s="669"/>
      <c r="T554" s="669"/>
      <c r="U554" s="669"/>
      <c r="V554" s="669"/>
      <c r="W554" s="669"/>
      <c r="X554" s="669"/>
      <c r="Y554" s="669"/>
      <c r="Z554" s="669"/>
    </row>
    <row r="555" spans="1:26" s="21" customFormat="1" ht="14.25" customHeight="1">
      <c r="A555" s="669"/>
      <c r="B555" s="669"/>
      <c r="C555" s="669"/>
      <c r="D555" s="675"/>
      <c r="E555" s="675"/>
      <c r="F555" s="675"/>
      <c r="G555" s="669"/>
      <c r="H555" s="669"/>
      <c r="I555" s="669"/>
      <c r="J555" s="669"/>
      <c r="K555" s="669"/>
      <c r="L555" s="669"/>
      <c r="M555" s="669"/>
      <c r="N555" s="669"/>
      <c r="O555" s="669"/>
      <c r="P555" s="669"/>
      <c r="Q555" s="669"/>
      <c r="R555" s="669"/>
      <c r="S555" s="669"/>
      <c r="T555" s="669"/>
      <c r="U555" s="669"/>
      <c r="V555" s="669"/>
      <c r="W555" s="669"/>
      <c r="X555" s="669"/>
      <c r="Y555" s="669"/>
      <c r="Z555" s="669"/>
    </row>
    <row r="556" spans="1:26" s="21" customFormat="1" ht="14.25" customHeight="1">
      <c r="A556" s="669"/>
      <c r="B556" s="669"/>
      <c r="C556" s="669"/>
      <c r="D556" s="675"/>
      <c r="E556" s="675"/>
      <c r="F556" s="675"/>
      <c r="G556" s="669"/>
      <c r="H556" s="669"/>
      <c r="I556" s="669"/>
      <c r="J556" s="669"/>
      <c r="K556" s="669"/>
      <c r="L556" s="669"/>
      <c r="M556" s="669"/>
      <c r="N556" s="669"/>
      <c r="O556" s="669"/>
      <c r="P556" s="669"/>
      <c r="Q556" s="669"/>
      <c r="R556" s="669"/>
      <c r="S556" s="669"/>
      <c r="T556" s="669"/>
      <c r="U556" s="669"/>
      <c r="V556" s="669"/>
      <c r="W556" s="669"/>
      <c r="X556" s="669"/>
      <c r="Y556" s="669"/>
      <c r="Z556" s="669"/>
    </row>
    <row r="557" spans="1:26" s="21" customFormat="1" ht="14.25" customHeight="1">
      <c r="A557" s="669"/>
      <c r="B557" s="669"/>
      <c r="C557" s="669"/>
      <c r="D557" s="675"/>
      <c r="E557" s="675"/>
      <c r="F557" s="675"/>
      <c r="G557" s="669"/>
      <c r="H557" s="669"/>
      <c r="I557" s="669"/>
      <c r="J557" s="669"/>
      <c r="K557" s="669"/>
      <c r="L557" s="669"/>
      <c r="M557" s="669"/>
      <c r="N557" s="669"/>
      <c r="O557" s="669"/>
      <c r="P557" s="669"/>
      <c r="Q557" s="669"/>
      <c r="R557" s="669"/>
      <c r="S557" s="669"/>
      <c r="T557" s="669"/>
      <c r="U557" s="669"/>
      <c r="V557" s="669"/>
      <c r="W557" s="669"/>
      <c r="X557" s="669"/>
      <c r="Y557" s="669"/>
      <c r="Z557" s="669"/>
    </row>
    <row r="558" spans="1:26" s="21" customFormat="1" ht="14.25" customHeight="1">
      <c r="A558" s="669"/>
      <c r="B558" s="669"/>
      <c r="C558" s="669"/>
      <c r="D558" s="675"/>
      <c r="E558" s="675"/>
      <c r="F558" s="675"/>
      <c r="G558" s="669"/>
      <c r="H558" s="669"/>
      <c r="I558" s="669"/>
      <c r="J558" s="669"/>
      <c r="K558" s="669"/>
      <c r="L558" s="669"/>
      <c r="M558" s="669"/>
      <c r="N558" s="669"/>
      <c r="O558" s="669"/>
      <c r="P558" s="669"/>
      <c r="Q558" s="669"/>
      <c r="R558" s="669"/>
      <c r="S558" s="669"/>
      <c r="T558" s="669"/>
      <c r="U558" s="669"/>
      <c r="V558" s="669"/>
      <c r="W558" s="669"/>
      <c r="X558" s="669"/>
      <c r="Y558" s="669"/>
      <c r="Z558" s="669"/>
    </row>
    <row r="559" spans="1:26" s="21" customFormat="1" ht="14.25" customHeight="1">
      <c r="A559" s="669"/>
      <c r="B559" s="669"/>
      <c r="C559" s="669"/>
      <c r="D559" s="675"/>
      <c r="E559" s="675"/>
      <c r="F559" s="675"/>
      <c r="G559" s="669"/>
      <c r="H559" s="669"/>
      <c r="I559" s="669"/>
      <c r="J559" s="669"/>
      <c r="K559" s="669"/>
      <c r="L559" s="669"/>
      <c r="M559" s="669"/>
      <c r="N559" s="669"/>
      <c r="O559" s="669"/>
      <c r="P559" s="669"/>
      <c r="Q559" s="669"/>
      <c r="R559" s="669"/>
      <c r="S559" s="669"/>
      <c r="T559" s="669"/>
      <c r="U559" s="669"/>
      <c r="V559" s="669"/>
      <c r="W559" s="669"/>
      <c r="X559" s="669"/>
      <c r="Y559" s="669"/>
      <c r="Z559" s="669"/>
    </row>
    <row r="560" spans="1:26" s="21" customFormat="1" ht="14.25" customHeight="1">
      <c r="A560" s="669"/>
      <c r="B560" s="669"/>
      <c r="C560" s="669"/>
      <c r="D560" s="675"/>
      <c r="E560" s="675"/>
      <c r="F560" s="675"/>
      <c r="G560" s="669"/>
      <c r="H560" s="669"/>
      <c r="I560" s="669"/>
      <c r="J560" s="669"/>
      <c r="K560" s="669"/>
      <c r="L560" s="669"/>
      <c r="M560" s="669"/>
      <c r="N560" s="669"/>
      <c r="O560" s="669"/>
      <c r="P560" s="669"/>
      <c r="Q560" s="669"/>
      <c r="R560" s="669"/>
      <c r="S560" s="669"/>
      <c r="T560" s="669"/>
      <c r="U560" s="669"/>
      <c r="V560" s="669"/>
      <c r="W560" s="669"/>
      <c r="X560" s="669"/>
      <c r="Y560" s="669"/>
      <c r="Z560" s="669"/>
    </row>
    <row r="561" spans="1:26" s="21" customFormat="1" ht="14.25" customHeight="1">
      <c r="A561" s="669"/>
      <c r="B561" s="669"/>
      <c r="C561" s="669"/>
      <c r="D561" s="675"/>
      <c r="E561" s="675"/>
      <c r="F561" s="675"/>
      <c r="G561" s="669"/>
      <c r="H561" s="669"/>
      <c r="I561" s="669"/>
      <c r="J561" s="669"/>
      <c r="K561" s="669"/>
      <c r="L561" s="669"/>
      <c r="M561" s="669"/>
      <c r="N561" s="669"/>
      <c r="O561" s="669"/>
      <c r="P561" s="669"/>
      <c r="Q561" s="669"/>
      <c r="R561" s="669"/>
      <c r="S561" s="669"/>
      <c r="T561" s="669"/>
      <c r="U561" s="669"/>
      <c r="V561" s="669"/>
      <c r="W561" s="669"/>
      <c r="X561" s="669"/>
      <c r="Y561" s="669"/>
      <c r="Z561" s="669"/>
    </row>
    <row r="562" spans="1:26" s="21" customFormat="1" ht="14.25" customHeight="1">
      <c r="A562" s="669"/>
      <c r="B562" s="669"/>
      <c r="C562" s="669"/>
      <c r="D562" s="675"/>
      <c r="E562" s="675"/>
      <c r="F562" s="675"/>
      <c r="G562" s="669"/>
      <c r="H562" s="669"/>
      <c r="I562" s="669"/>
      <c r="J562" s="669"/>
      <c r="K562" s="669"/>
      <c r="L562" s="669"/>
      <c r="M562" s="669"/>
      <c r="N562" s="669"/>
      <c r="O562" s="669"/>
      <c r="P562" s="669"/>
      <c r="Q562" s="669"/>
      <c r="R562" s="669"/>
      <c r="S562" s="669"/>
      <c r="T562" s="669"/>
      <c r="U562" s="669"/>
      <c r="V562" s="669"/>
      <c r="W562" s="669"/>
      <c r="X562" s="669"/>
      <c r="Y562" s="669"/>
      <c r="Z562" s="669"/>
    </row>
    <row r="563" spans="1:26" s="21" customFormat="1" ht="14.25" customHeight="1">
      <c r="A563" s="669"/>
      <c r="B563" s="669"/>
      <c r="C563" s="669"/>
      <c r="D563" s="675"/>
      <c r="E563" s="675"/>
      <c r="F563" s="675"/>
      <c r="G563" s="669"/>
      <c r="H563" s="669"/>
      <c r="I563" s="669"/>
      <c r="J563" s="669"/>
      <c r="K563" s="669"/>
      <c r="L563" s="669"/>
      <c r="M563" s="669"/>
      <c r="N563" s="669"/>
      <c r="O563" s="669"/>
      <c r="P563" s="669"/>
      <c r="Q563" s="669"/>
      <c r="R563" s="669"/>
      <c r="S563" s="669"/>
      <c r="T563" s="669"/>
      <c r="U563" s="669"/>
      <c r="V563" s="669"/>
      <c r="W563" s="669"/>
      <c r="X563" s="669"/>
      <c r="Y563" s="669"/>
      <c r="Z563" s="669"/>
    </row>
    <row r="564" spans="1:26" s="21" customFormat="1" ht="14.25" customHeight="1">
      <c r="A564" s="669"/>
      <c r="B564" s="669"/>
      <c r="C564" s="669"/>
      <c r="D564" s="675"/>
      <c r="E564" s="675"/>
      <c r="F564" s="675"/>
      <c r="G564" s="669"/>
      <c r="H564" s="669"/>
      <c r="I564" s="669"/>
      <c r="J564" s="669"/>
      <c r="K564" s="669"/>
      <c r="L564" s="669"/>
      <c r="M564" s="669"/>
      <c r="N564" s="669"/>
      <c r="O564" s="669"/>
      <c r="P564" s="669"/>
      <c r="Q564" s="669"/>
      <c r="R564" s="669"/>
      <c r="S564" s="669"/>
      <c r="T564" s="669"/>
      <c r="U564" s="669"/>
      <c r="V564" s="669"/>
      <c r="W564" s="669"/>
      <c r="X564" s="669"/>
      <c r="Y564" s="669"/>
      <c r="Z564" s="669"/>
    </row>
    <row r="565" spans="1:26" s="21" customFormat="1" ht="14.25" customHeight="1">
      <c r="A565" s="669"/>
      <c r="B565" s="669"/>
      <c r="C565" s="669"/>
      <c r="D565" s="675"/>
      <c r="E565" s="675"/>
      <c r="F565" s="675"/>
      <c r="G565" s="669"/>
      <c r="H565" s="669"/>
      <c r="I565" s="669"/>
      <c r="J565" s="669"/>
      <c r="K565" s="669"/>
      <c r="L565" s="669"/>
      <c r="M565" s="669"/>
      <c r="N565" s="669"/>
      <c r="O565" s="669"/>
      <c r="P565" s="669"/>
      <c r="Q565" s="669"/>
      <c r="R565" s="669"/>
      <c r="S565" s="669"/>
      <c r="T565" s="669"/>
      <c r="U565" s="669"/>
      <c r="V565" s="669"/>
      <c r="W565" s="669"/>
      <c r="X565" s="669"/>
      <c r="Y565" s="669"/>
      <c r="Z565" s="669"/>
    </row>
    <row r="566" spans="1:26" s="21" customFormat="1" ht="14.25" customHeight="1">
      <c r="A566" s="669"/>
      <c r="B566" s="669"/>
      <c r="C566" s="669"/>
      <c r="D566" s="675"/>
      <c r="E566" s="675"/>
      <c r="F566" s="675"/>
      <c r="G566" s="669"/>
      <c r="H566" s="669"/>
      <c r="I566" s="669"/>
      <c r="J566" s="669"/>
      <c r="K566" s="669"/>
      <c r="L566" s="669"/>
      <c r="M566" s="669"/>
      <c r="N566" s="669"/>
      <c r="O566" s="669"/>
      <c r="P566" s="669"/>
      <c r="Q566" s="669"/>
      <c r="R566" s="669"/>
      <c r="S566" s="669"/>
      <c r="T566" s="669"/>
      <c r="U566" s="669"/>
      <c r="V566" s="669"/>
      <c r="W566" s="669"/>
      <c r="X566" s="669"/>
      <c r="Y566" s="669"/>
      <c r="Z566" s="669"/>
    </row>
    <row r="567" spans="1:26" s="21" customFormat="1" ht="14.25" customHeight="1">
      <c r="A567" s="669"/>
      <c r="B567" s="669"/>
      <c r="C567" s="669"/>
      <c r="D567" s="675"/>
      <c r="E567" s="675"/>
      <c r="F567" s="675"/>
      <c r="G567" s="669"/>
      <c r="H567" s="669"/>
      <c r="I567" s="669"/>
      <c r="J567" s="669"/>
      <c r="K567" s="669"/>
      <c r="L567" s="669"/>
      <c r="M567" s="669"/>
      <c r="N567" s="669"/>
      <c r="O567" s="669"/>
      <c r="P567" s="669"/>
      <c r="Q567" s="669"/>
      <c r="R567" s="669"/>
      <c r="S567" s="669"/>
      <c r="T567" s="669"/>
      <c r="U567" s="669"/>
      <c r="V567" s="669"/>
      <c r="W567" s="669"/>
      <c r="X567" s="669"/>
      <c r="Y567" s="669"/>
      <c r="Z567" s="669"/>
    </row>
    <row r="568" spans="1:26" s="21" customFormat="1" ht="14.25" customHeight="1">
      <c r="A568" s="669"/>
      <c r="B568" s="669"/>
      <c r="C568" s="669"/>
      <c r="D568" s="675"/>
      <c r="E568" s="675"/>
      <c r="F568" s="675"/>
      <c r="G568" s="669"/>
      <c r="H568" s="669"/>
      <c r="I568" s="669"/>
      <c r="J568" s="669"/>
      <c r="K568" s="669"/>
      <c r="L568" s="669"/>
      <c r="M568" s="669"/>
      <c r="N568" s="669"/>
      <c r="O568" s="669"/>
      <c r="P568" s="669"/>
      <c r="Q568" s="669"/>
      <c r="R568" s="669"/>
      <c r="S568" s="669"/>
      <c r="T568" s="669"/>
      <c r="U568" s="669"/>
      <c r="V568" s="669"/>
      <c r="W568" s="669"/>
      <c r="X568" s="669"/>
      <c r="Y568" s="669"/>
      <c r="Z568" s="669"/>
    </row>
    <row r="569" spans="1:26" s="21" customFormat="1" ht="14.25" customHeight="1">
      <c r="A569" s="669"/>
      <c r="B569" s="669"/>
      <c r="C569" s="669"/>
      <c r="D569" s="675"/>
      <c r="E569" s="675"/>
      <c r="F569" s="675"/>
      <c r="G569" s="669"/>
      <c r="H569" s="669"/>
      <c r="I569" s="669"/>
      <c r="J569" s="669"/>
      <c r="K569" s="669"/>
      <c r="L569" s="669"/>
      <c r="M569" s="669"/>
      <c r="N569" s="669"/>
      <c r="O569" s="669"/>
      <c r="P569" s="669"/>
      <c r="Q569" s="669"/>
      <c r="R569" s="669"/>
      <c r="S569" s="669"/>
      <c r="T569" s="669"/>
      <c r="U569" s="669"/>
      <c r="V569" s="669"/>
      <c r="W569" s="669"/>
      <c r="X569" s="669"/>
      <c r="Y569" s="669"/>
      <c r="Z569" s="669"/>
    </row>
    <row r="570" spans="1:26" s="21" customFormat="1" ht="14.25" customHeight="1">
      <c r="A570" s="669"/>
      <c r="B570" s="669"/>
      <c r="C570" s="669"/>
      <c r="D570" s="675"/>
      <c r="E570" s="675"/>
      <c r="F570" s="675"/>
      <c r="G570" s="669"/>
      <c r="H570" s="669"/>
      <c r="I570" s="669"/>
      <c r="J570" s="669"/>
      <c r="K570" s="669"/>
      <c r="L570" s="669"/>
      <c r="M570" s="669"/>
      <c r="N570" s="669"/>
      <c r="O570" s="669"/>
      <c r="P570" s="669"/>
      <c r="Q570" s="669"/>
      <c r="R570" s="669"/>
      <c r="S570" s="669"/>
      <c r="T570" s="669"/>
      <c r="U570" s="669"/>
      <c r="V570" s="669"/>
      <c r="W570" s="669"/>
      <c r="X570" s="669"/>
      <c r="Y570" s="669"/>
      <c r="Z570" s="669"/>
    </row>
    <row r="571" spans="1:26" s="21" customFormat="1" ht="14.25" customHeight="1">
      <c r="A571" s="669"/>
      <c r="B571" s="669"/>
      <c r="C571" s="669"/>
      <c r="D571" s="675"/>
      <c r="E571" s="675"/>
      <c r="F571" s="675"/>
      <c r="G571" s="669"/>
      <c r="H571" s="669"/>
      <c r="I571" s="669"/>
      <c r="J571" s="669"/>
      <c r="K571" s="669"/>
      <c r="L571" s="669"/>
      <c r="M571" s="669"/>
      <c r="N571" s="669"/>
      <c r="O571" s="669"/>
      <c r="P571" s="669"/>
      <c r="Q571" s="669"/>
      <c r="R571" s="669"/>
      <c r="S571" s="669"/>
      <c r="T571" s="669"/>
      <c r="U571" s="669"/>
      <c r="V571" s="669"/>
      <c r="W571" s="669"/>
      <c r="X571" s="669"/>
      <c r="Y571" s="669"/>
      <c r="Z571" s="669"/>
    </row>
    <row r="572" spans="1:26" s="21" customFormat="1" ht="14.25" customHeight="1">
      <c r="A572" s="669"/>
      <c r="B572" s="669"/>
      <c r="C572" s="669"/>
      <c r="D572" s="675"/>
      <c r="E572" s="675"/>
      <c r="F572" s="675"/>
      <c r="G572" s="669"/>
      <c r="H572" s="669"/>
      <c r="I572" s="669"/>
      <c r="J572" s="669"/>
      <c r="K572" s="669"/>
      <c r="L572" s="669"/>
      <c r="M572" s="669"/>
      <c r="N572" s="669"/>
      <c r="O572" s="669"/>
      <c r="P572" s="669"/>
      <c r="Q572" s="669"/>
      <c r="R572" s="669"/>
      <c r="S572" s="669"/>
      <c r="T572" s="669"/>
      <c r="U572" s="669"/>
      <c r="V572" s="669"/>
      <c r="W572" s="669"/>
      <c r="X572" s="669"/>
      <c r="Y572" s="669"/>
      <c r="Z572" s="669"/>
    </row>
    <row r="573" spans="1:26" s="21" customFormat="1" ht="14.25" customHeight="1">
      <c r="A573" s="669"/>
      <c r="B573" s="669"/>
      <c r="C573" s="669"/>
      <c r="D573" s="675"/>
      <c r="E573" s="675"/>
      <c r="F573" s="675"/>
      <c r="G573" s="669"/>
      <c r="H573" s="669"/>
      <c r="I573" s="669"/>
      <c r="J573" s="669"/>
      <c r="K573" s="669"/>
      <c r="L573" s="669"/>
      <c r="M573" s="669"/>
      <c r="N573" s="669"/>
      <c r="O573" s="669"/>
      <c r="P573" s="669"/>
      <c r="Q573" s="669"/>
      <c r="R573" s="669"/>
      <c r="S573" s="669"/>
      <c r="T573" s="669"/>
      <c r="U573" s="669"/>
      <c r="V573" s="669"/>
      <c r="W573" s="669"/>
      <c r="X573" s="669"/>
      <c r="Y573" s="669"/>
      <c r="Z573" s="669"/>
    </row>
    <row r="574" spans="1:26" s="21" customFormat="1" ht="14.25" customHeight="1">
      <c r="A574" s="669"/>
      <c r="B574" s="669"/>
      <c r="C574" s="669"/>
      <c r="D574" s="675"/>
      <c r="E574" s="675"/>
      <c r="F574" s="675"/>
      <c r="G574" s="669"/>
      <c r="H574" s="669"/>
      <c r="I574" s="669"/>
      <c r="J574" s="669"/>
      <c r="K574" s="669"/>
      <c r="L574" s="669"/>
      <c r="M574" s="669"/>
      <c r="N574" s="669"/>
      <c r="O574" s="669"/>
      <c r="P574" s="669"/>
      <c r="Q574" s="669"/>
      <c r="R574" s="669"/>
      <c r="S574" s="669"/>
      <c r="T574" s="669"/>
      <c r="U574" s="669"/>
      <c r="V574" s="669"/>
      <c r="W574" s="669"/>
      <c r="X574" s="669"/>
      <c r="Y574" s="669"/>
      <c r="Z574" s="669"/>
    </row>
    <row r="575" spans="1:26" s="21" customFormat="1" ht="14.25" customHeight="1">
      <c r="A575" s="669"/>
      <c r="B575" s="669"/>
      <c r="C575" s="669"/>
      <c r="D575" s="675"/>
      <c r="E575" s="675"/>
      <c r="F575" s="675"/>
      <c r="G575" s="669"/>
      <c r="H575" s="669"/>
      <c r="I575" s="669"/>
      <c r="J575" s="669"/>
      <c r="K575" s="669"/>
      <c r="L575" s="669"/>
      <c r="M575" s="669"/>
      <c r="N575" s="669"/>
      <c r="O575" s="669"/>
      <c r="P575" s="669"/>
      <c r="Q575" s="669"/>
      <c r="R575" s="669"/>
      <c r="S575" s="669"/>
      <c r="T575" s="669"/>
      <c r="U575" s="669"/>
      <c r="V575" s="669"/>
      <c r="W575" s="669"/>
      <c r="X575" s="669"/>
      <c r="Y575" s="669"/>
      <c r="Z575" s="669"/>
    </row>
    <row r="576" spans="1:26" s="21" customFormat="1" ht="14.25" customHeight="1">
      <c r="A576" s="669"/>
      <c r="B576" s="669"/>
      <c r="C576" s="669"/>
      <c r="D576" s="675"/>
      <c r="E576" s="675"/>
      <c r="F576" s="675"/>
      <c r="G576" s="669"/>
      <c r="H576" s="669"/>
      <c r="I576" s="669"/>
      <c r="J576" s="669"/>
      <c r="K576" s="669"/>
      <c r="L576" s="669"/>
      <c r="M576" s="669"/>
      <c r="N576" s="669"/>
      <c r="O576" s="669"/>
      <c r="P576" s="669"/>
      <c r="Q576" s="669"/>
      <c r="R576" s="669"/>
      <c r="S576" s="669"/>
      <c r="T576" s="669"/>
      <c r="U576" s="669"/>
      <c r="V576" s="669"/>
      <c r="W576" s="669"/>
      <c r="X576" s="669"/>
      <c r="Y576" s="669"/>
      <c r="Z576" s="669"/>
    </row>
    <row r="577" spans="1:26" s="21" customFormat="1" ht="14.25" customHeight="1">
      <c r="A577" s="669"/>
      <c r="B577" s="669"/>
      <c r="C577" s="669"/>
      <c r="D577" s="675"/>
      <c r="E577" s="675"/>
      <c r="F577" s="675"/>
      <c r="G577" s="669"/>
      <c r="H577" s="669"/>
      <c r="I577" s="669"/>
      <c r="J577" s="669"/>
      <c r="K577" s="669"/>
      <c r="L577" s="669"/>
      <c r="M577" s="669"/>
      <c r="N577" s="669"/>
      <c r="O577" s="669"/>
      <c r="P577" s="669"/>
      <c r="Q577" s="669"/>
      <c r="R577" s="669"/>
      <c r="S577" s="669"/>
      <c r="T577" s="669"/>
      <c r="U577" s="669"/>
      <c r="V577" s="669"/>
      <c r="W577" s="669"/>
      <c r="X577" s="669"/>
      <c r="Y577" s="669"/>
      <c r="Z577" s="669"/>
    </row>
    <row r="578" spans="1:26" s="21" customFormat="1" ht="14.25" customHeight="1">
      <c r="A578" s="669"/>
      <c r="B578" s="669"/>
      <c r="C578" s="669"/>
      <c r="D578" s="675"/>
      <c r="E578" s="675"/>
      <c r="F578" s="675"/>
      <c r="G578" s="669"/>
      <c r="H578" s="669"/>
      <c r="I578" s="669"/>
      <c r="J578" s="669"/>
      <c r="K578" s="669"/>
      <c r="L578" s="669"/>
      <c r="M578" s="669"/>
      <c r="N578" s="669"/>
      <c r="O578" s="669"/>
      <c r="P578" s="669"/>
      <c r="Q578" s="669"/>
      <c r="R578" s="669"/>
      <c r="S578" s="669"/>
      <c r="T578" s="669"/>
      <c r="U578" s="669"/>
      <c r="V578" s="669"/>
      <c r="W578" s="669"/>
      <c r="X578" s="669"/>
      <c r="Y578" s="669"/>
      <c r="Z578" s="669"/>
    </row>
    <row r="579" spans="1:26" s="21" customFormat="1" ht="14.25" customHeight="1">
      <c r="A579" s="669"/>
      <c r="B579" s="669"/>
      <c r="C579" s="669"/>
      <c r="D579" s="675"/>
      <c r="E579" s="675"/>
      <c r="F579" s="675"/>
      <c r="G579" s="669"/>
      <c r="H579" s="669"/>
      <c r="I579" s="669"/>
      <c r="J579" s="669"/>
      <c r="K579" s="669"/>
      <c r="L579" s="669"/>
      <c r="M579" s="669"/>
      <c r="N579" s="669"/>
      <c r="O579" s="669"/>
      <c r="P579" s="669"/>
      <c r="Q579" s="669"/>
      <c r="R579" s="669"/>
      <c r="S579" s="669"/>
      <c r="T579" s="669"/>
      <c r="U579" s="669"/>
      <c r="V579" s="669"/>
      <c r="W579" s="669"/>
      <c r="X579" s="669"/>
      <c r="Y579" s="669"/>
      <c r="Z579" s="669"/>
    </row>
    <row r="580" spans="1:26" s="21" customFormat="1" ht="14.25" customHeight="1">
      <c r="A580" s="669"/>
      <c r="B580" s="669"/>
      <c r="C580" s="669"/>
      <c r="D580" s="675"/>
      <c r="E580" s="675"/>
      <c r="F580" s="675"/>
      <c r="G580" s="669"/>
      <c r="H580" s="669"/>
      <c r="I580" s="669"/>
      <c r="J580" s="669"/>
      <c r="K580" s="669"/>
      <c r="L580" s="669"/>
      <c r="M580" s="669"/>
      <c r="N580" s="669"/>
      <c r="O580" s="669"/>
      <c r="P580" s="669"/>
      <c r="Q580" s="669"/>
      <c r="R580" s="669"/>
      <c r="S580" s="669"/>
      <c r="T580" s="669"/>
      <c r="U580" s="669"/>
      <c r="V580" s="669"/>
      <c r="W580" s="669"/>
      <c r="X580" s="669"/>
      <c r="Y580" s="669"/>
      <c r="Z580" s="669"/>
    </row>
    <row r="581" spans="1:26" s="21" customFormat="1" ht="14.25" customHeight="1">
      <c r="A581" s="669"/>
      <c r="B581" s="669"/>
      <c r="C581" s="669"/>
      <c r="D581" s="675"/>
      <c r="E581" s="675"/>
      <c r="F581" s="675"/>
      <c r="G581" s="669"/>
      <c r="H581" s="669"/>
      <c r="I581" s="669"/>
      <c r="J581" s="669"/>
      <c r="K581" s="669"/>
      <c r="L581" s="669"/>
      <c r="M581" s="669"/>
      <c r="N581" s="669"/>
      <c r="O581" s="669"/>
      <c r="P581" s="669"/>
      <c r="Q581" s="669"/>
      <c r="R581" s="669"/>
      <c r="S581" s="669"/>
      <c r="T581" s="669"/>
      <c r="U581" s="669"/>
      <c r="V581" s="669"/>
      <c r="W581" s="669"/>
      <c r="X581" s="669"/>
      <c r="Y581" s="669"/>
      <c r="Z581" s="669"/>
    </row>
    <row r="582" spans="1:26" s="21" customFormat="1" ht="14.25" customHeight="1">
      <c r="A582" s="669"/>
      <c r="B582" s="669"/>
      <c r="C582" s="669"/>
      <c r="D582" s="675"/>
      <c r="E582" s="675"/>
      <c r="F582" s="675"/>
      <c r="G582" s="669"/>
      <c r="H582" s="669"/>
      <c r="I582" s="669"/>
      <c r="J582" s="669"/>
      <c r="K582" s="669"/>
      <c r="L582" s="669"/>
      <c r="M582" s="669"/>
      <c r="N582" s="669"/>
      <c r="O582" s="669"/>
      <c r="P582" s="669"/>
      <c r="Q582" s="669"/>
      <c r="R582" s="669"/>
      <c r="S582" s="669"/>
      <c r="T582" s="669"/>
      <c r="U582" s="669"/>
      <c r="V582" s="669"/>
      <c r="W582" s="669"/>
      <c r="X582" s="669"/>
      <c r="Y582" s="669"/>
      <c r="Z582" s="669"/>
    </row>
    <row r="583" spans="1:26" s="21" customFormat="1" ht="14.25" customHeight="1">
      <c r="A583" s="669"/>
      <c r="B583" s="669"/>
      <c r="C583" s="669"/>
      <c r="D583" s="675"/>
      <c r="E583" s="675"/>
      <c r="F583" s="675"/>
      <c r="G583" s="669"/>
      <c r="H583" s="669"/>
      <c r="I583" s="669"/>
      <c r="J583" s="669"/>
      <c r="K583" s="669"/>
      <c r="L583" s="669"/>
      <c r="M583" s="669"/>
      <c r="N583" s="669"/>
      <c r="O583" s="669"/>
      <c r="P583" s="669"/>
      <c r="Q583" s="669"/>
      <c r="R583" s="669"/>
      <c r="S583" s="669"/>
      <c r="T583" s="669"/>
      <c r="U583" s="669"/>
      <c r="V583" s="669"/>
      <c r="W583" s="669"/>
      <c r="X583" s="669"/>
      <c r="Y583" s="669"/>
      <c r="Z583" s="669"/>
    </row>
    <row r="584" spans="1:26" s="21" customFormat="1" ht="14.25" customHeight="1">
      <c r="A584" s="669"/>
      <c r="B584" s="669"/>
      <c r="C584" s="669"/>
      <c r="D584" s="675"/>
      <c r="E584" s="675"/>
      <c r="F584" s="675"/>
      <c r="G584" s="669"/>
      <c r="H584" s="669"/>
      <c r="I584" s="669"/>
      <c r="J584" s="669"/>
      <c r="K584" s="669"/>
      <c r="L584" s="669"/>
      <c r="M584" s="669"/>
      <c r="N584" s="669"/>
      <c r="O584" s="669"/>
      <c r="P584" s="669"/>
      <c r="Q584" s="669"/>
      <c r="R584" s="669"/>
      <c r="S584" s="669"/>
      <c r="T584" s="669"/>
      <c r="U584" s="669"/>
      <c r="V584" s="669"/>
      <c r="W584" s="669"/>
      <c r="X584" s="669"/>
      <c r="Y584" s="669"/>
      <c r="Z584" s="669"/>
    </row>
    <row r="585" spans="1:26" s="21" customFormat="1" ht="14.25" customHeight="1">
      <c r="A585" s="669"/>
      <c r="B585" s="669"/>
      <c r="C585" s="669"/>
      <c r="D585" s="675"/>
      <c r="E585" s="675"/>
      <c r="F585" s="675"/>
      <c r="G585" s="669"/>
      <c r="H585" s="669"/>
      <c r="I585" s="669"/>
      <c r="J585" s="669"/>
      <c r="K585" s="669"/>
      <c r="L585" s="669"/>
      <c r="M585" s="669"/>
      <c r="N585" s="669"/>
      <c r="O585" s="669"/>
      <c r="P585" s="669"/>
      <c r="Q585" s="669"/>
      <c r="R585" s="669"/>
      <c r="S585" s="669"/>
      <c r="T585" s="669"/>
      <c r="U585" s="669"/>
      <c r="V585" s="669"/>
      <c r="W585" s="669"/>
      <c r="X585" s="669"/>
      <c r="Y585" s="669"/>
      <c r="Z585" s="669"/>
    </row>
    <row r="586" spans="1:26" s="21" customFormat="1" ht="14.25" customHeight="1">
      <c r="A586" s="669"/>
      <c r="B586" s="669"/>
      <c r="C586" s="669"/>
      <c r="D586" s="675"/>
      <c r="E586" s="675"/>
      <c r="F586" s="675"/>
      <c r="G586" s="669"/>
      <c r="H586" s="669"/>
      <c r="I586" s="669"/>
      <c r="J586" s="669"/>
      <c r="K586" s="669"/>
      <c r="L586" s="669"/>
      <c r="M586" s="669"/>
      <c r="N586" s="669"/>
      <c r="O586" s="669"/>
      <c r="P586" s="669"/>
      <c r="Q586" s="669"/>
      <c r="R586" s="669"/>
      <c r="S586" s="669"/>
      <c r="T586" s="669"/>
      <c r="U586" s="669"/>
      <c r="V586" s="669"/>
      <c r="W586" s="669"/>
      <c r="X586" s="669"/>
      <c r="Y586" s="669"/>
      <c r="Z586" s="669"/>
    </row>
    <row r="587" spans="1:26" s="21" customFormat="1" ht="14.25" customHeight="1">
      <c r="A587" s="669"/>
      <c r="B587" s="669"/>
      <c r="C587" s="669"/>
      <c r="D587" s="675"/>
      <c r="E587" s="675"/>
      <c r="F587" s="675"/>
      <c r="G587" s="669"/>
      <c r="H587" s="669"/>
      <c r="I587" s="669"/>
      <c r="J587" s="669"/>
      <c r="K587" s="669"/>
      <c r="L587" s="669"/>
      <c r="M587" s="669"/>
      <c r="N587" s="669"/>
      <c r="O587" s="669"/>
      <c r="P587" s="669"/>
      <c r="Q587" s="669"/>
      <c r="R587" s="669"/>
      <c r="S587" s="669"/>
      <c r="T587" s="669"/>
      <c r="U587" s="669"/>
      <c r="V587" s="669"/>
      <c r="W587" s="669"/>
      <c r="X587" s="669"/>
      <c r="Y587" s="669"/>
      <c r="Z587" s="669"/>
    </row>
    <row r="588" spans="1:26" s="21" customFormat="1" ht="14.25" customHeight="1">
      <c r="A588" s="669"/>
      <c r="B588" s="669"/>
      <c r="C588" s="669"/>
      <c r="D588" s="675"/>
      <c r="E588" s="675"/>
      <c r="F588" s="675"/>
      <c r="G588" s="669"/>
      <c r="H588" s="669"/>
      <c r="I588" s="669"/>
      <c r="J588" s="669"/>
      <c r="K588" s="669"/>
      <c r="L588" s="669"/>
      <c r="M588" s="669"/>
      <c r="N588" s="669"/>
      <c r="O588" s="669"/>
      <c r="P588" s="669"/>
      <c r="Q588" s="669"/>
      <c r="R588" s="669"/>
      <c r="S588" s="669"/>
      <c r="T588" s="669"/>
      <c r="U588" s="669"/>
      <c r="V588" s="669"/>
      <c r="W588" s="669"/>
      <c r="X588" s="669"/>
      <c r="Y588" s="669"/>
      <c r="Z588" s="669"/>
    </row>
    <row r="589" spans="1:26" s="21" customFormat="1" ht="14.25" customHeight="1">
      <c r="A589" s="669"/>
      <c r="B589" s="669"/>
      <c r="C589" s="669"/>
      <c r="D589" s="675"/>
      <c r="E589" s="675"/>
      <c r="F589" s="675"/>
      <c r="G589" s="669"/>
      <c r="H589" s="669"/>
      <c r="I589" s="669"/>
      <c r="J589" s="669"/>
      <c r="K589" s="669"/>
      <c r="L589" s="669"/>
      <c r="M589" s="669"/>
      <c r="N589" s="669"/>
      <c r="O589" s="669"/>
      <c r="P589" s="669"/>
      <c r="Q589" s="669"/>
      <c r="R589" s="669"/>
      <c r="S589" s="669"/>
      <c r="T589" s="669"/>
      <c r="U589" s="669"/>
      <c r="V589" s="669"/>
      <c r="W589" s="669"/>
      <c r="X589" s="669"/>
      <c r="Y589" s="669"/>
      <c r="Z589" s="669"/>
    </row>
    <row r="590" spans="1:26" s="21" customFormat="1" ht="14.25" customHeight="1">
      <c r="A590" s="669"/>
      <c r="B590" s="669"/>
      <c r="C590" s="669"/>
      <c r="D590" s="675"/>
      <c r="E590" s="675"/>
      <c r="F590" s="675"/>
      <c r="G590" s="669"/>
      <c r="H590" s="669"/>
      <c r="I590" s="669"/>
      <c r="J590" s="669"/>
      <c r="K590" s="669"/>
      <c r="L590" s="669"/>
      <c r="M590" s="669"/>
      <c r="N590" s="669"/>
      <c r="O590" s="669"/>
      <c r="P590" s="669"/>
      <c r="Q590" s="669"/>
      <c r="R590" s="669"/>
      <c r="S590" s="669"/>
      <c r="T590" s="669"/>
      <c r="U590" s="669"/>
      <c r="V590" s="669"/>
      <c r="W590" s="669"/>
      <c r="X590" s="669"/>
      <c r="Y590" s="669"/>
      <c r="Z590" s="669"/>
    </row>
    <row r="591" spans="1:26" s="21" customFormat="1" ht="14.25" customHeight="1">
      <c r="A591" s="669"/>
      <c r="B591" s="669"/>
      <c r="C591" s="669"/>
      <c r="D591" s="675"/>
      <c r="E591" s="675"/>
      <c r="F591" s="675"/>
      <c r="G591" s="669"/>
      <c r="H591" s="669"/>
      <c r="I591" s="669"/>
      <c r="J591" s="669"/>
      <c r="K591" s="669"/>
      <c r="L591" s="669"/>
      <c r="M591" s="669"/>
      <c r="N591" s="669"/>
      <c r="O591" s="669"/>
      <c r="P591" s="669"/>
      <c r="Q591" s="669"/>
      <c r="R591" s="669"/>
      <c r="S591" s="669"/>
      <c r="T591" s="669"/>
      <c r="U591" s="669"/>
      <c r="V591" s="669"/>
      <c r="W591" s="669"/>
      <c r="X591" s="669"/>
      <c r="Y591" s="669"/>
      <c r="Z591" s="669"/>
    </row>
    <row r="592" spans="1:26" s="21" customFormat="1" ht="14.25" customHeight="1">
      <c r="A592" s="669"/>
      <c r="B592" s="669"/>
      <c r="C592" s="669"/>
      <c r="D592" s="675"/>
      <c r="E592" s="675"/>
      <c r="F592" s="675"/>
      <c r="G592" s="669"/>
      <c r="H592" s="669"/>
      <c r="I592" s="669"/>
      <c r="J592" s="669"/>
      <c r="K592" s="669"/>
      <c r="L592" s="669"/>
      <c r="M592" s="669"/>
      <c r="N592" s="669"/>
      <c r="O592" s="669"/>
      <c r="P592" s="669"/>
      <c r="Q592" s="669"/>
      <c r="R592" s="669"/>
      <c r="S592" s="669"/>
      <c r="T592" s="669"/>
      <c r="U592" s="669"/>
      <c r="V592" s="669"/>
      <c r="W592" s="669"/>
      <c r="X592" s="669"/>
      <c r="Y592" s="669"/>
      <c r="Z592" s="669"/>
    </row>
    <row r="593" spans="1:26" s="21" customFormat="1" ht="14.25" customHeight="1">
      <c r="A593" s="669"/>
      <c r="B593" s="669"/>
      <c r="C593" s="669"/>
      <c r="D593" s="675"/>
      <c r="E593" s="675"/>
      <c r="F593" s="675"/>
      <c r="G593" s="669"/>
      <c r="H593" s="669"/>
      <c r="I593" s="669"/>
      <c r="J593" s="669"/>
      <c r="K593" s="669"/>
      <c r="L593" s="669"/>
      <c r="M593" s="669"/>
      <c r="N593" s="669"/>
      <c r="O593" s="669"/>
      <c r="P593" s="669"/>
      <c r="Q593" s="669"/>
      <c r="R593" s="669"/>
      <c r="S593" s="669"/>
      <c r="T593" s="669"/>
      <c r="U593" s="669"/>
      <c r="V593" s="669"/>
      <c r="W593" s="669"/>
      <c r="X593" s="669"/>
      <c r="Y593" s="669"/>
      <c r="Z593" s="669"/>
    </row>
    <row r="594" spans="1:26" s="21" customFormat="1" ht="14.25" customHeight="1">
      <c r="A594" s="669"/>
      <c r="B594" s="669"/>
      <c r="C594" s="669"/>
      <c r="D594" s="675"/>
      <c r="E594" s="675"/>
      <c r="F594" s="675"/>
      <c r="G594" s="669"/>
      <c r="H594" s="669"/>
      <c r="I594" s="669"/>
      <c r="J594" s="669"/>
      <c r="K594" s="669"/>
      <c r="L594" s="669"/>
      <c r="M594" s="669"/>
      <c r="N594" s="669"/>
      <c r="O594" s="669"/>
      <c r="P594" s="669"/>
      <c r="Q594" s="669"/>
      <c r="R594" s="669"/>
      <c r="S594" s="669"/>
      <c r="T594" s="669"/>
      <c r="U594" s="669"/>
      <c r="V594" s="669"/>
      <c r="W594" s="669"/>
      <c r="X594" s="669"/>
      <c r="Y594" s="669"/>
      <c r="Z594" s="669"/>
    </row>
    <row r="595" spans="1:26" s="21" customFormat="1" ht="14.25" customHeight="1">
      <c r="A595" s="669"/>
      <c r="B595" s="669"/>
      <c r="C595" s="669"/>
      <c r="D595" s="675"/>
      <c r="E595" s="675"/>
      <c r="F595" s="675"/>
      <c r="G595" s="669"/>
      <c r="H595" s="669"/>
      <c r="I595" s="669"/>
      <c r="J595" s="669"/>
      <c r="K595" s="669"/>
      <c r="L595" s="669"/>
      <c r="M595" s="669"/>
      <c r="N595" s="669"/>
      <c r="O595" s="669"/>
      <c r="P595" s="669"/>
      <c r="Q595" s="669"/>
      <c r="R595" s="669"/>
      <c r="S595" s="669"/>
      <c r="T595" s="669"/>
      <c r="U595" s="669"/>
      <c r="V595" s="669"/>
      <c r="W595" s="669"/>
      <c r="X595" s="669"/>
      <c r="Y595" s="669"/>
      <c r="Z595" s="669"/>
    </row>
    <row r="596" spans="1:26" s="21" customFormat="1" ht="14.25" customHeight="1">
      <c r="A596" s="669"/>
      <c r="B596" s="669"/>
      <c r="C596" s="669"/>
      <c r="D596" s="675"/>
      <c r="E596" s="675"/>
      <c r="F596" s="675"/>
      <c r="G596" s="669"/>
      <c r="H596" s="669"/>
      <c r="I596" s="669"/>
      <c r="J596" s="669"/>
      <c r="K596" s="669"/>
      <c r="L596" s="669"/>
      <c r="M596" s="669"/>
      <c r="N596" s="669"/>
      <c r="O596" s="669"/>
      <c r="P596" s="669"/>
      <c r="Q596" s="669"/>
      <c r="R596" s="669"/>
      <c r="S596" s="669"/>
      <c r="T596" s="669"/>
      <c r="U596" s="669"/>
      <c r="V596" s="669"/>
      <c r="W596" s="669"/>
      <c r="X596" s="669"/>
      <c r="Y596" s="669"/>
      <c r="Z596" s="669"/>
    </row>
    <row r="597" spans="1:26" s="21" customFormat="1" ht="14.25" customHeight="1">
      <c r="A597" s="669"/>
      <c r="B597" s="669"/>
      <c r="C597" s="669"/>
      <c r="D597" s="675"/>
      <c r="E597" s="675"/>
      <c r="F597" s="675"/>
      <c r="G597" s="669"/>
      <c r="H597" s="669"/>
      <c r="I597" s="669"/>
      <c r="J597" s="669"/>
      <c r="K597" s="669"/>
      <c r="L597" s="669"/>
      <c r="M597" s="669"/>
      <c r="N597" s="669"/>
      <c r="O597" s="669"/>
      <c r="P597" s="669"/>
      <c r="Q597" s="669"/>
      <c r="R597" s="669"/>
      <c r="S597" s="669"/>
      <c r="T597" s="669"/>
      <c r="U597" s="669"/>
      <c r="V597" s="669"/>
      <c r="W597" s="669"/>
      <c r="X597" s="669"/>
      <c r="Y597" s="669"/>
      <c r="Z597" s="669"/>
    </row>
    <row r="598" spans="1:26" s="21" customFormat="1" ht="14.25" customHeight="1">
      <c r="A598" s="669"/>
      <c r="B598" s="669"/>
      <c r="C598" s="669"/>
      <c r="D598" s="675"/>
      <c r="E598" s="675"/>
      <c r="F598" s="675"/>
      <c r="G598" s="669"/>
      <c r="H598" s="669"/>
      <c r="I598" s="669"/>
      <c r="J598" s="669"/>
      <c r="K598" s="669"/>
      <c r="L598" s="669"/>
      <c r="M598" s="669"/>
      <c r="N598" s="669"/>
      <c r="O598" s="669"/>
      <c r="P598" s="669"/>
      <c r="Q598" s="669"/>
      <c r="R598" s="669"/>
      <c r="S598" s="669"/>
      <c r="T598" s="669"/>
      <c r="U598" s="669"/>
      <c r="V598" s="669"/>
      <c r="W598" s="669"/>
      <c r="X598" s="669"/>
      <c r="Y598" s="669"/>
      <c r="Z598" s="669"/>
    </row>
    <row r="599" spans="1:26" s="21" customFormat="1" ht="14.25" customHeight="1">
      <c r="A599" s="669"/>
      <c r="B599" s="669"/>
      <c r="C599" s="669"/>
      <c r="D599" s="675"/>
      <c r="E599" s="675"/>
      <c r="F599" s="675"/>
      <c r="G599" s="669"/>
      <c r="H599" s="669"/>
      <c r="I599" s="669"/>
      <c r="J599" s="669"/>
      <c r="K599" s="669"/>
      <c r="L599" s="669"/>
      <c r="M599" s="669"/>
      <c r="N599" s="669"/>
      <c r="O599" s="669"/>
      <c r="P599" s="669"/>
      <c r="Q599" s="669"/>
      <c r="R599" s="669"/>
      <c r="S599" s="669"/>
      <c r="T599" s="669"/>
      <c r="U599" s="669"/>
      <c r="V599" s="669"/>
      <c r="W599" s="669"/>
      <c r="X599" s="669"/>
      <c r="Y599" s="669"/>
      <c r="Z599" s="669"/>
    </row>
    <row r="600" spans="1:26" s="21" customFormat="1" ht="14.25" customHeight="1">
      <c r="A600" s="669"/>
      <c r="B600" s="669"/>
      <c r="C600" s="669"/>
      <c r="D600" s="675"/>
      <c r="E600" s="675"/>
      <c r="F600" s="675"/>
      <c r="G600" s="669"/>
      <c r="H600" s="669"/>
      <c r="I600" s="669"/>
      <c r="J600" s="669"/>
      <c r="K600" s="669"/>
      <c r="L600" s="669"/>
      <c r="M600" s="669"/>
      <c r="N600" s="669"/>
      <c r="O600" s="669"/>
      <c r="P600" s="669"/>
      <c r="Q600" s="669"/>
      <c r="R600" s="669"/>
      <c r="S600" s="669"/>
      <c r="T600" s="669"/>
      <c r="U600" s="669"/>
      <c r="V600" s="669"/>
      <c r="W600" s="669"/>
      <c r="X600" s="669"/>
      <c r="Y600" s="669"/>
      <c r="Z600" s="669"/>
    </row>
    <row r="601" spans="1:26" s="21" customFormat="1" ht="14.25" customHeight="1">
      <c r="A601" s="669"/>
      <c r="B601" s="669"/>
      <c r="C601" s="669"/>
      <c r="D601" s="675"/>
      <c r="E601" s="675"/>
      <c r="F601" s="675"/>
      <c r="G601" s="669"/>
      <c r="H601" s="669"/>
      <c r="I601" s="669"/>
      <c r="J601" s="669"/>
      <c r="K601" s="669"/>
      <c r="L601" s="669"/>
      <c r="M601" s="669"/>
      <c r="N601" s="669"/>
      <c r="O601" s="669"/>
      <c r="P601" s="669"/>
      <c r="Q601" s="669"/>
      <c r="R601" s="669"/>
      <c r="S601" s="669"/>
      <c r="T601" s="669"/>
      <c r="U601" s="669"/>
      <c r="V601" s="669"/>
      <c r="W601" s="669"/>
      <c r="X601" s="669"/>
      <c r="Y601" s="669"/>
      <c r="Z601" s="669"/>
    </row>
    <row r="602" spans="1:26" s="21" customFormat="1" ht="14.25" customHeight="1">
      <c r="A602" s="669"/>
      <c r="B602" s="669"/>
      <c r="C602" s="669"/>
      <c r="D602" s="675"/>
      <c r="E602" s="675"/>
      <c r="F602" s="675"/>
      <c r="G602" s="669"/>
      <c r="H602" s="669"/>
      <c r="I602" s="669"/>
      <c r="J602" s="669"/>
      <c r="K602" s="669"/>
      <c r="L602" s="669"/>
      <c r="M602" s="669"/>
      <c r="N602" s="669"/>
      <c r="O602" s="669"/>
      <c r="P602" s="669"/>
      <c r="Q602" s="669"/>
      <c r="R602" s="669"/>
      <c r="S602" s="669"/>
      <c r="T602" s="669"/>
      <c r="U602" s="669"/>
      <c r="V602" s="669"/>
      <c r="W602" s="669"/>
      <c r="X602" s="669"/>
      <c r="Y602" s="669"/>
      <c r="Z602" s="669"/>
    </row>
    <row r="603" spans="1:26" s="21" customFormat="1" ht="14.25" customHeight="1">
      <c r="A603" s="669"/>
      <c r="B603" s="669"/>
      <c r="C603" s="669"/>
      <c r="D603" s="675"/>
      <c r="E603" s="675"/>
      <c r="F603" s="675"/>
      <c r="G603" s="669"/>
      <c r="H603" s="669"/>
      <c r="I603" s="669"/>
      <c r="J603" s="669"/>
      <c r="K603" s="669"/>
      <c r="L603" s="669"/>
      <c r="M603" s="669"/>
      <c r="N603" s="669"/>
      <c r="O603" s="669"/>
      <c r="P603" s="669"/>
      <c r="Q603" s="669"/>
      <c r="R603" s="669"/>
      <c r="S603" s="669"/>
      <c r="T603" s="669"/>
      <c r="U603" s="669"/>
      <c r="V603" s="669"/>
      <c r="W603" s="669"/>
      <c r="X603" s="669"/>
      <c r="Y603" s="669"/>
      <c r="Z603" s="669"/>
    </row>
    <row r="604" spans="1:26" s="21" customFormat="1" ht="14.25" customHeight="1">
      <c r="A604" s="669"/>
      <c r="B604" s="669"/>
      <c r="C604" s="669"/>
      <c r="D604" s="675"/>
      <c r="E604" s="675"/>
      <c r="F604" s="675"/>
      <c r="G604" s="669"/>
      <c r="H604" s="669"/>
      <c r="I604" s="669"/>
      <c r="J604" s="669"/>
      <c r="K604" s="669"/>
      <c r="L604" s="669"/>
      <c r="M604" s="669"/>
      <c r="N604" s="669"/>
      <c r="O604" s="669"/>
      <c r="P604" s="669"/>
      <c r="Q604" s="669"/>
      <c r="R604" s="669"/>
      <c r="S604" s="669"/>
      <c r="T604" s="669"/>
      <c r="U604" s="669"/>
      <c r="V604" s="669"/>
      <c r="W604" s="669"/>
      <c r="X604" s="669"/>
      <c r="Y604" s="669"/>
      <c r="Z604" s="669"/>
    </row>
    <row r="605" spans="1:26" s="21" customFormat="1" ht="14.25" customHeight="1">
      <c r="A605" s="669"/>
      <c r="B605" s="669"/>
      <c r="C605" s="669"/>
      <c r="D605" s="675"/>
      <c r="E605" s="675"/>
      <c r="F605" s="675"/>
      <c r="G605" s="669"/>
      <c r="H605" s="669"/>
      <c r="I605" s="669"/>
      <c r="J605" s="669"/>
      <c r="K605" s="669"/>
      <c r="L605" s="669"/>
      <c r="M605" s="669"/>
      <c r="N605" s="669"/>
      <c r="O605" s="669"/>
      <c r="P605" s="669"/>
      <c r="Q605" s="669"/>
      <c r="R605" s="669"/>
      <c r="S605" s="669"/>
      <c r="T605" s="669"/>
      <c r="U605" s="669"/>
      <c r="V605" s="669"/>
      <c r="W605" s="669"/>
      <c r="X605" s="669"/>
      <c r="Y605" s="669"/>
      <c r="Z605" s="669"/>
    </row>
    <row r="606" spans="1:26" s="21" customFormat="1" ht="14.25" customHeight="1">
      <c r="A606" s="669"/>
      <c r="B606" s="669"/>
      <c r="C606" s="669"/>
      <c r="D606" s="675"/>
      <c r="E606" s="675"/>
      <c r="F606" s="675"/>
      <c r="G606" s="669"/>
      <c r="H606" s="669"/>
      <c r="I606" s="669"/>
      <c r="J606" s="669"/>
      <c r="K606" s="669"/>
      <c r="L606" s="669"/>
      <c r="M606" s="669"/>
      <c r="N606" s="669"/>
      <c r="O606" s="669"/>
      <c r="P606" s="669"/>
      <c r="Q606" s="669"/>
      <c r="R606" s="669"/>
      <c r="S606" s="669"/>
      <c r="T606" s="669"/>
      <c r="U606" s="669"/>
      <c r="V606" s="669"/>
      <c r="W606" s="669"/>
      <c r="X606" s="669"/>
      <c r="Y606" s="669"/>
      <c r="Z606" s="669"/>
    </row>
    <row r="607" spans="1:26" s="21" customFormat="1" ht="14.25" customHeight="1">
      <c r="A607" s="669"/>
      <c r="B607" s="669"/>
      <c r="C607" s="669"/>
      <c r="D607" s="675"/>
      <c r="E607" s="675"/>
      <c r="F607" s="675"/>
      <c r="G607" s="669"/>
      <c r="H607" s="669"/>
      <c r="I607" s="669"/>
      <c r="J607" s="669"/>
      <c r="K607" s="669"/>
      <c r="L607" s="669"/>
      <c r="M607" s="669"/>
      <c r="N607" s="669"/>
      <c r="O607" s="669"/>
      <c r="P607" s="669"/>
      <c r="Q607" s="669"/>
      <c r="R607" s="669"/>
      <c r="S607" s="669"/>
      <c r="T607" s="669"/>
      <c r="U607" s="669"/>
      <c r="V607" s="669"/>
      <c r="W607" s="669"/>
      <c r="X607" s="669"/>
      <c r="Y607" s="669"/>
      <c r="Z607" s="669"/>
    </row>
    <row r="608" spans="1:26" s="21" customFormat="1" ht="14.25" customHeight="1">
      <c r="A608" s="669"/>
      <c r="B608" s="669"/>
      <c r="C608" s="669"/>
      <c r="D608" s="675"/>
      <c r="E608" s="675"/>
      <c r="F608" s="675"/>
      <c r="G608" s="669"/>
      <c r="H608" s="669"/>
      <c r="I608" s="669"/>
      <c r="J608" s="669"/>
      <c r="K608" s="669"/>
      <c r="L608" s="669"/>
      <c r="M608" s="669"/>
      <c r="N608" s="669"/>
      <c r="O608" s="669"/>
      <c r="P608" s="669"/>
      <c r="Q608" s="669"/>
      <c r="R608" s="669"/>
      <c r="S608" s="669"/>
      <c r="T608" s="669"/>
      <c r="U608" s="669"/>
      <c r="V608" s="669"/>
      <c r="W608" s="669"/>
      <c r="X608" s="669"/>
      <c r="Y608" s="669"/>
      <c r="Z608" s="669"/>
    </row>
    <row r="609" spans="1:26" s="21" customFormat="1" ht="14.25" customHeight="1">
      <c r="A609" s="669"/>
      <c r="B609" s="669"/>
      <c r="C609" s="669"/>
      <c r="D609" s="675"/>
      <c r="E609" s="675"/>
      <c r="F609" s="675"/>
      <c r="G609" s="669"/>
      <c r="H609" s="669"/>
      <c r="I609" s="669"/>
      <c r="J609" s="669"/>
      <c r="K609" s="669"/>
      <c r="L609" s="669"/>
      <c r="M609" s="669"/>
      <c r="N609" s="669"/>
      <c r="O609" s="669"/>
      <c r="P609" s="669"/>
      <c r="Q609" s="669"/>
      <c r="R609" s="669"/>
      <c r="S609" s="669"/>
      <c r="T609" s="669"/>
      <c r="U609" s="669"/>
      <c r="V609" s="669"/>
      <c r="W609" s="669"/>
      <c r="X609" s="669"/>
      <c r="Y609" s="669"/>
      <c r="Z609" s="669"/>
    </row>
    <row r="610" spans="1:26" s="21" customFormat="1" ht="14.25" customHeight="1">
      <c r="A610" s="669"/>
      <c r="B610" s="669"/>
      <c r="C610" s="669"/>
      <c r="D610" s="675"/>
      <c r="E610" s="675"/>
      <c r="F610" s="675"/>
      <c r="G610" s="669"/>
      <c r="H610" s="669"/>
      <c r="I610" s="669"/>
      <c r="J610" s="669"/>
      <c r="K610" s="669"/>
      <c r="L610" s="669"/>
      <c r="M610" s="669"/>
      <c r="N610" s="669"/>
      <c r="O610" s="669"/>
      <c r="P610" s="669"/>
      <c r="Q610" s="669"/>
      <c r="R610" s="669"/>
      <c r="S610" s="669"/>
      <c r="T610" s="669"/>
      <c r="U610" s="669"/>
      <c r="V610" s="669"/>
      <c r="W610" s="669"/>
      <c r="X610" s="669"/>
      <c r="Y610" s="669"/>
      <c r="Z610" s="669"/>
    </row>
    <row r="611" spans="1:26" s="21" customFormat="1" ht="14.25" customHeight="1">
      <c r="A611" s="669"/>
      <c r="B611" s="669"/>
      <c r="C611" s="669"/>
      <c r="D611" s="675"/>
      <c r="E611" s="675"/>
      <c r="F611" s="675"/>
      <c r="G611" s="669"/>
      <c r="H611" s="669"/>
      <c r="I611" s="669"/>
      <c r="J611" s="669"/>
      <c r="K611" s="669"/>
      <c r="L611" s="669"/>
      <c r="M611" s="669"/>
      <c r="N611" s="669"/>
      <c r="O611" s="669"/>
      <c r="P611" s="669"/>
      <c r="Q611" s="669"/>
      <c r="R611" s="669"/>
      <c r="S611" s="669"/>
      <c r="T611" s="669"/>
      <c r="U611" s="669"/>
      <c r="V611" s="669"/>
      <c r="W611" s="669"/>
      <c r="X611" s="669"/>
      <c r="Y611" s="669"/>
      <c r="Z611" s="669"/>
    </row>
    <row r="612" spans="1:26" s="21" customFormat="1" ht="14.25" customHeight="1">
      <c r="A612" s="669"/>
      <c r="B612" s="669"/>
      <c r="C612" s="669"/>
      <c r="D612" s="675"/>
      <c r="E612" s="675"/>
      <c r="F612" s="675"/>
      <c r="G612" s="669"/>
      <c r="H612" s="669"/>
      <c r="I612" s="669"/>
      <c r="J612" s="669"/>
      <c r="K612" s="669"/>
      <c r="L612" s="669"/>
      <c r="M612" s="669"/>
      <c r="N612" s="669"/>
      <c r="O612" s="669"/>
      <c r="P612" s="669"/>
      <c r="Q612" s="669"/>
      <c r="R612" s="669"/>
      <c r="S612" s="669"/>
      <c r="T612" s="669"/>
      <c r="U612" s="669"/>
      <c r="V612" s="669"/>
      <c r="W612" s="669"/>
      <c r="X612" s="669"/>
      <c r="Y612" s="669"/>
      <c r="Z612" s="669"/>
    </row>
    <row r="613" spans="1:26" s="21" customFormat="1" ht="14.25" customHeight="1">
      <c r="A613" s="669"/>
      <c r="B613" s="669"/>
      <c r="C613" s="669"/>
      <c r="D613" s="675"/>
      <c r="E613" s="675"/>
      <c r="F613" s="675"/>
      <c r="G613" s="669"/>
      <c r="H613" s="669"/>
      <c r="I613" s="669"/>
      <c r="J613" s="669"/>
      <c r="K613" s="669"/>
      <c r="L613" s="669"/>
      <c r="M613" s="669"/>
      <c r="N613" s="669"/>
      <c r="O613" s="669"/>
      <c r="P613" s="669"/>
      <c r="Q613" s="669"/>
      <c r="R613" s="669"/>
      <c r="S613" s="669"/>
      <c r="T613" s="669"/>
      <c r="U613" s="669"/>
      <c r="V613" s="669"/>
      <c r="W613" s="669"/>
      <c r="X613" s="669"/>
      <c r="Y613" s="669"/>
      <c r="Z613" s="669"/>
    </row>
    <row r="614" spans="1:26" s="21" customFormat="1" ht="14.25" customHeight="1">
      <c r="A614" s="669"/>
      <c r="B614" s="669"/>
      <c r="C614" s="669"/>
      <c r="D614" s="675"/>
      <c r="E614" s="675"/>
      <c r="F614" s="675"/>
      <c r="G614" s="669"/>
      <c r="H614" s="669"/>
      <c r="I614" s="669"/>
      <c r="J614" s="669"/>
      <c r="K614" s="669"/>
      <c r="L614" s="669"/>
      <c r="M614" s="669"/>
      <c r="N614" s="669"/>
      <c r="O614" s="669"/>
      <c r="P614" s="669"/>
      <c r="Q614" s="669"/>
      <c r="R614" s="669"/>
      <c r="S614" s="669"/>
      <c r="T614" s="669"/>
      <c r="U614" s="669"/>
      <c r="V614" s="669"/>
      <c r="W614" s="669"/>
      <c r="X614" s="669"/>
      <c r="Y614" s="669"/>
      <c r="Z614" s="669"/>
    </row>
    <row r="615" spans="1:26" s="21" customFormat="1" ht="14.25" customHeight="1">
      <c r="A615" s="669"/>
      <c r="B615" s="669"/>
      <c r="C615" s="669"/>
      <c r="D615" s="675"/>
      <c r="E615" s="675"/>
      <c r="F615" s="675"/>
      <c r="G615" s="669"/>
      <c r="H615" s="669"/>
      <c r="I615" s="669"/>
      <c r="J615" s="669"/>
      <c r="K615" s="669"/>
      <c r="L615" s="669"/>
      <c r="M615" s="669"/>
      <c r="N615" s="669"/>
      <c r="O615" s="669"/>
      <c r="P615" s="669"/>
      <c r="Q615" s="669"/>
      <c r="R615" s="669"/>
      <c r="S615" s="669"/>
      <c r="T615" s="669"/>
      <c r="U615" s="669"/>
      <c r="V615" s="669"/>
      <c r="W615" s="669"/>
      <c r="X615" s="669"/>
      <c r="Y615" s="669"/>
      <c r="Z615" s="669"/>
    </row>
    <row r="616" spans="1:26" s="21" customFormat="1" ht="14.25" customHeight="1">
      <c r="A616" s="669"/>
      <c r="B616" s="669"/>
      <c r="C616" s="669"/>
      <c r="D616" s="675"/>
      <c r="E616" s="675"/>
      <c r="F616" s="675"/>
      <c r="G616" s="669"/>
      <c r="H616" s="669"/>
      <c r="I616" s="669"/>
      <c r="J616" s="669"/>
      <c r="K616" s="669"/>
      <c r="L616" s="669"/>
      <c r="M616" s="669"/>
      <c r="N616" s="669"/>
      <c r="O616" s="669"/>
      <c r="P616" s="669"/>
      <c r="Q616" s="669"/>
      <c r="R616" s="669"/>
      <c r="S616" s="669"/>
      <c r="T616" s="669"/>
      <c r="U616" s="669"/>
      <c r="V616" s="669"/>
      <c r="W616" s="669"/>
      <c r="X616" s="669"/>
      <c r="Y616" s="669"/>
      <c r="Z616" s="669"/>
    </row>
    <row r="617" spans="1:26" s="21" customFormat="1" ht="14.25" customHeight="1">
      <c r="A617" s="669"/>
      <c r="B617" s="669"/>
      <c r="C617" s="669"/>
      <c r="D617" s="675"/>
      <c r="E617" s="675"/>
      <c r="F617" s="675"/>
      <c r="G617" s="669"/>
      <c r="H617" s="669"/>
      <c r="I617" s="669"/>
      <c r="J617" s="669"/>
      <c r="K617" s="669"/>
      <c r="L617" s="669"/>
      <c r="M617" s="669"/>
      <c r="N617" s="669"/>
      <c r="O617" s="669"/>
      <c r="P617" s="669"/>
      <c r="Q617" s="669"/>
      <c r="R617" s="669"/>
      <c r="S617" s="669"/>
      <c r="T617" s="669"/>
      <c r="U617" s="669"/>
      <c r="V617" s="669"/>
      <c r="W617" s="669"/>
      <c r="X617" s="669"/>
      <c r="Y617" s="669"/>
      <c r="Z617" s="669"/>
    </row>
    <row r="618" spans="1:26" s="21" customFormat="1" ht="14.25" customHeight="1">
      <c r="A618" s="669"/>
      <c r="B618" s="669"/>
      <c r="C618" s="669"/>
      <c r="D618" s="675"/>
      <c r="E618" s="675"/>
      <c r="F618" s="675"/>
      <c r="G618" s="669"/>
      <c r="H618" s="669"/>
      <c r="I618" s="669"/>
      <c r="J618" s="669"/>
      <c r="K618" s="669"/>
      <c r="L618" s="669"/>
      <c r="M618" s="669"/>
      <c r="N618" s="669"/>
      <c r="O618" s="669"/>
      <c r="P618" s="669"/>
      <c r="Q618" s="669"/>
      <c r="R618" s="669"/>
      <c r="S618" s="669"/>
      <c r="T618" s="669"/>
      <c r="U618" s="669"/>
      <c r="V618" s="669"/>
      <c r="W618" s="669"/>
      <c r="X618" s="669"/>
      <c r="Y618" s="669"/>
      <c r="Z618" s="669"/>
    </row>
    <row r="619" spans="1:26" s="21" customFormat="1" ht="14.25" customHeight="1">
      <c r="A619" s="669"/>
      <c r="B619" s="669"/>
      <c r="C619" s="669"/>
      <c r="D619" s="675"/>
      <c r="E619" s="675"/>
      <c r="F619" s="675"/>
      <c r="G619" s="669"/>
      <c r="H619" s="669"/>
      <c r="I619" s="669"/>
      <c r="J619" s="669"/>
      <c r="K619" s="669"/>
      <c r="L619" s="669"/>
      <c r="M619" s="669"/>
      <c r="N619" s="669"/>
      <c r="O619" s="669"/>
      <c r="P619" s="669"/>
      <c r="Q619" s="669"/>
      <c r="R619" s="669"/>
      <c r="S619" s="669"/>
      <c r="T619" s="669"/>
      <c r="U619" s="669"/>
      <c r="V619" s="669"/>
      <c r="W619" s="669"/>
      <c r="X619" s="669"/>
      <c r="Y619" s="669"/>
      <c r="Z619" s="669"/>
    </row>
    <row r="620" spans="1:26" s="21" customFormat="1" ht="14.25" customHeight="1">
      <c r="A620" s="669"/>
      <c r="B620" s="669"/>
      <c r="C620" s="669"/>
      <c r="D620" s="675"/>
      <c r="E620" s="675"/>
      <c r="F620" s="675"/>
      <c r="G620" s="669"/>
      <c r="H620" s="669"/>
      <c r="I620" s="669"/>
      <c r="J620" s="669"/>
      <c r="K620" s="669"/>
      <c r="L620" s="669"/>
      <c r="M620" s="669"/>
      <c r="N620" s="669"/>
      <c r="O620" s="669"/>
      <c r="P620" s="669"/>
      <c r="Q620" s="669"/>
      <c r="R620" s="669"/>
      <c r="S620" s="669"/>
      <c r="T620" s="669"/>
      <c r="U620" s="669"/>
      <c r="V620" s="669"/>
      <c r="W620" s="669"/>
      <c r="X620" s="669"/>
      <c r="Y620" s="669"/>
      <c r="Z620" s="669"/>
    </row>
    <row r="621" spans="1:26" s="21" customFormat="1" ht="14.25" customHeight="1">
      <c r="A621" s="669"/>
      <c r="B621" s="669"/>
      <c r="C621" s="669"/>
      <c r="D621" s="675"/>
      <c r="E621" s="675"/>
      <c r="F621" s="675"/>
      <c r="G621" s="669"/>
      <c r="H621" s="669"/>
      <c r="I621" s="669"/>
      <c r="J621" s="669"/>
      <c r="K621" s="669"/>
      <c r="L621" s="669"/>
      <c r="M621" s="669"/>
      <c r="N621" s="669"/>
      <c r="O621" s="669"/>
      <c r="P621" s="669"/>
      <c r="Q621" s="669"/>
      <c r="R621" s="669"/>
      <c r="S621" s="669"/>
      <c r="T621" s="669"/>
      <c r="U621" s="669"/>
      <c r="V621" s="669"/>
      <c r="W621" s="669"/>
      <c r="X621" s="669"/>
      <c r="Y621" s="669"/>
      <c r="Z621" s="669"/>
    </row>
    <row r="622" spans="1:26" s="21" customFormat="1" ht="14.25" customHeight="1">
      <c r="A622" s="669"/>
      <c r="B622" s="669"/>
      <c r="C622" s="669"/>
      <c r="D622" s="675"/>
      <c r="E622" s="675"/>
      <c r="F622" s="675"/>
      <c r="G622" s="669"/>
      <c r="H622" s="669"/>
      <c r="I622" s="669"/>
      <c r="J622" s="669"/>
      <c r="K622" s="669"/>
      <c r="L622" s="669"/>
      <c r="M622" s="669"/>
      <c r="N622" s="669"/>
      <c r="O622" s="669"/>
      <c r="P622" s="669"/>
      <c r="Q622" s="669"/>
      <c r="R622" s="669"/>
      <c r="S622" s="669"/>
      <c r="T622" s="669"/>
      <c r="U622" s="669"/>
      <c r="V622" s="669"/>
      <c r="W622" s="669"/>
      <c r="X622" s="669"/>
      <c r="Y622" s="669"/>
      <c r="Z622" s="669"/>
    </row>
    <row r="623" spans="1:26" s="21" customFormat="1" ht="14.25" customHeight="1">
      <c r="A623" s="669"/>
      <c r="B623" s="669"/>
      <c r="C623" s="669"/>
      <c r="D623" s="675"/>
      <c r="E623" s="675"/>
      <c r="F623" s="675"/>
      <c r="G623" s="669"/>
      <c r="H623" s="669"/>
      <c r="I623" s="669"/>
      <c r="J623" s="669"/>
      <c r="K623" s="669"/>
      <c r="L623" s="669"/>
      <c r="M623" s="669"/>
      <c r="N623" s="669"/>
      <c r="O623" s="669"/>
      <c r="P623" s="669"/>
      <c r="Q623" s="669"/>
      <c r="R623" s="669"/>
      <c r="S623" s="669"/>
      <c r="T623" s="669"/>
      <c r="U623" s="669"/>
      <c r="V623" s="669"/>
      <c r="W623" s="669"/>
      <c r="X623" s="669"/>
      <c r="Y623" s="669"/>
      <c r="Z623" s="669"/>
    </row>
    <row r="624" spans="1:26" s="21" customFormat="1" ht="14.25" customHeight="1">
      <c r="A624" s="669"/>
      <c r="B624" s="669"/>
      <c r="C624" s="669"/>
      <c r="D624" s="675"/>
      <c r="E624" s="675"/>
      <c r="F624" s="675"/>
      <c r="G624" s="669"/>
      <c r="H624" s="669"/>
      <c r="I624" s="669"/>
      <c r="J624" s="669"/>
      <c r="K624" s="669"/>
      <c r="L624" s="669"/>
      <c r="M624" s="669"/>
      <c r="N624" s="669"/>
      <c r="O624" s="669"/>
      <c r="P624" s="669"/>
      <c r="Q624" s="669"/>
      <c r="R624" s="669"/>
      <c r="S624" s="669"/>
      <c r="T624" s="669"/>
      <c r="U624" s="669"/>
      <c r="V624" s="669"/>
      <c r="W624" s="669"/>
      <c r="X624" s="669"/>
      <c r="Y624" s="669"/>
      <c r="Z624" s="669"/>
    </row>
    <row r="625" spans="1:26" s="21" customFormat="1" ht="14.25" customHeight="1">
      <c r="A625" s="669"/>
      <c r="B625" s="669"/>
      <c r="C625" s="669"/>
      <c r="D625" s="675"/>
      <c r="E625" s="675"/>
      <c r="F625" s="675"/>
      <c r="G625" s="669"/>
      <c r="H625" s="669"/>
      <c r="I625" s="669"/>
      <c r="J625" s="669"/>
      <c r="K625" s="669"/>
      <c r="L625" s="669"/>
      <c r="M625" s="669"/>
      <c r="N625" s="669"/>
      <c r="O625" s="669"/>
      <c r="P625" s="669"/>
      <c r="Q625" s="669"/>
      <c r="R625" s="669"/>
      <c r="S625" s="669"/>
      <c r="T625" s="669"/>
      <c r="U625" s="669"/>
      <c r="V625" s="669"/>
      <c r="W625" s="669"/>
      <c r="X625" s="669"/>
      <c r="Y625" s="669"/>
      <c r="Z625" s="669"/>
    </row>
    <row r="626" spans="1:26" s="21" customFormat="1" ht="14.25" customHeight="1">
      <c r="A626" s="669"/>
      <c r="B626" s="669"/>
      <c r="C626" s="669"/>
      <c r="D626" s="675"/>
      <c r="E626" s="675"/>
      <c r="F626" s="675"/>
      <c r="G626" s="669"/>
      <c r="H626" s="669"/>
      <c r="I626" s="669"/>
      <c r="J626" s="669"/>
      <c r="K626" s="669"/>
      <c r="L626" s="669"/>
      <c r="M626" s="669"/>
      <c r="N626" s="669"/>
      <c r="O626" s="669"/>
      <c r="P626" s="669"/>
      <c r="Q626" s="669"/>
      <c r="R626" s="669"/>
      <c r="S626" s="669"/>
      <c r="T626" s="669"/>
      <c r="U626" s="669"/>
      <c r="V626" s="669"/>
      <c r="W626" s="669"/>
      <c r="X626" s="669"/>
      <c r="Y626" s="669"/>
      <c r="Z626" s="669"/>
    </row>
    <row r="627" spans="1:26" s="21" customFormat="1" ht="14.25" customHeight="1">
      <c r="A627" s="669"/>
      <c r="B627" s="669"/>
      <c r="C627" s="669"/>
      <c r="D627" s="675"/>
      <c r="E627" s="675"/>
      <c r="F627" s="675"/>
      <c r="G627" s="669"/>
      <c r="H627" s="669"/>
      <c r="I627" s="669"/>
      <c r="J627" s="669"/>
      <c r="K627" s="669"/>
      <c r="L627" s="669"/>
      <c r="M627" s="669"/>
      <c r="N627" s="669"/>
      <c r="O627" s="669"/>
      <c r="P627" s="669"/>
      <c r="Q627" s="669"/>
      <c r="R627" s="669"/>
      <c r="S627" s="669"/>
      <c r="T627" s="669"/>
      <c r="U627" s="669"/>
      <c r="V627" s="669"/>
      <c r="W627" s="669"/>
      <c r="X627" s="669"/>
      <c r="Y627" s="669"/>
      <c r="Z627" s="669"/>
    </row>
    <row r="628" spans="1:26" s="21" customFormat="1" ht="14.25" customHeight="1">
      <c r="A628" s="669"/>
      <c r="B628" s="669"/>
      <c r="C628" s="669"/>
      <c r="D628" s="675"/>
      <c r="E628" s="675"/>
      <c r="F628" s="675"/>
      <c r="G628" s="669"/>
      <c r="H628" s="669"/>
      <c r="I628" s="669"/>
      <c r="J628" s="669"/>
      <c r="K628" s="669"/>
      <c r="L628" s="669"/>
      <c r="M628" s="669"/>
      <c r="N628" s="669"/>
      <c r="O628" s="669"/>
      <c r="P628" s="669"/>
      <c r="Q628" s="669"/>
      <c r="R628" s="669"/>
      <c r="S628" s="669"/>
      <c r="T628" s="669"/>
      <c r="U628" s="669"/>
      <c r="V628" s="669"/>
      <c r="W628" s="669"/>
      <c r="X628" s="669"/>
      <c r="Y628" s="669"/>
      <c r="Z628" s="669"/>
    </row>
    <row r="629" spans="1:26" s="21" customFormat="1" ht="14.25" customHeight="1">
      <c r="A629" s="669"/>
      <c r="B629" s="669"/>
      <c r="C629" s="669"/>
      <c r="D629" s="675"/>
      <c r="E629" s="675"/>
      <c r="F629" s="675"/>
      <c r="G629" s="669"/>
      <c r="H629" s="669"/>
      <c r="I629" s="669"/>
      <c r="J629" s="669"/>
      <c r="K629" s="669"/>
      <c r="L629" s="669"/>
      <c r="M629" s="669"/>
      <c r="N629" s="669"/>
      <c r="O629" s="669"/>
      <c r="P629" s="669"/>
      <c r="Q629" s="669"/>
      <c r="R629" s="669"/>
      <c r="S629" s="669"/>
      <c r="T629" s="669"/>
      <c r="U629" s="669"/>
      <c r="V629" s="669"/>
      <c r="W629" s="669"/>
      <c r="X629" s="669"/>
      <c r="Y629" s="669"/>
      <c r="Z629" s="669"/>
    </row>
    <row r="630" spans="1:26" s="21" customFormat="1" ht="14.25" customHeight="1">
      <c r="A630" s="669"/>
      <c r="B630" s="669"/>
      <c r="C630" s="669"/>
      <c r="D630" s="675"/>
      <c r="E630" s="675"/>
      <c r="F630" s="675"/>
      <c r="G630" s="669"/>
      <c r="H630" s="669"/>
      <c r="I630" s="669"/>
      <c r="J630" s="669"/>
      <c r="K630" s="669"/>
      <c r="L630" s="669"/>
      <c r="M630" s="669"/>
      <c r="N630" s="669"/>
      <c r="O630" s="669"/>
      <c r="P630" s="669"/>
      <c r="Q630" s="669"/>
      <c r="R630" s="669"/>
      <c r="S630" s="669"/>
      <c r="T630" s="669"/>
      <c r="U630" s="669"/>
      <c r="V630" s="669"/>
      <c r="W630" s="669"/>
      <c r="X630" s="669"/>
      <c r="Y630" s="669"/>
      <c r="Z630" s="669"/>
    </row>
    <row r="631" spans="1:26" s="21" customFormat="1" ht="14.25" customHeight="1">
      <c r="A631" s="669"/>
      <c r="B631" s="669"/>
      <c r="C631" s="669"/>
      <c r="D631" s="675"/>
      <c r="E631" s="675"/>
      <c r="F631" s="675"/>
      <c r="G631" s="669"/>
      <c r="H631" s="669"/>
      <c r="I631" s="669"/>
      <c r="J631" s="669"/>
      <c r="K631" s="669"/>
      <c r="L631" s="669"/>
      <c r="M631" s="669"/>
      <c r="N631" s="669"/>
      <c r="O631" s="669"/>
      <c r="P631" s="669"/>
      <c r="Q631" s="669"/>
      <c r="R631" s="669"/>
      <c r="S631" s="669"/>
      <c r="T631" s="669"/>
      <c r="U631" s="669"/>
      <c r="V631" s="669"/>
      <c r="W631" s="669"/>
      <c r="X631" s="669"/>
      <c r="Y631" s="669"/>
      <c r="Z631" s="669"/>
    </row>
    <row r="632" spans="1:26" s="21" customFormat="1" ht="14.25" customHeight="1">
      <c r="A632" s="669"/>
      <c r="B632" s="669"/>
      <c r="C632" s="669"/>
      <c r="D632" s="675"/>
      <c r="E632" s="675"/>
      <c r="F632" s="675"/>
      <c r="G632" s="669"/>
      <c r="H632" s="669"/>
      <c r="I632" s="669"/>
      <c r="J632" s="669"/>
      <c r="K632" s="669"/>
      <c r="L632" s="669"/>
      <c r="M632" s="669"/>
      <c r="N632" s="669"/>
      <c r="O632" s="669"/>
      <c r="P632" s="669"/>
      <c r="Q632" s="669"/>
      <c r="R632" s="669"/>
      <c r="S632" s="669"/>
      <c r="T632" s="669"/>
      <c r="U632" s="669"/>
      <c r="V632" s="669"/>
      <c r="W632" s="669"/>
      <c r="X632" s="669"/>
      <c r="Y632" s="669"/>
      <c r="Z632" s="669"/>
    </row>
    <row r="633" spans="1:26" s="21" customFormat="1" ht="14.25" customHeight="1">
      <c r="A633" s="669"/>
      <c r="B633" s="669"/>
      <c r="C633" s="669"/>
      <c r="D633" s="675"/>
      <c r="E633" s="675"/>
      <c r="F633" s="675"/>
      <c r="G633" s="669"/>
      <c r="H633" s="669"/>
      <c r="I633" s="669"/>
      <c r="J633" s="669"/>
      <c r="K633" s="669"/>
      <c r="L633" s="669"/>
      <c r="M633" s="669"/>
      <c r="N633" s="669"/>
      <c r="O633" s="669"/>
      <c r="P633" s="669"/>
      <c r="Q633" s="669"/>
      <c r="R633" s="669"/>
      <c r="S633" s="669"/>
      <c r="T633" s="669"/>
      <c r="U633" s="669"/>
      <c r="V633" s="669"/>
      <c r="W633" s="669"/>
      <c r="X633" s="669"/>
      <c r="Y633" s="669"/>
      <c r="Z633" s="669"/>
    </row>
    <row r="634" spans="1:26" s="21" customFormat="1" ht="14.25" customHeight="1">
      <c r="A634" s="669"/>
      <c r="B634" s="669"/>
      <c r="C634" s="669"/>
      <c r="D634" s="675"/>
      <c r="E634" s="675"/>
      <c r="F634" s="675"/>
      <c r="G634" s="669"/>
      <c r="H634" s="669"/>
      <c r="I634" s="669"/>
      <c r="J634" s="669"/>
      <c r="K634" s="669"/>
      <c r="L634" s="669"/>
      <c r="M634" s="669"/>
      <c r="N634" s="669"/>
      <c r="O634" s="669"/>
      <c r="P634" s="669"/>
      <c r="Q634" s="669"/>
      <c r="R634" s="669"/>
      <c r="S634" s="669"/>
      <c r="T634" s="669"/>
      <c r="U634" s="669"/>
      <c r="V634" s="669"/>
      <c r="W634" s="669"/>
      <c r="X634" s="669"/>
      <c r="Y634" s="669"/>
      <c r="Z634" s="669"/>
    </row>
    <row r="635" spans="1:26" s="21" customFormat="1" ht="14.25" customHeight="1">
      <c r="A635" s="669"/>
      <c r="B635" s="669"/>
      <c r="C635" s="669"/>
      <c r="D635" s="675"/>
      <c r="E635" s="675"/>
      <c r="F635" s="675"/>
      <c r="G635" s="669"/>
      <c r="H635" s="669"/>
      <c r="I635" s="669"/>
      <c r="J635" s="669"/>
      <c r="K635" s="669"/>
      <c r="L635" s="669"/>
      <c r="M635" s="669"/>
      <c r="N635" s="669"/>
      <c r="O635" s="669"/>
      <c r="P635" s="669"/>
      <c r="Q635" s="669"/>
      <c r="R635" s="669"/>
      <c r="S635" s="669"/>
      <c r="T635" s="669"/>
      <c r="U635" s="669"/>
      <c r="V635" s="669"/>
      <c r="W635" s="669"/>
      <c r="X635" s="669"/>
      <c r="Y635" s="669"/>
      <c r="Z635" s="669"/>
    </row>
    <row r="636" spans="1:26" s="21" customFormat="1" ht="14.25" customHeight="1">
      <c r="A636" s="669"/>
      <c r="B636" s="669"/>
      <c r="C636" s="669"/>
      <c r="D636" s="675"/>
      <c r="E636" s="675"/>
      <c r="F636" s="675"/>
      <c r="G636" s="669"/>
      <c r="H636" s="669"/>
      <c r="I636" s="669"/>
      <c r="J636" s="669"/>
      <c r="K636" s="669"/>
      <c r="L636" s="669"/>
      <c r="M636" s="669"/>
      <c r="N636" s="669"/>
      <c r="O636" s="669"/>
      <c r="P636" s="669"/>
      <c r="Q636" s="669"/>
      <c r="R636" s="669"/>
      <c r="S636" s="669"/>
      <c r="T636" s="669"/>
      <c r="U636" s="669"/>
      <c r="V636" s="669"/>
      <c r="W636" s="669"/>
      <c r="X636" s="669"/>
      <c r="Y636" s="669"/>
      <c r="Z636" s="669"/>
    </row>
    <row r="637" spans="1:26" s="21" customFormat="1" ht="14.25" customHeight="1">
      <c r="A637" s="669"/>
      <c r="B637" s="669"/>
      <c r="C637" s="669"/>
      <c r="D637" s="675"/>
      <c r="E637" s="675"/>
      <c r="F637" s="675"/>
      <c r="G637" s="669"/>
      <c r="H637" s="669"/>
      <c r="I637" s="669"/>
      <c r="J637" s="669"/>
      <c r="K637" s="669"/>
      <c r="L637" s="669"/>
      <c r="M637" s="669"/>
      <c r="N637" s="669"/>
      <c r="O637" s="669"/>
      <c r="P637" s="669"/>
      <c r="Q637" s="669"/>
      <c r="R637" s="669"/>
      <c r="S637" s="669"/>
      <c r="T637" s="669"/>
      <c r="U637" s="669"/>
      <c r="V637" s="669"/>
      <c r="W637" s="669"/>
      <c r="X637" s="669"/>
      <c r="Y637" s="669"/>
      <c r="Z637" s="669"/>
    </row>
    <row r="638" spans="1:26" s="21" customFormat="1" ht="14.25" customHeight="1">
      <c r="A638" s="669"/>
      <c r="B638" s="669"/>
      <c r="C638" s="669"/>
      <c r="D638" s="675"/>
      <c r="E638" s="675"/>
      <c r="F638" s="675"/>
      <c r="G638" s="669"/>
      <c r="H638" s="669"/>
      <c r="I638" s="669"/>
      <c r="J638" s="669"/>
      <c r="K638" s="669"/>
      <c r="L638" s="669"/>
      <c r="M638" s="669"/>
      <c r="N638" s="669"/>
      <c r="O638" s="669"/>
      <c r="P638" s="669"/>
      <c r="Q638" s="669"/>
      <c r="R638" s="669"/>
      <c r="S638" s="669"/>
      <c r="T638" s="669"/>
      <c r="U638" s="669"/>
      <c r="V638" s="669"/>
      <c r="W638" s="669"/>
      <c r="X638" s="669"/>
      <c r="Y638" s="669"/>
      <c r="Z638" s="669"/>
    </row>
    <row r="639" spans="1:26" s="21" customFormat="1" ht="14.25" customHeight="1">
      <c r="A639" s="669"/>
      <c r="B639" s="669"/>
      <c r="C639" s="669"/>
      <c r="D639" s="675"/>
      <c r="E639" s="675"/>
      <c r="F639" s="675"/>
      <c r="G639" s="669"/>
      <c r="H639" s="669"/>
      <c r="I639" s="669"/>
      <c r="J639" s="669"/>
      <c r="K639" s="669"/>
      <c r="L639" s="669"/>
      <c r="M639" s="669"/>
      <c r="N639" s="669"/>
      <c r="O639" s="669"/>
      <c r="P639" s="669"/>
      <c r="Q639" s="669"/>
      <c r="R639" s="669"/>
      <c r="S639" s="669"/>
      <c r="T639" s="669"/>
      <c r="U639" s="669"/>
      <c r="V639" s="669"/>
      <c r="W639" s="669"/>
      <c r="X639" s="669"/>
      <c r="Y639" s="669"/>
      <c r="Z639" s="669"/>
    </row>
    <row r="640" spans="1:26" s="21" customFormat="1" ht="14.25" customHeight="1">
      <c r="A640" s="669"/>
      <c r="B640" s="669"/>
      <c r="C640" s="669"/>
      <c r="D640" s="675"/>
      <c r="E640" s="675"/>
      <c r="F640" s="675"/>
      <c r="G640" s="669"/>
      <c r="H640" s="669"/>
      <c r="I640" s="669"/>
      <c r="J640" s="669"/>
      <c r="K640" s="669"/>
      <c r="L640" s="669"/>
      <c r="M640" s="669"/>
      <c r="N640" s="669"/>
      <c r="O640" s="669"/>
      <c r="P640" s="669"/>
      <c r="Q640" s="669"/>
      <c r="R640" s="669"/>
      <c r="S640" s="669"/>
      <c r="T640" s="669"/>
      <c r="U640" s="669"/>
      <c r="V640" s="669"/>
      <c r="W640" s="669"/>
      <c r="X640" s="669"/>
      <c r="Y640" s="669"/>
      <c r="Z640" s="669"/>
    </row>
    <row r="641" spans="1:26" s="21" customFormat="1" ht="14.25" customHeight="1">
      <c r="A641" s="669"/>
      <c r="B641" s="669"/>
      <c r="C641" s="669"/>
      <c r="D641" s="675"/>
      <c r="E641" s="675"/>
      <c r="F641" s="675"/>
      <c r="G641" s="669"/>
      <c r="H641" s="669"/>
      <c r="I641" s="669"/>
      <c r="J641" s="669"/>
      <c r="K641" s="669"/>
      <c r="L641" s="669"/>
      <c r="M641" s="669"/>
      <c r="N641" s="669"/>
      <c r="O641" s="669"/>
      <c r="P641" s="669"/>
      <c r="Q641" s="669"/>
      <c r="R641" s="669"/>
      <c r="S641" s="669"/>
      <c r="T641" s="669"/>
      <c r="U641" s="669"/>
      <c r="V641" s="669"/>
      <c r="W641" s="669"/>
      <c r="X641" s="669"/>
      <c r="Y641" s="669"/>
      <c r="Z641" s="669"/>
    </row>
    <row r="642" spans="1:26" s="21" customFormat="1" ht="14.25" customHeight="1">
      <c r="A642" s="669"/>
      <c r="B642" s="669"/>
      <c r="C642" s="669"/>
      <c r="D642" s="675"/>
      <c r="E642" s="675"/>
      <c r="F642" s="675"/>
      <c r="G642" s="669"/>
      <c r="H642" s="669"/>
      <c r="I642" s="669"/>
      <c r="J642" s="669"/>
      <c r="K642" s="669"/>
      <c r="L642" s="669"/>
      <c r="M642" s="669"/>
      <c r="N642" s="669"/>
      <c r="O642" s="669"/>
      <c r="P642" s="669"/>
      <c r="Q642" s="669"/>
      <c r="R642" s="669"/>
      <c r="S642" s="669"/>
      <c r="T642" s="669"/>
      <c r="U642" s="669"/>
      <c r="V642" s="669"/>
      <c r="W642" s="669"/>
      <c r="X642" s="669"/>
      <c r="Y642" s="669"/>
      <c r="Z642" s="669"/>
    </row>
    <row r="643" spans="1:26" s="21" customFormat="1" ht="14.25" customHeight="1">
      <c r="A643" s="669"/>
      <c r="B643" s="669"/>
      <c r="C643" s="669"/>
      <c r="D643" s="675"/>
      <c r="E643" s="675"/>
      <c r="F643" s="675"/>
      <c r="G643" s="669"/>
      <c r="H643" s="669"/>
      <c r="I643" s="669"/>
      <c r="J643" s="669"/>
      <c r="K643" s="669"/>
      <c r="L643" s="669"/>
      <c r="M643" s="669"/>
      <c r="N643" s="669"/>
      <c r="O643" s="669"/>
      <c r="P643" s="669"/>
      <c r="Q643" s="669"/>
      <c r="R643" s="669"/>
      <c r="S643" s="669"/>
      <c r="T643" s="669"/>
      <c r="U643" s="669"/>
      <c r="V643" s="669"/>
      <c r="W643" s="669"/>
      <c r="X643" s="669"/>
      <c r="Y643" s="669"/>
      <c r="Z643" s="669"/>
    </row>
    <row r="644" spans="1:26" s="21" customFormat="1" ht="14.25" customHeight="1">
      <c r="A644" s="669"/>
      <c r="B644" s="669"/>
      <c r="C644" s="669"/>
      <c r="D644" s="675"/>
      <c r="E644" s="675"/>
      <c r="F644" s="675"/>
      <c r="G644" s="669"/>
      <c r="H644" s="669"/>
      <c r="I644" s="669"/>
      <c r="J644" s="669"/>
      <c r="K644" s="669"/>
      <c r="L644" s="669"/>
      <c r="M644" s="669"/>
      <c r="N644" s="669"/>
      <c r="O644" s="669"/>
      <c r="P644" s="669"/>
      <c r="Q644" s="669"/>
      <c r="R644" s="669"/>
      <c r="S644" s="669"/>
      <c r="T644" s="669"/>
      <c r="U644" s="669"/>
      <c r="V644" s="669"/>
      <c r="W644" s="669"/>
      <c r="X644" s="669"/>
      <c r="Y644" s="669"/>
      <c r="Z644" s="669"/>
    </row>
    <row r="645" spans="1:26" s="21" customFormat="1" ht="14.25" customHeight="1">
      <c r="A645" s="669"/>
      <c r="B645" s="669"/>
      <c r="C645" s="669"/>
      <c r="D645" s="675"/>
      <c r="E645" s="675"/>
      <c r="F645" s="675"/>
      <c r="G645" s="669"/>
      <c r="H645" s="669"/>
      <c r="I645" s="669"/>
      <c r="J645" s="669"/>
      <c r="K645" s="669"/>
      <c r="L645" s="669"/>
      <c r="M645" s="669"/>
      <c r="N645" s="669"/>
      <c r="O645" s="669"/>
      <c r="P645" s="669"/>
      <c r="Q645" s="669"/>
      <c r="R645" s="669"/>
      <c r="S645" s="669"/>
      <c r="T645" s="669"/>
      <c r="U645" s="669"/>
      <c r="V645" s="669"/>
      <c r="W645" s="669"/>
      <c r="X645" s="669"/>
      <c r="Y645" s="669"/>
      <c r="Z645" s="669"/>
    </row>
    <row r="646" spans="1:26" s="21" customFormat="1" ht="14.25" customHeight="1">
      <c r="A646" s="669"/>
      <c r="B646" s="669"/>
      <c r="C646" s="669"/>
      <c r="D646" s="675"/>
      <c r="E646" s="675"/>
      <c r="F646" s="675"/>
      <c r="G646" s="669"/>
      <c r="H646" s="669"/>
      <c r="I646" s="669"/>
      <c r="J646" s="669"/>
      <c r="K646" s="669"/>
      <c r="L646" s="669"/>
      <c r="M646" s="669"/>
      <c r="N646" s="669"/>
      <c r="O646" s="669"/>
      <c r="P646" s="669"/>
      <c r="Q646" s="669"/>
      <c r="R646" s="669"/>
      <c r="S646" s="669"/>
      <c r="T646" s="669"/>
      <c r="U646" s="669"/>
      <c r="V646" s="669"/>
      <c r="W646" s="669"/>
      <c r="X646" s="669"/>
      <c r="Y646" s="669"/>
      <c r="Z646" s="669"/>
    </row>
    <row r="647" spans="1:26" s="21" customFormat="1" ht="14.25" customHeight="1">
      <c r="A647" s="669"/>
      <c r="B647" s="669"/>
      <c r="C647" s="669"/>
      <c r="D647" s="675"/>
      <c r="E647" s="675"/>
      <c r="F647" s="675"/>
      <c r="G647" s="669"/>
      <c r="H647" s="669"/>
      <c r="I647" s="669"/>
      <c r="J647" s="669"/>
      <c r="K647" s="669"/>
      <c r="L647" s="669"/>
      <c r="M647" s="669"/>
      <c r="N647" s="669"/>
      <c r="O647" s="669"/>
      <c r="P647" s="669"/>
      <c r="Q647" s="669"/>
      <c r="R647" s="669"/>
      <c r="S647" s="669"/>
      <c r="T647" s="669"/>
      <c r="U647" s="669"/>
      <c r="V647" s="669"/>
      <c r="W647" s="669"/>
      <c r="X647" s="669"/>
      <c r="Y647" s="669"/>
      <c r="Z647" s="669"/>
    </row>
    <row r="648" spans="1:26" s="21" customFormat="1" ht="14.25" customHeight="1">
      <c r="A648" s="669"/>
      <c r="B648" s="669"/>
      <c r="C648" s="669"/>
      <c r="D648" s="675"/>
      <c r="E648" s="675"/>
      <c r="F648" s="675"/>
      <c r="G648" s="669"/>
      <c r="H648" s="669"/>
      <c r="I648" s="669"/>
      <c r="J648" s="669"/>
      <c r="K648" s="669"/>
      <c r="L648" s="669"/>
      <c r="M648" s="669"/>
      <c r="N648" s="669"/>
      <c r="O648" s="669"/>
      <c r="P648" s="669"/>
      <c r="Q648" s="669"/>
      <c r="R648" s="669"/>
      <c r="S648" s="669"/>
      <c r="T648" s="669"/>
      <c r="U648" s="669"/>
      <c r="V648" s="669"/>
      <c r="W648" s="669"/>
      <c r="X648" s="669"/>
      <c r="Y648" s="669"/>
      <c r="Z648" s="669"/>
    </row>
    <row r="649" spans="1:26" s="21" customFormat="1" ht="14.25" customHeight="1">
      <c r="A649" s="669"/>
      <c r="B649" s="669"/>
      <c r="C649" s="669"/>
      <c r="D649" s="675"/>
      <c r="E649" s="675"/>
      <c r="F649" s="675"/>
      <c r="G649" s="669"/>
      <c r="H649" s="669"/>
      <c r="I649" s="669"/>
      <c r="J649" s="669"/>
      <c r="K649" s="669"/>
      <c r="L649" s="669"/>
      <c r="M649" s="669"/>
      <c r="N649" s="669"/>
      <c r="O649" s="669"/>
      <c r="P649" s="669"/>
      <c r="Q649" s="669"/>
      <c r="R649" s="669"/>
      <c r="S649" s="669"/>
      <c r="T649" s="669"/>
      <c r="U649" s="669"/>
      <c r="V649" s="669"/>
      <c r="W649" s="669"/>
      <c r="X649" s="669"/>
      <c r="Y649" s="669"/>
      <c r="Z649" s="669"/>
    </row>
    <row r="650" spans="1:26" s="21" customFormat="1" ht="14.25" customHeight="1">
      <c r="A650" s="669"/>
      <c r="B650" s="669"/>
      <c r="C650" s="669"/>
      <c r="D650" s="675"/>
      <c r="E650" s="675"/>
      <c r="F650" s="675"/>
      <c r="G650" s="669"/>
      <c r="H650" s="669"/>
      <c r="I650" s="669"/>
      <c r="J650" s="669"/>
      <c r="K650" s="669"/>
      <c r="L650" s="669"/>
      <c r="M650" s="669"/>
      <c r="N650" s="669"/>
      <c r="O650" s="669"/>
      <c r="P650" s="669"/>
      <c r="Q650" s="669"/>
      <c r="R650" s="669"/>
      <c r="S650" s="669"/>
      <c r="T650" s="669"/>
      <c r="U650" s="669"/>
      <c r="V650" s="669"/>
      <c r="W650" s="669"/>
      <c r="X650" s="669"/>
      <c r="Y650" s="669"/>
      <c r="Z650" s="669"/>
    </row>
    <row r="651" spans="1:26" s="21" customFormat="1" ht="14.25" customHeight="1">
      <c r="A651" s="669"/>
      <c r="B651" s="669"/>
      <c r="C651" s="669"/>
      <c r="D651" s="675"/>
      <c r="E651" s="675"/>
      <c r="F651" s="675"/>
      <c r="G651" s="669"/>
      <c r="H651" s="669"/>
      <c r="I651" s="669"/>
      <c r="J651" s="669"/>
      <c r="K651" s="669"/>
      <c r="L651" s="669"/>
      <c r="M651" s="669"/>
      <c r="N651" s="669"/>
      <c r="O651" s="669"/>
      <c r="P651" s="669"/>
      <c r="Q651" s="669"/>
      <c r="R651" s="669"/>
      <c r="S651" s="669"/>
      <c r="T651" s="669"/>
      <c r="U651" s="669"/>
      <c r="V651" s="669"/>
      <c r="W651" s="669"/>
      <c r="X651" s="669"/>
      <c r="Y651" s="669"/>
      <c r="Z651" s="669"/>
    </row>
    <row r="652" spans="1:26" s="21" customFormat="1" ht="14.25" customHeight="1">
      <c r="A652" s="669"/>
      <c r="B652" s="669"/>
      <c r="C652" s="669"/>
      <c r="D652" s="675"/>
      <c r="E652" s="675"/>
      <c r="F652" s="675"/>
      <c r="G652" s="669"/>
      <c r="H652" s="669"/>
      <c r="I652" s="669"/>
      <c r="J652" s="669"/>
      <c r="K652" s="669"/>
      <c r="L652" s="669"/>
      <c r="M652" s="669"/>
      <c r="N652" s="669"/>
      <c r="O652" s="669"/>
      <c r="P652" s="669"/>
      <c r="Q652" s="669"/>
      <c r="R652" s="669"/>
      <c r="S652" s="669"/>
      <c r="T652" s="669"/>
      <c r="U652" s="669"/>
      <c r="V652" s="669"/>
      <c r="W652" s="669"/>
      <c r="X652" s="669"/>
      <c r="Y652" s="669"/>
      <c r="Z652" s="669"/>
    </row>
    <row r="653" spans="1:26" s="21" customFormat="1" ht="14.25" customHeight="1">
      <c r="A653" s="669"/>
      <c r="B653" s="669"/>
      <c r="C653" s="669"/>
      <c r="D653" s="675"/>
      <c r="E653" s="675"/>
      <c r="F653" s="675"/>
      <c r="G653" s="669"/>
      <c r="H653" s="669"/>
      <c r="I653" s="669"/>
      <c r="J653" s="669"/>
      <c r="K653" s="669"/>
      <c r="L653" s="669"/>
      <c r="M653" s="669"/>
      <c r="N653" s="669"/>
      <c r="O653" s="669"/>
      <c r="P653" s="669"/>
      <c r="Q653" s="669"/>
      <c r="R653" s="669"/>
      <c r="S653" s="669"/>
      <c r="T653" s="669"/>
      <c r="U653" s="669"/>
      <c r="V653" s="669"/>
      <c r="W653" s="669"/>
      <c r="X653" s="669"/>
      <c r="Y653" s="669"/>
      <c r="Z653" s="669"/>
    </row>
    <row r="654" spans="1:26" s="21" customFormat="1" ht="14.25" customHeight="1">
      <c r="A654" s="669"/>
      <c r="B654" s="669"/>
      <c r="C654" s="669"/>
      <c r="D654" s="675"/>
      <c r="E654" s="675"/>
      <c r="F654" s="675"/>
      <c r="G654" s="669"/>
      <c r="H654" s="669"/>
      <c r="I654" s="669"/>
      <c r="J654" s="669"/>
      <c r="K654" s="669"/>
      <c r="L654" s="669"/>
      <c r="M654" s="669"/>
      <c r="N654" s="669"/>
      <c r="O654" s="669"/>
      <c r="P654" s="669"/>
      <c r="Q654" s="669"/>
      <c r="R654" s="669"/>
      <c r="S654" s="669"/>
      <c r="T654" s="669"/>
      <c r="U654" s="669"/>
      <c r="V654" s="669"/>
      <c r="W654" s="669"/>
      <c r="X654" s="669"/>
      <c r="Y654" s="669"/>
      <c r="Z654" s="669"/>
    </row>
    <row r="655" spans="1:26" s="21" customFormat="1" ht="14.25" customHeight="1">
      <c r="A655" s="669"/>
      <c r="B655" s="669"/>
      <c r="C655" s="669"/>
      <c r="D655" s="675"/>
      <c r="E655" s="675"/>
      <c r="F655" s="675"/>
      <c r="G655" s="669"/>
      <c r="H655" s="669"/>
      <c r="I655" s="669"/>
      <c r="J655" s="669"/>
      <c r="K655" s="669"/>
      <c r="L655" s="669"/>
      <c r="M655" s="669"/>
      <c r="N655" s="669"/>
      <c r="O655" s="669"/>
      <c r="P655" s="669"/>
      <c r="Q655" s="669"/>
      <c r="R655" s="669"/>
      <c r="S655" s="669"/>
      <c r="T655" s="669"/>
      <c r="U655" s="669"/>
      <c r="V655" s="669"/>
      <c r="W655" s="669"/>
      <c r="X655" s="669"/>
      <c r="Y655" s="669"/>
      <c r="Z655" s="669"/>
    </row>
    <row r="656" spans="1:26" s="21" customFormat="1" ht="14.25" customHeight="1">
      <c r="A656" s="669"/>
      <c r="B656" s="669"/>
      <c r="C656" s="669"/>
      <c r="D656" s="675"/>
      <c r="E656" s="675"/>
      <c r="F656" s="675"/>
      <c r="G656" s="669"/>
      <c r="H656" s="669"/>
      <c r="I656" s="669"/>
      <c r="J656" s="669"/>
      <c r="K656" s="669"/>
      <c r="L656" s="669"/>
      <c r="M656" s="669"/>
      <c r="N656" s="669"/>
      <c r="O656" s="669"/>
      <c r="P656" s="669"/>
      <c r="Q656" s="669"/>
      <c r="R656" s="669"/>
      <c r="S656" s="669"/>
      <c r="T656" s="669"/>
      <c r="U656" s="669"/>
      <c r="V656" s="669"/>
      <c r="W656" s="669"/>
      <c r="X656" s="669"/>
      <c r="Y656" s="669"/>
      <c r="Z656" s="669"/>
    </row>
    <row r="657" spans="1:26" s="21" customFormat="1" ht="14.25" customHeight="1">
      <c r="A657" s="669"/>
      <c r="B657" s="669"/>
      <c r="C657" s="669"/>
      <c r="D657" s="675"/>
      <c r="E657" s="675"/>
      <c r="F657" s="675"/>
      <c r="G657" s="669"/>
      <c r="H657" s="669"/>
      <c r="I657" s="669"/>
      <c r="J657" s="669"/>
      <c r="K657" s="669"/>
      <c r="L657" s="669"/>
      <c r="M657" s="669"/>
      <c r="N657" s="669"/>
      <c r="O657" s="669"/>
      <c r="P657" s="669"/>
      <c r="Q657" s="669"/>
      <c r="R657" s="669"/>
      <c r="S657" s="669"/>
      <c r="T657" s="669"/>
      <c r="U657" s="669"/>
      <c r="V657" s="669"/>
      <c r="W657" s="669"/>
      <c r="X657" s="669"/>
      <c r="Y657" s="669"/>
      <c r="Z657" s="669"/>
    </row>
    <row r="658" spans="1:26" s="21" customFormat="1" ht="14.25" customHeight="1">
      <c r="A658" s="669"/>
      <c r="B658" s="669"/>
      <c r="C658" s="669"/>
      <c r="D658" s="675"/>
      <c r="E658" s="675"/>
      <c r="F658" s="675"/>
      <c r="G658" s="669"/>
      <c r="H658" s="669"/>
      <c r="I658" s="669"/>
      <c r="J658" s="669"/>
      <c r="K658" s="669"/>
      <c r="L658" s="669"/>
      <c r="M658" s="669"/>
      <c r="N658" s="669"/>
      <c r="O658" s="669"/>
      <c r="P658" s="669"/>
      <c r="Q658" s="669"/>
      <c r="R658" s="669"/>
      <c r="S658" s="669"/>
      <c r="T658" s="669"/>
      <c r="U658" s="669"/>
      <c r="V658" s="669"/>
      <c r="W658" s="669"/>
      <c r="X658" s="669"/>
      <c r="Y658" s="669"/>
      <c r="Z658" s="669"/>
    </row>
    <row r="659" spans="1:26" s="21" customFormat="1" ht="14.25" customHeight="1">
      <c r="A659" s="669"/>
      <c r="B659" s="669"/>
      <c r="C659" s="669"/>
      <c r="D659" s="675"/>
      <c r="E659" s="675"/>
      <c r="F659" s="675"/>
      <c r="G659" s="669"/>
      <c r="H659" s="669"/>
      <c r="I659" s="669"/>
      <c r="J659" s="669"/>
      <c r="K659" s="669"/>
      <c r="L659" s="669"/>
      <c r="M659" s="669"/>
      <c r="N659" s="669"/>
      <c r="O659" s="669"/>
      <c r="P659" s="669"/>
      <c r="Q659" s="669"/>
      <c r="R659" s="669"/>
      <c r="S659" s="669"/>
      <c r="T659" s="669"/>
      <c r="U659" s="669"/>
      <c r="V659" s="669"/>
      <c r="W659" s="669"/>
      <c r="X659" s="669"/>
      <c r="Y659" s="669"/>
      <c r="Z659" s="669"/>
    </row>
    <row r="660" spans="1:26" s="21" customFormat="1" ht="14.25" customHeight="1">
      <c r="A660" s="669"/>
      <c r="B660" s="669"/>
      <c r="C660" s="669"/>
      <c r="D660" s="675"/>
      <c r="E660" s="675"/>
      <c r="F660" s="675"/>
      <c r="G660" s="669"/>
      <c r="H660" s="669"/>
      <c r="I660" s="669"/>
      <c r="J660" s="669"/>
      <c r="K660" s="669"/>
      <c r="L660" s="669"/>
      <c r="M660" s="669"/>
      <c r="N660" s="669"/>
      <c r="O660" s="669"/>
      <c r="P660" s="669"/>
      <c r="Q660" s="669"/>
      <c r="R660" s="669"/>
      <c r="S660" s="669"/>
      <c r="T660" s="669"/>
      <c r="U660" s="669"/>
      <c r="V660" s="669"/>
      <c r="W660" s="669"/>
      <c r="X660" s="669"/>
      <c r="Y660" s="669"/>
      <c r="Z660" s="669"/>
    </row>
    <row r="661" spans="1:26" s="21" customFormat="1" ht="14.25" customHeight="1">
      <c r="A661" s="669"/>
      <c r="B661" s="669"/>
      <c r="C661" s="669"/>
      <c r="D661" s="675"/>
      <c r="E661" s="675"/>
      <c r="F661" s="675"/>
      <c r="G661" s="669"/>
      <c r="H661" s="669"/>
      <c r="I661" s="669"/>
      <c r="J661" s="669"/>
      <c r="K661" s="669"/>
      <c r="L661" s="669"/>
      <c r="M661" s="669"/>
      <c r="N661" s="669"/>
      <c r="O661" s="669"/>
      <c r="P661" s="669"/>
      <c r="Q661" s="669"/>
      <c r="R661" s="669"/>
      <c r="S661" s="669"/>
      <c r="T661" s="669"/>
      <c r="U661" s="669"/>
      <c r="V661" s="669"/>
      <c r="W661" s="669"/>
      <c r="X661" s="669"/>
      <c r="Y661" s="669"/>
      <c r="Z661" s="669"/>
    </row>
    <row r="662" spans="1:26" s="21" customFormat="1" ht="14.25" customHeight="1">
      <c r="A662" s="669"/>
      <c r="B662" s="669"/>
      <c r="C662" s="669"/>
      <c r="D662" s="675"/>
      <c r="E662" s="675"/>
      <c r="F662" s="675"/>
      <c r="G662" s="669"/>
      <c r="H662" s="669"/>
      <c r="I662" s="669"/>
      <c r="J662" s="669"/>
      <c r="K662" s="669"/>
      <c r="L662" s="669"/>
      <c r="M662" s="669"/>
      <c r="N662" s="669"/>
      <c r="O662" s="669"/>
      <c r="P662" s="669"/>
      <c r="Q662" s="669"/>
      <c r="R662" s="669"/>
      <c r="S662" s="669"/>
      <c r="T662" s="669"/>
      <c r="U662" s="669"/>
      <c r="V662" s="669"/>
      <c r="W662" s="669"/>
      <c r="X662" s="669"/>
      <c r="Y662" s="669"/>
      <c r="Z662" s="669"/>
    </row>
    <row r="663" spans="1:26" s="21" customFormat="1" ht="14.25" customHeight="1">
      <c r="A663" s="669"/>
      <c r="B663" s="669"/>
      <c r="C663" s="669"/>
      <c r="D663" s="675"/>
      <c r="E663" s="675"/>
      <c r="F663" s="675"/>
      <c r="G663" s="669"/>
      <c r="H663" s="669"/>
      <c r="I663" s="669"/>
      <c r="J663" s="669"/>
      <c r="K663" s="669"/>
      <c r="L663" s="669"/>
      <c r="M663" s="669"/>
      <c r="N663" s="669"/>
      <c r="O663" s="669"/>
      <c r="P663" s="669"/>
      <c r="Q663" s="669"/>
      <c r="R663" s="669"/>
      <c r="S663" s="669"/>
      <c r="T663" s="669"/>
      <c r="U663" s="669"/>
      <c r="V663" s="669"/>
      <c r="W663" s="669"/>
      <c r="X663" s="669"/>
      <c r="Y663" s="669"/>
      <c r="Z663" s="669"/>
    </row>
    <row r="664" spans="1:26" s="21" customFormat="1" ht="14.25" customHeight="1">
      <c r="A664" s="669"/>
      <c r="B664" s="669"/>
      <c r="C664" s="669"/>
      <c r="D664" s="675"/>
      <c r="E664" s="675"/>
      <c r="F664" s="675"/>
      <c r="G664" s="669"/>
      <c r="H664" s="669"/>
      <c r="I664" s="669"/>
      <c r="J664" s="669"/>
      <c r="K664" s="669"/>
      <c r="L664" s="669"/>
      <c r="M664" s="669"/>
      <c r="N664" s="669"/>
      <c r="O664" s="669"/>
      <c r="P664" s="669"/>
      <c r="Q664" s="669"/>
      <c r="R664" s="669"/>
      <c r="S664" s="669"/>
      <c r="T664" s="669"/>
      <c r="U664" s="669"/>
      <c r="V664" s="669"/>
      <c r="W664" s="669"/>
      <c r="X664" s="669"/>
      <c r="Y664" s="669"/>
      <c r="Z664" s="669"/>
    </row>
    <row r="665" spans="1:26" s="21" customFormat="1" ht="14.25" customHeight="1">
      <c r="A665" s="669"/>
      <c r="B665" s="669"/>
      <c r="C665" s="669"/>
      <c r="D665" s="675"/>
      <c r="E665" s="675"/>
      <c r="F665" s="675"/>
      <c r="G665" s="669"/>
      <c r="H665" s="669"/>
      <c r="I665" s="669"/>
      <c r="J665" s="669"/>
      <c r="K665" s="669"/>
      <c r="L665" s="669"/>
      <c r="M665" s="669"/>
      <c r="N665" s="669"/>
      <c r="O665" s="669"/>
      <c r="P665" s="669"/>
      <c r="Q665" s="669"/>
      <c r="R665" s="669"/>
      <c r="S665" s="669"/>
      <c r="T665" s="669"/>
      <c r="U665" s="669"/>
      <c r="V665" s="669"/>
      <c r="W665" s="669"/>
      <c r="X665" s="669"/>
      <c r="Y665" s="669"/>
      <c r="Z665" s="669"/>
    </row>
    <row r="666" spans="1:26" s="21" customFormat="1" ht="14.25" customHeight="1">
      <c r="A666" s="669"/>
      <c r="B666" s="669"/>
      <c r="C666" s="669"/>
      <c r="D666" s="675"/>
      <c r="E666" s="675"/>
      <c r="F666" s="675"/>
      <c r="G666" s="669"/>
      <c r="H666" s="669"/>
      <c r="I666" s="669"/>
      <c r="J666" s="669"/>
      <c r="K666" s="669"/>
      <c r="L666" s="669"/>
      <c r="M666" s="669"/>
      <c r="N666" s="669"/>
      <c r="O666" s="669"/>
      <c r="P666" s="669"/>
      <c r="Q666" s="669"/>
      <c r="R666" s="669"/>
      <c r="S666" s="669"/>
      <c r="T666" s="669"/>
      <c r="U666" s="669"/>
      <c r="V666" s="669"/>
      <c r="W666" s="669"/>
      <c r="X666" s="669"/>
      <c r="Y666" s="669"/>
      <c r="Z666" s="669"/>
    </row>
    <row r="667" spans="1:26" s="21" customFormat="1" ht="14.25" customHeight="1">
      <c r="A667" s="669"/>
      <c r="B667" s="669"/>
      <c r="C667" s="669"/>
      <c r="D667" s="675"/>
      <c r="E667" s="675"/>
      <c r="F667" s="675"/>
      <c r="G667" s="669"/>
      <c r="H667" s="669"/>
      <c r="I667" s="669"/>
      <c r="J667" s="669"/>
      <c r="K667" s="669"/>
      <c r="L667" s="669"/>
      <c r="M667" s="669"/>
      <c r="N667" s="669"/>
      <c r="O667" s="669"/>
      <c r="P667" s="669"/>
      <c r="Q667" s="669"/>
      <c r="R667" s="669"/>
      <c r="S667" s="669"/>
      <c r="T667" s="669"/>
      <c r="U667" s="669"/>
      <c r="V667" s="669"/>
      <c r="W667" s="669"/>
      <c r="X667" s="669"/>
      <c r="Y667" s="669"/>
      <c r="Z667" s="669"/>
    </row>
    <row r="668" spans="1:26" s="21" customFormat="1" ht="14.25" customHeight="1">
      <c r="A668" s="669"/>
      <c r="B668" s="669"/>
      <c r="C668" s="669"/>
      <c r="D668" s="675"/>
      <c r="E668" s="675"/>
      <c r="F668" s="675"/>
      <c r="G668" s="669"/>
      <c r="H668" s="669"/>
      <c r="I668" s="669"/>
      <c r="J668" s="669"/>
      <c r="K668" s="669"/>
      <c r="L668" s="669"/>
      <c r="M668" s="669"/>
      <c r="N668" s="669"/>
      <c r="O668" s="669"/>
      <c r="P668" s="669"/>
      <c r="Q668" s="669"/>
      <c r="R668" s="669"/>
      <c r="S668" s="669"/>
      <c r="T668" s="669"/>
      <c r="U668" s="669"/>
      <c r="V668" s="669"/>
      <c r="W668" s="669"/>
      <c r="X668" s="669"/>
      <c r="Y668" s="669"/>
      <c r="Z668" s="669"/>
    </row>
    <row r="669" spans="1:26" s="21" customFormat="1" ht="14.25" customHeight="1">
      <c r="A669" s="669"/>
      <c r="B669" s="669"/>
      <c r="C669" s="669"/>
      <c r="D669" s="675"/>
      <c r="E669" s="675"/>
      <c r="F669" s="675"/>
      <c r="G669" s="669"/>
      <c r="H669" s="669"/>
      <c r="I669" s="669"/>
      <c r="J669" s="669"/>
      <c r="K669" s="669"/>
      <c r="L669" s="669"/>
      <c r="M669" s="669"/>
      <c r="N669" s="669"/>
      <c r="O669" s="669"/>
      <c r="P669" s="669"/>
      <c r="Q669" s="669"/>
      <c r="R669" s="669"/>
      <c r="S669" s="669"/>
      <c r="T669" s="669"/>
      <c r="U669" s="669"/>
      <c r="V669" s="669"/>
      <c r="W669" s="669"/>
      <c r="X669" s="669"/>
      <c r="Y669" s="669"/>
      <c r="Z669" s="669"/>
    </row>
    <row r="670" spans="1:26" s="21" customFormat="1" ht="14.25" customHeight="1">
      <c r="A670" s="669"/>
      <c r="B670" s="669"/>
      <c r="C670" s="669"/>
      <c r="D670" s="675"/>
      <c r="E670" s="675"/>
      <c r="F670" s="675"/>
      <c r="G670" s="669"/>
      <c r="H670" s="669"/>
      <c r="I670" s="669"/>
      <c r="J670" s="669"/>
      <c r="K670" s="669"/>
      <c r="L670" s="669"/>
      <c r="M670" s="669"/>
      <c r="N670" s="669"/>
      <c r="O670" s="669"/>
      <c r="P670" s="669"/>
      <c r="Q670" s="669"/>
      <c r="R670" s="669"/>
      <c r="S670" s="669"/>
      <c r="T670" s="669"/>
      <c r="U670" s="669"/>
      <c r="V670" s="669"/>
      <c r="W670" s="669"/>
      <c r="X670" s="669"/>
      <c r="Y670" s="669"/>
      <c r="Z670" s="669"/>
    </row>
    <row r="671" spans="1:26" s="21" customFormat="1" ht="14.25" customHeight="1">
      <c r="A671" s="669"/>
      <c r="B671" s="669"/>
      <c r="C671" s="669"/>
      <c r="D671" s="675"/>
      <c r="E671" s="675"/>
      <c r="F671" s="675"/>
      <c r="G671" s="669"/>
      <c r="H671" s="669"/>
      <c r="I671" s="669"/>
      <c r="J671" s="669"/>
      <c r="K671" s="669"/>
      <c r="L671" s="669"/>
      <c r="M671" s="669"/>
      <c r="N671" s="669"/>
      <c r="O671" s="669"/>
      <c r="P671" s="669"/>
      <c r="Q671" s="669"/>
      <c r="R671" s="669"/>
      <c r="S671" s="669"/>
      <c r="T671" s="669"/>
      <c r="U671" s="669"/>
      <c r="V671" s="669"/>
      <c r="W671" s="669"/>
      <c r="X671" s="669"/>
      <c r="Y671" s="669"/>
      <c r="Z671" s="669"/>
    </row>
    <row r="672" spans="1:26" s="21" customFormat="1" ht="14.25" customHeight="1">
      <c r="A672" s="669"/>
      <c r="B672" s="669"/>
      <c r="C672" s="669"/>
      <c r="D672" s="675"/>
      <c r="E672" s="675"/>
      <c r="F672" s="675"/>
      <c r="G672" s="669"/>
      <c r="H672" s="669"/>
      <c r="I672" s="669"/>
      <c r="J672" s="669"/>
      <c r="K672" s="669"/>
      <c r="L672" s="669"/>
      <c r="M672" s="669"/>
      <c r="N672" s="669"/>
      <c r="O672" s="669"/>
      <c r="P672" s="669"/>
      <c r="Q672" s="669"/>
      <c r="R672" s="669"/>
      <c r="S672" s="669"/>
      <c r="T672" s="669"/>
      <c r="U672" s="669"/>
      <c r="V672" s="669"/>
      <c r="W672" s="669"/>
      <c r="X672" s="669"/>
      <c r="Y672" s="669"/>
      <c r="Z672" s="669"/>
    </row>
    <row r="673" spans="1:26" s="21" customFormat="1" ht="14.25" customHeight="1">
      <c r="A673" s="669"/>
      <c r="B673" s="669"/>
      <c r="C673" s="669"/>
      <c r="D673" s="675"/>
      <c r="E673" s="675"/>
      <c r="F673" s="675"/>
      <c r="G673" s="669"/>
      <c r="H673" s="669"/>
      <c r="I673" s="669"/>
      <c r="J673" s="669"/>
      <c r="K673" s="669"/>
      <c r="L673" s="669"/>
      <c r="M673" s="669"/>
      <c r="N673" s="669"/>
      <c r="O673" s="669"/>
      <c r="P673" s="669"/>
      <c r="Q673" s="669"/>
      <c r="R673" s="669"/>
      <c r="S673" s="669"/>
      <c r="T673" s="669"/>
      <c r="U673" s="669"/>
      <c r="V673" s="669"/>
      <c r="W673" s="669"/>
      <c r="X673" s="669"/>
      <c r="Y673" s="669"/>
      <c r="Z673" s="669"/>
    </row>
    <row r="674" spans="1:26" s="21" customFormat="1" ht="14.25" customHeight="1">
      <c r="A674" s="669"/>
      <c r="B674" s="669"/>
      <c r="C674" s="669"/>
      <c r="D674" s="675"/>
      <c r="E674" s="675"/>
      <c r="F674" s="675"/>
      <c r="G674" s="669"/>
      <c r="H674" s="669"/>
      <c r="I674" s="669"/>
      <c r="J674" s="669"/>
      <c r="K674" s="669"/>
      <c r="L674" s="669"/>
      <c r="M674" s="669"/>
      <c r="N674" s="669"/>
      <c r="O674" s="669"/>
      <c r="P674" s="669"/>
      <c r="Q674" s="669"/>
      <c r="R674" s="669"/>
      <c r="S674" s="669"/>
      <c r="T674" s="669"/>
      <c r="U674" s="669"/>
      <c r="V674" s="669"/>
      <c r="W674" s="669"/>
      <c r="X674" s="669"/>
      <c r="Y674" s="669"/>
      <c r="Z674" s="669"/>
    </row>
    <row r="675" spans="1:26" s="21" customFormat="1" ht="14.25" customHeight="1">
      <c r="A675" s="669"/>
      <c r="B675" s="669"/>
      <c r="C675" s="669"/>
      <c r="D675" s="675"/>
      <c r="E675" s="675"/>
      <c r="F675" s="675"/>
      <c r="G675" s="669"/>
      <c r="H675" s="669"/>
      <c r="I675" s="669"/>
      <c r="J675" s="669"/>
      <c r="K675" s="669"/>
      <c r="L675" s="669"/>
      <c r="M675" s="669"/>
      <c r="N675" s="669"/>
      <c r="O675" s="669"/>
      <c r="P675" s="669"/>
      <c r="Q675" s="669"/>
      <c r="R675" s="669"/>
      <c r="S675" s="669"/>
      <c r="T675" s="669"/>
      <c r="U675" s="669"/>
      <c r="V675" s="669"/>
      <c r="W675" s="669"/>
      <c r="X675" s="669"/>
      <c r="Y675" s="669"/>
      <c r="Z675" s="669"/>
    </row>
    <row r="676" spans="1:26" s="21" customFormat="1" ht="14.25" customHeight="1">
      <c r="A676" s="669"/>
      <c r="B676" s="669"/>
      <c r="C676" s="669"/>
      <c r="D676" s="675"/>
      <c r="E676" s="675"/>
      <c r="F676" s="675"/>
      <c r="G676" s="669"/>
      <c r="H676" s="669"/>
      <c r="I676" s="669"/>
      <c r="J676" s="669"/>
      <c r="K676" s="669"/>
      <c r="L676" s="669"/>
      <c r="M676" s="669"/>
      <c r="N676" s="669"/>
      <c r="O676" s="669"/>
      <c r="P676" s="669"/>
      <c r="Q676" s="669"/>
      <c r="R676" s="669"/>
      <c r="S676" s="669"/>
      <c r="T676" s="669"/>
      <c r="U676" s="669"/>
      <c r="V676" s="669"/>
      <c r="W676" s="669"/>
      <c r="X676" s="669"/>
      <c r="Y676" s="669"/>
      <c r="Z676" s="669"/>
    </row>
    <row r="677" spans="1:26" s="21" customFormat="1" ht="14.25" customHeight="1">
      <c r="A677" s="669"/>
      <c r="B677" s="669"/>
      <c r="C677" s="669"/>
      <c r="D677" s="675"/>
      <c r="E677" s="675"/>
      <c r="F677" s="675"/>
      <c r="G677" s="669"/>
      <c r="H677" s="669"/>
      <c r="I677" s="669"/>
      <c r="J677" s="669"/>
      <c r="K677" s="669"/>
      <c r="L677" s="669"/>
      <c r="M677" s="669"/>
      <c r="N677" s="669"/>
      <c r="O677" s="669"/>
      <c r="P677" s="669"/>
      <c r="Q677" s="669"/>
      <c r="R677" s="669"/>
      <c r="S677" s="669"/>
      <c r="T677" s="669"/>
      <c r="U677" s="669"/>
      <c r="V677" s="669"/>
      <c r="W677" s="669"/>
      <c r="X677" s="669"/>
      <c r="Y677" s="669"/>
      <c r="Z677" s="669"/>
    </row>
    <row r="678" spans="1:26" s="21" customFormat="1" ht="14.25" customHeight="1">
      <c r="A678" s="669"/>
      <c r="B678" s="669"/>
      <c r="C678" s="669"/>
      <c r="D678" s="675"/>
      <c r="E678" s="675"/>
      <c r="F678" s="675"/>
      <c r="G678" s="669"/>
      <c r="H678" s="669"/>
      <c r="I678" s="669"/>
      <c r="J678" s="669"/>
      <c r="K678" s="669"/>
      <c r="L678" s="669"/>
      <c r="M678" s="669"/>
      <c r="N678" s="669"/>
      <c r="O678" s="669"/>
      <c r="P678" s="669"/>
      <c r="Q678" s="669"/>
      <c r="R678" s="669"/>
      <c r="S678" s="669"/>
      <c r="T678" s="669"/>
      <c r="U678" s="669"/>
      <c r="V678" s="669"/>
      <c r="W678" s="669"/>
      <c r="X678" s="669"/>
      <c r="Y678" s="669"/>
      <c r="Z678" s="669"/>
    </row>
    <row r="679" spans="1:26" s="21" customFormat="1" ht="14.25" customHeight="1">
      <c r="A679" s="669"/>
      <c r="B679" s="669"/>
      <c r="C679" s="669"/>
      <c r="D679" s="675"/>
      <c r="E679" s="675"/>
      <c r="F679" s="675"/>
      <c r="G679" s="669"/>
      <c r="H679" s="669"/>
      <c r="I679" s="669"/>
      <c r="J679" s="669"/>
      <c r="K679" s="669"/>
      <c r="L679" s="669"/>
      <c r="M679" s="669"/>
      <c r="N679" s="669"/>
      <c r="O679" s="669"/>
      <c r="P679" s="669"/>
      <c r="Q679" s="669"/>
      <c r="R679" s="669"/>
      <c r="S679" s="669"/>
      <c r="T679" s="669"/>
      <c r="U679" s="669"/>
      <c r="V679" s="669"/>
      <c r="W679" s="669"/>
      <c r="X679" s="669"/>
      <c r="Y679" s="669"/>
      <c r="Z679" s="669"/>
    </row>
    <row r="680" spans="1:26" s="21" customFormat="1" ht="14.25" customHeight="1">
      <c r="A680" s="669"/>
      <c r="B680" s="669"/>
      <c r="C680" s="669"/>
      <c r="D680" s="675"/>
      <c r="E680" s="675"/>
      <c r="F680" s="675"/>
      <c r="G680" s="669"/>
      <c r="H680" s="669"/>
      <c r="I680" s="669"/>
      <c r="J680" s="669"/>
      <c r="K680" s="669"/>
      <c r="L680" s="669"/>
      <c r="M680" s="669"/>
      <c r="N680" s="669"/>
      <c r="O680" s="669"/>
      <c r="P680" s="669"/>
      <c r="Q680" s="669"/>
      <c r="R680" s="669"/>
      <c r="S680" s="669"/>
      <c r="T680" s="669"/>
      <c r="U680" s="669"/>
      <c r="V680" s="669"/>
      <c r="W680" s="669"/>
      <c r="X680" s="669"/>
      <c r="Y680" s="669"/>
      <c r="Z680" s="669"/>
    </row>
    <row r="681" spans="1:26" s="21" customFormat="1" ht="14.25" customHeight="1">
      <c r="A681" s="669"/>
      <c r="B681" s="669"/>
      <c r="C681" s="669"/>
      <c r="D681" s="675"/>
      <c r="E681" s="675"/>
      <c r="F681" s="675"/>
      <c r="G681" s="669"/>
      <c r="H681" s="669"/>
      <c r="I681" s="669"/>
      <c r="J681" s="669"/>
      <c r="K681" s="669"/>
      <c r="L681" s="669"/>
      <c r="M681" s="669"/>
      <c r="N681" s="669"/>
      <c r="O681" s="669"/>
      <c r="P681" s="669"/>
      <c r="Q681" s="669"/>
      <c r="R681" s="669"/>
      <c r="S681" s="669"/>
      <c r="T681" s="669"/>
      <c r="U681" s="669"/>
      <c r="V681" s="669"/>
      <c r="W681" s="669"/>
      <c r="X681" s="669"/>
      <c r="Y681" s="669"/>
      <c r="Z681" s="669"/>
    </row>
    <row r="682" spans="1:26" s="21" customFormat="1" ht="14.25" customHeight="1">
      <c r="A682" s="669"/>
      <c r="B682" s="669"/>
      <c r="C682" s="669"/>
      <c r="D682" s="675"/>
      <c r="E682" s="675"/>
      <c r="F682" s="675"/>
      <c r="G682" s="669"/>
      <c r="H682" s="669"/>
      <c r="I682" s="669"/>
      <c r="J682" s="669"/>
      <c r="K682" s="669"/>
      <c r="L682" s="669"/>
      <c r="M682" s="669"/>
      <c r="N682" s="669"/>
      <c r="O682" s="669"/>
      <c r="P682" s="669"/>
      <c r="Q682" s="669"/>
      <c r="R682" s="669"/>
      <c r="S682" s="669"/>
      <c r="T682" s="669"/>
      <c r="U682" s="669"/>
      <c r="V682" s="669"/>
      <c r="W682" s="669"/>
      <c r="X682" s="669"/>
      <c r="Y682" s="669"/>
      <c r="Z682" s="669"/>
    </row>
    <row r="683" spans="1:26" s="21" customFormat="1" ht="14.25" customHeight="1">
      <c r="A683" s="669"/>
      <c r="B683" s="669"/>
      <c r="C683" s="669"/>
      <c r="D683" s="675"/>
      <c r="E683" s="675"/>
      <c r="F683" s="675"/>
      <c r="G683" s="669"/>
      <c r="H683" s="669"/>
      <c r="I683" s="669"/>
      <c r="J683" s="669"/>
      <c r="K683" s="669"/>
      <c r="L683" s="669"/>
      <c r="M683" s="669"/>
      <c r="N683" s="669"/>
      <c r="O683" s="669"/>
      <c r="P683" s="669"/>
      <c r="Q683" s="669"/>
      <c r="R683" s="669"/>
      <c r="S683" s="669"/>
      <c r="T683" s="669"/>
      <c r="U683" s="669"/>
      <c r="V683" s="669"/>
      <c r="W683" s="669"/>
      <c r="X683" s="669"/>
      <c r="Y683" s="669"/>
      <c r="Z683" s="669"/>
    </row>
    <row r="684" spans="1:26" s="21" customFormat="1" ht="14.25" customHeight="1">
      <c r="A684" s="669"/>
      <c r="B684" s="669"/>
      <c r="C684" s="669"/>
      <c r="D684" s="675"/>
      <c r="E684" s="675"/>
      <c r="F684" s="675"/>
      <c r="G684" s="669"/>
      <c r="H684" s="669"/>
      <c r="I684" s="669"/>
      <c r="J684" s="669"/>
      <c r="K684" s="669"/>
      <c r="L684" s="669"/>
      <c r="M684" s="669"/>
      <c r="N684" s="669"/>
      <c r="O684" s="669"/>
      <c r="P684" s="669"/>
      <c r="Q684" s="669"/>
      <c r="R684" s="669"/>
      <c r="S684" s="669"/>
      <c r="T684" s="669"/>
      <c r="U684" s="669"/>
      <c r="V684" s="669"/>
      <c r="W684" s="669"/>
      <c r="X684" s="669"/>
      <c r="Y684" s="669"/>
      <c r="Z684" s="669"/>
    </row>
    <row r="685" spans="1:26" s="21" customFormat="1" ht="14.25" customHeight="1">
      <c r="A685" s="669"/>
      <c r="B685" s="669"/>
      <c r="C685" s="669"/>
      <c r="D685" s="675"/>
      <c r="E685" s="675"/>
      <c r="F685" s="675"/>
      <c r="G685" s="669"/>
      <c r="H685" s="669"/>
      <c r="I685" s="669"/>
      <c r="J685" s="669"/>
      <c r="K685" s="669"/>
      <c r="L685" s="669"/>
      <c r="M685" s="669"/>
      <c r="N685" s="669"/>
      <c r="O685" s="669"/>
      <c r="P685" s="669"/>
      <c r="Q685" s="669"/>
      <c r="R685" s="669"/>
      <c r="S685" s="669"/>
      <c r="T685" s="669"/>
      <c r="U685" s="669"/>
      <c r="V685" s="669"/>
      <c r="W685" s="669"/>
      <c r="X685" s="669"/>
      <c r="Y685" s="669"/>
      <c r="Z685" s="669"/>
    </row>
    <row r="686" spans="1:26" s="21" customFormat="1" ht="14.25" customHeight="1">
      <c r="A686" s="669"/>
      <c r="B686" s="669"/>
      <c r="C686" s="669"/>
      <c r="D686" s="675"/>
      <c r="E686" s="675"/>
      <c r="F686" s="675"/>
      <c r="G686" s="669"/>
      <c r="H686" s="669"/>
      <c r="I686" s="669"/>
      <c r="J686" s="669"/>
      <c r="K686" s="669"/>
      <c r="L686" s="669"/>
      <c r="M686" s="669"/>
      <c r="N686" s="669"/>
      <c r="O686" s="669"/>
      <c r="P686" s="669"/>
      <c r="Q686" s="669"/>
      <c r="R686" s="669"/>
      <c r="S686" s="669"/>
      <c r="T686" s="669"/>
      <c r="U686" s="669"/>
      <c r="V686" s="669"/>
      <c r="W686" s="669"/>
      <c r="X686" s="669"/>
      <c r="Y686" s="669"/>
      <c r="Z686" s="669"/>
    </row>
    <row r="687" spans="1:26" s="21" customFormat="1" ht="14.25" customHeight="1">
      <c r="A687" s="669"/>
      <c r="B687" s="669"/>
      <c r="C687" s="669"/>
      <c r="D687" s="675"/>
      <c r="E687" s="675"/>
      <c r="F687" s="675"/>
      <c r="G687" s="669"/>
      <c r="H687" s="669"/>
      <c r="I687" s="669"/>
      <c r="J687" s="669"/>
      <c r="K687" s="669"/>
      <c r="L687" s="669"/>
      <c r="M687" s="669"/>
      <c r="N687" s="669"/>
      <c r="O687" s="669"/>
      <c r="P687" s="669"/>
      <c r="Q687" s="669"/>
      <c r="R687" s="669"/>
      <c r="S687" s="669"/>
      <c r="T687" s="669"/>
      <c r="U687" s="669"/>
      <c r="V687" s="669"/>
      <c r="W687" s="669"/>
      <c r="X687" s="669"/>
      <c r="Y687" s="669"/>
      <c r="Z687" s="669"/>
    </row>
    <row r="688" spans="1:26" s="21" customFormat="1" ht="14.25" customHeight="1">
      <c r="A688" s="669"/>
      <c r="B688" s="669"/>
      <c r="C688" s="669"/>
      <c r="D688" s="675"/>
      <c r="E688" s="675"/>
      <c r="F688" s="675"/>
      <c r="G688" s="669"/>
      <c r="H688" s="669"/>
      <c r="I688" s="669"/>
      <c r="J688" s="669"/>
      <c r="K688" s="669"/>
      <c r="L688" s="669"/>
      <c r="M688" s="669"/>
      <c r="N688" s="669"/>
      <c r="O688" s="669"/>
      <c r="P688" s="669"/>
      <c r="Q688" s="669"/>
      <c r="R688" s="669"/>
      <c r="S688" s="669"/>
      <c r="T688" s="669"/>
      <c r="U688" s="669"/>
      <c r="V688" s="669"/>
      <c r="W688" s="669"/>
      <c r="X688" s="669"/>
      <c r="Y688" s="669"/>
      <c r="Z688" s="669"/>
    </row>
    <row r="689" spans="1:26" s="21" customFormat="1" ht="14.25" customHeight="1">
      <c r="A689" s="669"/>
      <c r="B689" s="669"/>
      <c r="C689" s="669"/>
      <c r="D689" s="675"/>
      <c r="E689" s="675"/>
      <c r="F689" s="675"/>
      <c r="G689" s="669"/>
      <c r="H689" s="669"/>
      <c r="I689" s="669"/>
      <c r="J689" s="669"/>
      <c r="K689" s="669"/>
      <c r="L689" s="669"/>
      <c r="M689" s="669"/>
      <c r="N689" s="669"/>
      <c r="O689" s="669"/>
      <c r="P689" s="669"/>
      <c r="Q689" s="669"/>
      <c r="R689" s="669"/>
      <c r="S689" s="669"/>
      <c r="T689" s="669"/>
      <c r="U689" s="669"/>
      <c r="V689" s="669"/>
      <c r="W689" s="669"/>
      <c r="X689" s="669"/>
      <c r="Y689" s="669"/>
      <c r="Z689" s="669"/>
    </row>
    <row r="690" spans="1:26" s="21" customFormat="1" ht="14.25" customHeight="1">
      <c r="A690" s="669"/>
      <c r="B690" s="669"/>
      <c r="C690" s="669"/>
      <c r="D690" s="675"/>
      <c r="E690" s="675"/>
      <c r="F690" s="675"/>
      <c r="G690" s="669"/>
      <c r="H690" s="669"/>
      <c r="I690" s="669"/>
      <c r="J690" s="669"/>
      <c r="K690" s="669"/>
      <c r="L690" s="669"/>
      <c r="M690" s="669"/>
      <c r="N690" s="669"/>
      <c r="O690" s="669"/>
      <c r="P690" s="669"/>
      <c r="Q690" s="669"/>
      <c r="R690" s="669"/>
      <c r="S690" s="669"/>
      <c r="T690" s="669"/>
      <c r="U690" s="669"/>
      <c r="V690" s="669"/>
      <c r="W690" s="669"/>
      <c r="X690" s="669"/>
      <c r="Y690" s="669"/>
      <c r="Z690" s="669"/>
    </row>
    <row r="691" spans="1:26" s="21" customFormat="1" ht="14.25" customHeight="1">
      <c r="A691" s="669"/>
      <c r="B691" s="669"/>
      <c r="C691" s="669"/>
      <c r="D691" s="675"/>
      <c r="E691" s="675"/>
      <c r="F691" s="675"/>
      <c r="G691" s="669"/>
      <c r="H691" s="669"/>
      <c r="I691" s="669"/>
      <c r="J691" s="669"/>
      <c r="K691" s="669"/>
      <c r="L691" s="669"/>
      <c r="M691" s="669"/>
      <c r="N691" s="669"/>
      <c r="O691" s="669"/>
      <c r="P691" s="669"/>
      <c r="Q691" s="669"/>
      <c r="R691" s="669"/>
      <c r="S691" s="669"/>
      <c r="T691" s="669"/>
      <c r="U691" s="669"/>
      <c r="V691" s="669"/>
      <c r="W691" s="669"/>
      <c r="X691" s="669"/>
      <c r="Y691" s="669"/>
      <c r="Z691" s="669"/>
    </row>
    <row r="692" spans="1:26" s="21" customFormat="1" ht="14.25" customHeight="1">
      <c r="A692" s="669"/>
      <c r="B692" s="669"/>
      <c r="C692" s="669"/>
      <c r="D692" s="675"/>
      <c r="E692" s="675"/>
      <c r="F692" s="675"/>
      <c r="G692" s="669"/>
      <c r="H692" s="669"/>
      <c r="I692" s="669"/>
      <c r="J692" s="669"/>
      <c r="K692" s="669"/>
      <c r="L692" s="669"/>
      <c r="M692" s="669"/>
      <c r="N692" s="669"/>
      <c r="O692" s="669"/>
      <c r="P692" s="669"/>
      <c r="Q692" s="669"/>
      <c r="R692" s="669"/>
      <c r="S692" s="669"/>
      <c r="T692" s="669"/>
      <c r="U692" s="669"/>
      <c r="V692" s="669"/>
      <c r="W692" s="669"/>
      <c r="X692" s="669"/>
      <c r="Y692" s="669"/>
      <c r="Z692" s="669"/>
    </row>
    <row r="693" spans="1:26" s="21" customFormat="1" ht="14.25" customHeight="1">
      <c r="A693" s="669"/>
      <c r="B693" s="669"/>
      <c r="C693" s="669"/>
      <c r="D693" s="675"/>
      <c r="E693" s="675"/>
      <c r="F693" s="675"/>
      <c r="G693" s="669"/>
      <c r="H693" s="669"/>
      <c r="I693" s="669"/>
      <c r="J693" s="669"/>
      <c r="K693" s="669"/>
      <c r="L693" s="669"/>
      <c r="M693" s="669"/>
      <c r="N693" s="669"/>
      <c r="O693" s="669"/>
      <c r="P693" s="669"/>
      <c r="Q693" s="669"/>
      <c r="R693" s="669"/>
      <c r="S693" s="669"/>
      <c r="T693" s="669"/>
      <c r="U693" s="669"/>
      <c r="V693" s="669"/>
      <c r="W693" s="669"/>
      <c r="X693" s="669"/>
      <c r="Y693" s="669"/>
      <c r="Z693" s="669"/>
    </row>
    <row r="694" spans="1:26" s="21" customFormat="1" ht="14.25" customHeight="1">
      <c r="A694" s="669"/>
      <c r="B694" s="669"/>
      <c r="C694" s="669"/>
      <c r="D694" s="675"/>
      <c r="E694" s="675"/>
      <c r="F694" s="675"/>
      <c r="G694" s="669"/>
      <c r="H694" s="669"/>
      <c r="I694" s="669"/>
      <c r="J694" s="669"/>
      <c r="K694" s="669"/>
      <c r="L694" s="669"/>
      <c r="M694" s="669"/>
      <c r="N694" s="669"/>
      <c r="O694" s="669"/>
      <c r="P694" s="669"/>
      <c r="Q694" s="669"/>
      <c r="R694" s="669"/>
      <c r="S694" s="669"/>
      <c r="T694" s="669"/>
      <c r="U694" s="669"/>
      <c r="V694" s="669"/>
      <c r="W694" s="669"/>
      <c r="X694" s="669"/>
      <c r="Y694" s="669"/>
      <c r="Z694" s="669"/>
    </row>
    <row r="695" spans="1:26" s="21" customFormat="1" ht="14.25" customHeight="1">
      <c r="A695" s="669"/>
      <c r="B695" s="669"/>
      <c r="C695" s="669"/>
      <c r="D695" s="675"/>
      <c r="E695" s="675"/>
      <c r="F695" s="675"/>
      <c r="G695" s="669"/>
      <c r="H695" s="669"/>
      <c r="I695" s="669"/>
      <c r="J695" s="669"/>
      <c r="K695" s="669"/>
      <c r="L695" s="669"/>
      <c r="M695" s="669"/>
      <c r="N695" s="669"/>
      <c r="O695" s="669"/>
      <c r="P695" s="669"/>
      <c r="Q695" s="669"/>
      <c r="R695" s="669"/>
      <c r="S695" s="669"/>
      <c r="T695" s="669"/>
      <c r="U695" s="669"/>
      <c r="V695" s="669"/>
      <c r="W695" s="669"/>
      <c r="X695" s="669"/>
      <c r="Y695" s="669"/>
      <c r="Z695" s="669"/>
    </row>
    <row r="696" spans="1:26" s="21" customFormat="1" ht="14.25" customHeight="1">
      <c r="A696" s="669"/>
      <c r="B696" s="669"/>
      <c r="C696" s="669"/>
      <c r="D696" s="675"/>
      <c r="E696" s="675"/>
      <c r="F696" s="675"/>
      <c r="G696" s="669"/>
      <c r="H696" s="669"/>
      <c r="I696" s="669"/>
      <c r="J696" s="669"/>
      <c r="K696" s="669"/>
      <c r="L696" s="669"/>
      <c r="M696" s="669"/>
      <c r="N696" s="669"/>
      <c r="O696" s="669"/>
      <c r="P696" s="669"/>
      <c r="Q696" s="669"/>
      <c r="R696" s="669"/>
      <c r="S696" s="669"/>
      <c r="T696" s="669"/>
      <c r="U696" s="669"/>
      <c r="V696" s="669"/>
      <c r="W696" s="669"/>
      <c r="X696" s="669"/>
      <c r="Y696" s="669"/>
      <c r="Z696" s="669"/>
    </row>
    <row r="697" spans="1:26" s="21" customFormat="1" ht="14.25" customHeight="1">
      <c r="A697" s="669"/>
      <c r="B697" s="669"/>
      <c r="C697" s="669"/>
      <c r="D697" s="675"/>
      <c r="E697" s="675"/>
      <c r="F697" s="675"/>
      <c r="G697" s="669"/>
      <c r="H697" s="669"/>
      <c r="I697" s="669"/>
      <c r="J697" s="669"/>
      <c r="K697" s="669"/>
      <c r="L697" s="669"/>
      <c r="M697" s="669"/>
      <c r="N697" s="669"/>
      <c r="O697" s="669"/>
      <c r="P697" s="669"/>
      <c r="Q697" s="669"/>
      <c r="R697" s="669"/>
      <c r="S697" s="669"/>
      <c r="T697" s="669"/>
      <c r="U697" s="669"/>
      <c r="V697" s="669"/>
      <c r="W697" s="669"/>
      <c r="X697" s="669"/>
      <c r="Y697" s="669"/>
      <c r="Z697" s="669"/>
    </row>
    <row r="698" spans="1:26" s="21" customFormat="1" ht="14.25" customHeight="1">
      <c r="A698" s="669"/>
      <c r="B698" s="669"/>
      <c r="C698" s="669"/>
      <c r="D698" s="675"/>
      <c r="E698" s="675"/>
      <c r="F698" s="675"/>
      <c r="G698" s="669"/>
      <c r="H698" s="669"/>
      <c r="I698" s="669"/>
      <c r="J698" s="669"/>
      <c r="K698" s="669"/>
      <c r="L698" s="669"/>
      <c r="M698" s="669"/>
      <c r="N698" s="669"/>
      <c r="O698" s="669"/>
      <c r="P698" s="669"/>
      <c r="Q698" s="669"/>
      <c r="R698" s="669"/>
      <c r="S698" s="669"/>
      <c r="T698" s="669"/>
      <c r="U698" s="669"/>
      <c r="V698" s="669"/>
      <c r="W698" s="669"/>
      <c r="X698" s="669"/>
      <c r="Y698" s="669"/>
      <c r="Z698" s="669"/>
    </row>
    <row r="699" spans="1:26" s="21" customFormat="1" ht="14.25" customHeight="1">
      <c r="A699" s="669"/>
      <c r="B699" s="669"/>
      <c r="C699" s="669"/>
      <c r="D699" s="675"/>
      <c r="E699" s="675"/>
      <c r="F699" s="675"/>
      <c r="G699" s="669"/>
      <c r="H699" s="669"/>
      <c r="I699" s="669"/>
      <c r="J699" s="669"/>
      <c r="K699" s="669"/>
      <c r="L699" s="669"/>
      <c r="M699" s="669"/>
      <c r="N699" s="669"/>
      <c r="O699" s="669"/>
      <c r="P699" s="669"/>
      <c r="Q699" s="669"/>
      <c r="R699" s="669"/>
      <c r="S699" s="669"/>
      <c r="T699" s="669"/>
      <c r="U699" s="669"/>
      <c r="V699" s="669"/>
      <c r="W699" s="669"/>
      <c r="X699" s="669"/>
      <c r="Y699" s="669"/>
      <c r="Z699" s="669"/>
    </row>
    <row r="700" spans="1:26" s="21" customFormat="1" ht="14.25" customHeight="1">
      <c r="A700" s="669"/>
      <c r="B700" s="669"/>
      <c r="C700" s="669"/>
      <c r="D700" s="675"/>
      <c r="E700" s="675"/>
      <c r="F700" s="675"/>
      <c r="G700" s="669"/>
      <c r="H700" s="669"/>
      <c r="I700" s="669"/>
      <c r="J700" s="669"/>
      <c r="K700" s="669"/>
      <c r="L700" s="669"/>
      <c r="M700" s="669"/>
      <c r="N700" s="669"/>
      <c r="O700" s="669"/>
      <c r="P700" s="669"/>
      <c r="Q700" s="669"/>
      <c r="R700" s="669"/>
      <c r="S700" s="669"/>
      <c r="T700" s="669"/>
      <c r="U700" s="669"/>
      <c r="V700" s="669"/>
      <c r="W700" s="669"/>
      <c r="X700" s="669"/>
      <c r="Y700" s="669"/>
      <c r="Z700" s="669"/>
    </row>
    <row r="701" spans="1:26" s="21" customFormat="1" ht="14.25" customHeight="1">
      <c r="A701" s="669"/>
      <c r="B701" s="669"/>
      <c r="C701" s="669"/>
      <c r="D701" s="675"/>
      <c r="E701" s="675"/>
      <c r="F701" s="675"/>
      <c r="G701" s="669"/>
      <c r="H701" s="669"/>
      <c r="I701" s="669"/>
      <c r="J701" s="669"/>
      <c r="K701" s="669"/>
      <c r="L701" s="669"/>
      <c r="M701" s="669"/>
      <c r="N701" s="669"/>
      <c r="O701" s="669"/>
      <c r="P701" s="669"/>
      <c r="Q701" s="669"/>
      <c r="R701" s="669"/>
      <c r="S701" s="669"/>
      <c r="T701" s="669"/>
      <c r="U701" s="669"/>
      <c r="V701" s="669"/>
      <c r="W701" s="669"/>
      <c r="X701" s="669"/>
      <c r="Y701" s="669"/>
      <c r="Z701" s="669"/>
    </row>
    <row r="702" spans="1:26" s="21" customFormat="1" ht="14.25" customHeight="1">
      <c r="A702" s="669"/>
      <c r="B702" s="669"/>
      <c r="C702" s="669"/>
      <c r="D702" s="675"/>
      <c r="E702" s="675"/>
      <c r="F702" s="675"/>
      <c r="G702" s="669"/>
      <c r="H702" s="669"/>
      <c r="I702" s="669"/>
      <c r="J702" s="669"/>
      <c r="K702" s="669"/>
      <c r="L702" s="669"/>
      <c r="M702" s="669"/>
      <c r="N702" s="669"/>
      <c r="O702" s="669"/>
      <c r="P702" s="669"/>
      <c r="Q702" s="669"/>
      <c r="R702" s="669"/>
      <c r="S702" s="669"/>
      <c r="T702" s="669"/>
      <c r="U702" s="669"/>
      <c r="V702" s="669"/>
      <c r="W702" s="669"/>
      <c r="X702" s="669"/>
      <c r="Y702" s="669"/>
      <c r="Z702" s="669"/>
    </row>
    <row r="703" spans="1:26" s="21" customFormat="1" ht="14.25" customHeight="1">
      <c r="A703" s="669"/>
      <c r="B703" s="669"/>
      <c r="C703" s="669"/>
      <c r="D703" s="675"/>
      <c r="E703" s="675"/>
      <c r="F703" s="675"/>
      <c r="G703" s="669"/>
      <c r="H703" s="669"/>
      <c r="I703" s="669"/>
      <c r="J703" s="669"/>
      <c r="K703" s="669"/>
      <c r="L703" s="669"/>
      <c r="M703" s="669"/>
      <c r="N703" s="669"/>
      <c r="O703" s="669"/>
      <c r="P703" s="669"/>
      <c r="Q703" s="669"/>
      <c r="R703" s="669"/>
      <c r="S703" s="669"/>
      <c r="T703" s="669"/>
      <c r="U703" s="669"/>
      <c r="V703" s="669"/>
      <c r="W703" s="669"/>
      <c r="X703" s="669"/>
      <c r="Y703" s="669"/>
      <c r="Z703" s="669"/>
    </row>
    <row r="704" spans="1:26" s="21" customFormat="1" ht="14.25" customHeight="1">
      <c r="A704" s="669"/>
      <c r="B704" s="669"/>
      <c r="C704" s="669"/>
      <c r="D704" s="675"/>
      <c r="E704" s="675"/>
      <c r="F704" s="675"/>
      <c r="G704" s="669"/>
      <c r="H704" s="669"/>
      <c r="I704" s="669"/>
      <c r="J704" s="669"/>
      <c r="K704" s="669"/>
      <c r="L704" s="669"/>
      <c r="M704" s="669"/>
      <c r="N704" s="669"/>
      <c r="O704" s="669"/>
      <c r="P704" s="669"/>
      <c r="Q704" s="669"/>
      <c r="R704" s="669"/>
      <c r="S704" s="669"/>
      <c r="T704" s="669"/>
      <c r="U704" s="669"/>
      <c r="V704" s="669"/>
      <c r="W704" s="669"/>
      <c r="X704" s="669"/>
      <c r="Y704" s="669"/>
      <c r="Z704" s="669"/>
    </row>
    <row r="705" spans="1:26" s="21" customFormat="1" ht="14.25" customHeight="1">
      <c r="A705" s="669"/>
      <c r="B705" s="669"/>
      <c r="C705" s="669"/>
      <c r="D705" s="675"/>
      <c r="E705" s="675"/>
      <c r="F705" s="675"/>
      <c r="G705" s="669"/>
      <c r="H705" s="669"/>
      <c r="I705" s="669"/>
      <c r="J705" s="669"/>
      <c r="K705" s="669"/>
      <c r="L705" s="669"/>
      <c r="M705" s="669"/>
      <c r="N705" s="669"/>
      <c r="O705" s="669"/>
      <c r="P705" s="669"/>
      <c r="Q705" s="669"/>
      <c r="R705" s="669"/>
      <c r="S705" s="669"/>
      <c r="T705" s="669"/>
      <c r="U705" s="669"/>
      <c r="V705" s="669"/>
      <c r="W705" s="669"/>
      <c r="X705" s="669"/>
      <c r="Y705" s="669"/>
      <c r="Z705" s="669"/>
    </row>
    <row r="706" spans="1:26" s="21" customFormat="1" ht="14.25" customHeight="1">
      <c r="A706" s="669"/>
      <c r="B706" s="669"/>
      <c r="C706" s="669"/>
      <c r="D706" s="675"/>
      <c r="E706" s="675"/>
      <c r="F706" s="675"/>
      <c r="G706" s="669"/>
      <c r="H706" s="669"/>
      <c r="I706" s="669"/>
      <c r="J706" s="669"/>
      <c r="K706" s="669"/>
      <c r="L706" s="669"/>
      <c r="M706" s="669"/>
      <c r="N706" s="669"/>
      <c r="O706" s="669"/>
      <c r="P706" s="669"/>
      <c r="Q706" s="669"/>
      <c r="R706" s="669"/>
      <c r="S706" s="669"/>
      <c r="T706" s="669"/>
      <c r="U706" s="669"/>
      <c r="V706" s="669"/>
      <c r="W706" s="669"/>
      <c r="X706" s="669"/>
      <c r="Y706" s="669"/>
      <c r="Z706" s="669"/>
    </row>
    <row r="707" spans="1:26" s="21" customFormat="1" ht="14.25" customHeight="1">
      <c r="A707" s="669"/>
      <c r="B707" s="669"/>
      <c r="C707" s="669"/>
      <c r="D707" s="675"/>
      <c r="E707" s="675"/>
      <c r="F707" s="675"/>
      <c r="G707" s="669"/>
      <c r="H707" s="669"/>
      <c r="I707" s="669"/>
      <c r="J707" s="669"/>
      <c r="K707" s="669"/>
      <c r="L707" s="669"/>
      <c r="M707" s="669"/>
      <c r="N707" s="669"/>
      <c r="O707" s="669"/>
      <c r="P707" s="669"/>
      <c r="Q707" s="669"/>
      <c r="R707" s="669"/>
      <c r="S707" s="669"/>
      <c r="T707" s="669"/>
      <c r="U707" s="669"/>
      <c r="V707" s="669"/>
      <c r="W707" s="669"/>
      <c r="X707" s="669"/>
      <c r="Y707" s="669"/>
      <c r="Z707" s="669"/>
    </row>
    <row r="708" spans="1:26" s="21" customFormat="1" ht="14.25" customHeight="1">
      <c r="A708" s="669"/>
      <c r="B708" s="669"/>
      <c r="C708" s="669"/>
      <c r="D708" s="675"/>
      <c r="E708" s="675"/>
      <c r="F708" s="675"/>
      <c r="G708" s="669"/>
      <c r="H708" s="669"/>
      <c r="I708" s="669"/>
      <c r="J708" s="669"/>
      <c r="K708" s="669"/>
      <c r="L708" s="669"/>
      <c r="M708" s="669"/>
      <c r="N708" s="669"/>
      <c r="O708" s="669"/>
      <c r="P708" s="669"/>
      <c r="Q708" s="669"/>
      <c r="R708" s="669"/>
      <c r="S708" s="669"/>
      <c r="T708" s="669"/>
      <c r="U708" s="669"/>
      <c r="V708" s="669"/>
      <c r="W708" s="669"/>
      <c r="X708" s="669"/>
      <c r="Y708" s="669"/>
      <c r="Z708" s="669"/>
    </row>
    <row r="709" spans="1:26" s="21" customFormat="1" ht="14.25" customHeight="1">
      <c r="A709" s="669"/>
      <c r="B709" s="669"/>
      <c r="C709" s="669"/>
      <c r="D709" s="675"/>
      <c r="E709" s="675"/>
      <c r="F709" s="675"/>
      <c r="G709" s="669"/>
      <c r="H709" s="669"/>
      <c r="I709" s="669"/>
      <c r="J709" s="669"/>
      <c r="K709" s="669"/>
      <c r="L709" s="669"/>
      <c r="M709" s="669"/>
      <c r="N709" s="669"/>
      <c r="O709" s="669"/>
      <c r="P709" s="669"/>
      <c r="Q709" s="669"/>
      <c r="R709" s="669"/>
      <c r="S709" s="669"/>
      <c r="T709" s="669"/>
      <c r="U709" s="669"/>
      <c r="V709" s="669"/>
      <c r="W709" s="669"/>
      <c r="X709" s="669"/>
      <c r="Y709" s="669"/>
      <c r="Z709" s="669"/>
    </row>
    <row r="710" spans="1:26" s="21" customFormat="1" ht="14.25" customHeight="1">
      <c r="A710" s="669"/>
      <c r="B710" s="669"/>
      <c r="C710" s="669"/>
      <c r="D710" s="675"/>
      <c r="E710" s="675"/>
      <c r="F710" s="675"/>
      <c r="G710" s="669"/>
      <c r="H710" s="669"/>
      <c r="I710" s="669"/>
      <c r="J710" s="669"/>
      <c r="K710" s="669"/>
      <c r="L710" s="669"/>
      <c r="M710" s="669"/>
      <c r="N710" s="669"/>
      <c r="O710" s="669"/>
      <c r="P710" s="669"/>
      <c r="Q710" s="669"/>
      <c r="R710" s="669"/>
      <c r="S710" s="669"/>
      <c r="T710" s="669"/>
      <c r="U710" s="669"/>
      <c r="V710" s="669"/>
      <c r="W710" s="669"/>
      <c r="X710" s="669"/>
      <c r="Y710" s="669"/>
      <c r="Z710" s="669"/>
    </row>
    <row r="711" spans="1:26" s="21" customFormat="1" ht="14.25" customHeight="1">
      <c r="A711" s="669"/>
      <c r="B711" s="669"/>
      <c r="C711" s="669"/>
      <c r="D711" s="675"/>
      <c r="E711" s="675"/>
      <c r="F711" s="675"/>
      <c r="G711" s="669"/>
      <c r="H711" s="669"/>
      <c r="I711" s="669"/>
      <c r="J711" s="669"/>
      <c r="K711" s="669"/>
      <c r="L711" s="669"/>
      <c r="M711" s="669"/>
      <c r="N711" s="669"/>
      <c r="O711" s="669"/>
      <c r="P711" s="669"/>
      <c r="Q711" s="669"/>
      <c r="R711" s="669"/>
      <c r="S711" s="669"/>
      <c r="T711" s="669"/>
      <c r="U711" s="669"/>
      <c r="V711" s="669"/>
      <c r="W711" s="669"/>
      <c r="X711" s="669"/>
      <c r="Y711" s="669"/>
      <c r="Z711" s="669"/>
    </row>
    <row r="712" spans="1:26" s="21" customFormat="1" ht="14.25" customHeight="1">
      <c r="A712" s="669"/>
      <c r="B712" s="669"/>
      <c r="C712" s="669"/>
      <c r="D712" s="675"/>
      <c r="E712" s="675"/>
      <c r="F712" s="675"/>
      <c r="G712" s="669"/>
      <c r="H712" s="669"/>
      <c r="I712" s="669"/>
      <c r="J712" s="669"/>
      <c r="K712" s="669"/>
      <c r="L712" s="669"/>
      <c r="M712" s="669"/>
      <c r="N712" s="669"/>
      <c r="O712" s="669"/>
      <c r="P712" s="669"/>
      <c r="Q712" s="669"/>
      <c r="R712" s="669"/>
      <c r="S712" s="669"/>
      <c r="T712" s="669"/>
      <c r="U712" s="669"/>
      <c r="V712" s="669"/>
      <c r="W712" s="669"/>
      <c r="X712" s="669"/>
      <c r="Y712" s="669"/>
      <c r="Z712" s="669"/>
    </row>
    <row r="713" spans="1:26" s="21" customFormat="1" ht="14.25" customHeight="1">
      <c r="A713" s="669"/>
      <c r="B713" s="669"/>
      <c r="C713" s="669"/>
      <c r="D713" s="675"/>
      <c r="E713" s="675"/>
      <c r="F713" s="675"/>
      <c r="G713" s="669"/>
      <c r="H713" s="669"/>
      <c r="I713" s="669"/>
      <c r="J713" s="669"/>
      <c r="K713" s="669"/>
      <c r="L713" s="669"/>
      <c r="M713" s="669"/>
      <c r="N713" s="669"/>
      <c r="O713" s="669"/>
      <c r="P713" s="669"/>
      <c r="Q713" s="669"/>
      <c r="R713" s="669"/>
      <c r="S713" s="669"/>
      <c r="T713" s="669"/>
      <c r="U713" s="669"/>
      <c r="V713" s="669"/>
      <c r="W713" s="669"/>
      <c r="X713" s="669"/>
      <c r="Y713" s="669"/>
      <c r="Z713" s="669"/>
    </row>
    <row r="714" spans="1:26" s="21" customFormat="1" ht="14.25" customHeight="1">
      <c r="A714" s="669"/>
      <c r="B714" s="669"/>
      <c r="C714" s="669"/>
      <c r="D714" s="675"/>
      <c r="E714" s="675"/>
      <c r="F714" s="675"/>
      <c r="G714" s="669"/>
      <c r="H714" s="669"/>
      <c r="I714" s="669"/>
      <c r="J714" s="669"/>
      <c r="K714" s="669"/>
      <c r="L714" s="669"/>
      <c r="M714" s="669"/>
      <c r="N714" s="669"/>
      <c r="O714" s="669"/>
      <c r="P714" s="669"/>
      <c r="Q714" s="669"/>
      <c r="R714" s="669"/>
      <c r="S714" s="669"/>
      <c r="T714" s="669"/>
      <c r="U714" s="669"/>
      <c r="V714" s="669"/>
      <c r="W714" s="669"/>
      <c r="X714" s="669"/>
      <c r="Y714" s="669"/>
      <c r="Z714" s="669"/>
    </row>
    <row r="715" spans="1:26" s="21" customFormat="1" ht="14.25" customHeight="1">
      <c r="A715" s="669"/>
      <c r="B715" s="669"/>
      <c r="C715" s="669"/>
      <c r="D715" s="675"/>
      <c r="E715" s="675"/>
      <c r="F715" s="675"/>
      <c r="G715" s="669"/>
      <c r="H715" s="669"/>
      <c r="I715" s="669"/>
      <c r="J715" s="669"/>
      <c r="K715" s="669"/>
      <c r="L715" s="669"/>
      <c r="M715" s="669"/>
      <c r="N715" s="669"/>
      <c r="O715" s="669"/>
      <c r="P715" s="669"/>
      <c r="Q715" s="669"/>
      <c r="R715" s="669"/>
      <c r="S715" s="669"/>
      <c r="T715" s="669"/>
      <c r="U715" s="669"/>
      <c r="V715" s="669"/>
      <c r="W715" s="669"/>
      <c r="X715" s="669"/>
      <c r="Y715" s="669"/>
      <c r="Z715" s="669"/>
    </row>
    <row r="716" spans="1:26" s="21" customFormat="1" ht="14.25" customHeight="1">
      <c r="A716" s="669"/>
      <c r="B716" s="669"/>
      <c r="C716" s="669"/>
      <c r="D716" s="675"/>
      <c r="E716" s="675"/>
      <c r="F716" s="675"/>
      <c r="G716" s="669"/>
      <c r="H716" s="669"/>
      <c r="I716" s="669"/>
      <c r="J716" s="669"/>
      <c r="K716" s="669"/>
      <c r="L716" s="669"/>
      <c r="M716" s="669"/>
      <c r="N716" s="669"/>
      <c r="O716" s="669"/>
      <c r="P716" s="669"/>
      <c r="Q716" s="669"/>
      <c r="R716" s="669"/>
      <c r="S716" s="669"/>
      <c r="T716" s="669"/>
      <c r="U716" s="669"/>
      <c r="V716" s="669"/>
      <c r="W716" s="669"/>
      <c r="X716" s="669"/>
      <c r="Y716" s="669"/>
      <c r="Z716" s="669"/>
    </row>
    <row r="717" spans="1:26" s="21" customFormat="1" ht="14.25" customHeight="1">
      <c r="A717" s="669"/>
      <c r="B717" s="669"/>
      <c r="C717" s="669"/>
      <c r="D717" s="675"/>
      <c r="E717" s="675"/>
      <c r="F717" s="675"/>
      <c r="G717" s="669"/>
      <c r="H717" s="669"/>
      <c r="I717" s="669"/>
      <c r="J717" s="669"/>
      <c r="K717" s="669"/>
      <c r="L717" s="669"/>
      <c r="M717" s="669"/>
      <c r="N717" s="669"/>
      <c r="O717" s="669"/>
      <c r="P717" s="669"/>
      <c r="Q717" s="669"/>
      <c r="R717" s="669"/>
      <c r="S717" s="669"/>
      <c r="T717" s="669"/>
      <c r="U717" s="669"/>
      <c r="V717" s="669"/>
      <c r="W717" s="669"/>
      <c r="X717" s="669"/>
      <c r="Y717" s="669"/>
      <c r="Z717" s="669"/>
    </row>
    <row r="718" spans="1:26" s="21" customFormat="1" ht="14.25" customHeight="1">
      <c r="A718" s="669"/>
      <c r="B718" s="669"/>
      <c r="C718" s="669"/>
      <c r="D718" s="675"/>
      <c r="E718" s="675"/>
      <c r="F718" s="675"/>
      <c r="G718" s="669"/>
      <c r="H718" s="669"/>
      <c r="I718" s="669"/>
      <c r="J718" s="669"/>
      <c r="K718" s="669"/>
      <c r="L718" s="669"/>
      <c r="M718" s="669"/>
      <c r="N718" s="669"/>
      <c r="O718" s="669"/>
      <c r="P718" s="669"/>
      <c r="Q718" s="669"/>
      <c r="R718" s="669"/>
      <c r="S718" s="669"/>
      <c r="T718" s="669"/>
      <c r="U718" s="669"/>
      <c r="V718" s="669"/>
      <c r="W718" s="669"/>
      <c r="X718" s="669"/>
      <c r="Y718" s="669"/>
      <c r="Z718" s="669"/>
    </row>
    <row r="719" spans="1:26" s="21" customFormat="1" ht="14.25" customHeight="1">
      <c r="A719" s="669"/>
      <c r="B719" s="669"/>
      <c r="C719" s="669"/>
      <c r="D719" s="675"/>
      <c r="E719" s="675"/>
      <c r="F719" s="675"/>
      <c r="G719" s="669"/>
      <c r="H719" s="669"/>
      <c r="I719" s="669"/>
      <c r="J719" s="669"/>
      <c r="K719" s="669"/>
      <c r="L719" s="669"/>
      <c r="M719" s="669"/>
      <c r="N719" s="669"/>
      <c r="O719" s="669"/>
      <c r="P719" s="669"/>
      <c r="Q719" s="669"/>
      <c r="R719" s="669"/>
      <c r="S719" s="669"/>
      <c r="T719" s="669"/>
      <c r="U719" s="669"/>
      <c r="V719" s="669"/>
      <c r="W719" s="669"/>
      <c r="X719" s="669"/>
      <c r="Y719" s="669"/>
      <c r="Z719" s="669"/>
    </row>
    <row r="720" spans="1:26" s="21" customFormat="1" ht="14.25" customHeight="1">
      <c r="A720" s="669"/>
      <c r="B720" s="669"/>
      <c r="C720" s="669"/>
      <c r="D720" s="675"/>
      <c r="E720" s="675"/>
      <c r="F720" s="675"/>
      <c r="G720" s="669"/>
      <c r="H720" s="669"/>
      <c r="I720" s="669"/>
      <c r="J720" s="669"/>
      <c r="K720" s="669"/>
      <c r="L720" s="669"/>
      <c r="M720" s="669"/>
      <c r="N720" s="669"/>
      <c r="O720" s="669"/>
      <c r="P720" s="669"/>
      <c r="Q720" s="669"/>
      <c r="R720" s="669"/>
      <c r="S720" s="669"/>
      <c r="T720" s="669"/>
      <c r="U720" s="669"/>
      <c r="V720" s="669"/>
      <c r="W720" s="669"/>
      <c r="X720" s="669"/>
      <c r="Y720" s="669"/>
      <c r="Z720" s="669"/>
    </row>
    <row r="721" spans="1:26" s="21" customFormat="1" ht="14.25" customHeight="1">
      <c r="A721" s="669"/>
      <c r="B721" s="669"/>
      <c r="C721" s="669"/>
      <c r="D721" s="675"/>
      <c r="E721" s="675"/>
      <c r="F721" s="675"/>
      <c r="G721" s="669"/>
      <c r="H721" s="669"/>
      <c r="I721" s="669"/>
      <c r="J721" s="669"/>
      <c r="K721" s="669"/>
      <c r="L721" s="669"/>
      <c r="M721" s="669"/>
      <c r="N721" s="669"/>
      <c r="O721" s="669"/>
      <c r="P721" s="669"/>
      <c r="Q721" s="669"/>
      <c r="R721" s="669"/>
      <c r="S721" s="669"/>
      <c r="T721" s="669"/>
      <c r="U721" s="669"/>
      <c r="V721" s="669"/>
      <c r="W721" s="669"/>
      <c r="X721" s="669"/>
      <c r="Y721" s="669"/>
      <c r="Z721" s="669"/>
    </row>
    <row r="722" spans="1:26" s="21" customFormat="1" ht="14.25" customHeight="1">
      <c r="A722" s="669"/>
      <c r="B722" s="669"/>
      <c r="C722" s="669"/>
      <c r="D722" s="675"/>
      <c r="E722" s="675"/>
      <c r="F722" s="675"/>
      <c r="G722" s="669"/>
      <c r="H722" s="669"/>
      <c r="I722" s="669"/>
      <c r="J722" s="669"/>
      <c r="K722" s="669"/>
      <c r="L722" s="669"/>
      <c r="M722" s="669"/>
      <c r="N722" s="669"/>
      <c r="O722" s="669"/>
      <c r="P722" s="669"/>
      <c r="Q722" s="669"/>
      <c r="R722" s="669"/>
      <c r="S722" s="669"/>
      <c r="T722" s="669"/>
      <c r="U722" s="669"/>
      <c r="V722" s="669"/>
      <c r="W722" s="669"/>
      <c r="X722" s="669"/>
      <c r="Y722" s="669"/>
      <c r="Z722" s="669"/>
    </row>
    <row r="723" spans="1:26" s="21" customFormat="1" ht="14.25" customHeight="1">
      <c r="A723" s="669"/>
      <c r="B723" s="669"/>
      <c r="C723" s="669"/>
      <c r="D723" s="675"/>
      <c r="E723" s="675"/>
      <c r="F723" s="675"/>
      <c r="G723" s="669"/>
      <c r="H723" s="669"/>
      <c r="I723" s="669"/>
      <c r="J723" s="669"/>
      <c r="K723" s="669"/>
      <c r="L723" s="669"/>
      <c r="M723" s="669"/>
      <c r="N723" s="669"/>
      <c r="O723" s="669"/>
      <c r="P723" s="669"/>
      <c r="Q723" s="669"/>
      <c r="R723" s="669"/>
      <c r="S723" s="669"/>
      <c r="T723" s="669"/>
      <c r="U723" s="669"/>
      <c r="V723" s="669"/>
      <c r="W723" s="669"/>
      <c r="X723" s="669"/>
      <c r="Y723" s="669"/>
      <c r="Z723" s="669"/>
    </row>
    <row r="724" spans="1:26" s="21" customFormat="1" ht="14.25" customHeight="1">
      <c r="A724" s="669"/>
      <c r="B724" s="669"/>
      <c r="C724" s="669"/>
      <c r="D724" s="675"/>
      <c r="E724" s="675"/>
      <c r="F724" s="675"/>
      <c r="G724" s="669"/>
      <c r="H724" s="669"/>
      <c r="I724" s="669"/>
      <c r="J724" s="669"/>
      <c r="K724" s="669"/>
      <c r="L724" s="669"/>
      <c r="M724" s="669"/>
      <c r="N724" s="669"/>
      <c r="O724" s="669"/>
      <c r="P724" s="669"/>
      <c r="Q724" s="669"/>
      <c r="R724" s="669"/>
      <c r="S724" s="669"/>
      <c r="T724" s="669"/>
      <c r="U724" s="669"/>
      <c r="V724" s="669"/>
      <c r="W724" s="669"/>
      <c r="X724" s="669"/>
      <c r="Y724" s="669"/>
      <c r="Z724" s="669"/>
    </row>
    <row r="725" spans="1:26" s="21" customFormat="1" ht="14.25" customHeight="1">
      <c r="A725" s="669"/>
      <c r="B725" s="669"/>
      <c r="C725" s="669"/>
      <c r="D725" s="675"/>
      <c r="E725" s="675"/>
      <c r="F725" s="675"/>
      <c r="G725" s="669"/>
      <c r="H725" s="669"/>
      <c r="I725" s="669"/>
      <c r="J725" s="669"/>
      <c r="K725" s="669"/>
      <c r="L725" s="669"/>
      <c r="M725" s="669"/>
      <c r="N725" s="669"/>
      <c r="O725" s="669"/>
      <c r="P725" s="669"/>
      <c r="Q725" s="669"/>
      <c r="R725" s="669"/>
      <c r="S725" s="669"/>
      <c r="T725" s="669"/>
      <c r="U725" s="669"/>
      <c r="V725" s="669"/>
      <c r="W725" s="669"/>
      <c r="X725" s="669"/>
      <c r="Y725" s="669"/>
      <c r="Z725" s="669"/>
    </row>
    <row r="726" spans="1:26" s="21" customFormat="1" ht="14.25" customHeight="1">
      <c r="A726" s="669"/>
      <c r="B726" s="669"/>
      <c r="C726" s="669"/>
      <c r="D726" s="675"/>
      <c r="E726" s="675"/>
      <c r="F726" s="675"/>
      <c r="G726" s="669"/>
      <c r="H726" s="669"/>
      <c r="I726" s="669"/>
      <c r="J726" s="669"/>
      <c r="K726" s="669"/>
      <c r="L726" s="669"/>
      <c r="M726" s="669"/>
      <c r="N726" s="669"/>
      <c r="O726" s="669"/>
      <c r="P726" s="669"/>
      <c r="Q726" s="669"/>
      <c r="R726" s="669"/>
      <c r="S726" s="669"/>
      <c r="T726" s="669"/>
      <c r="U726" s="669"/>
      <c r="V726" s="669"/>
      <c r="W726" s="669"/>
      <c r="X726" s="669"/>
      <c r="Y726" s="669"/>
      <c r="Z726" s="669"/>
    </row>
    <row r="727" spans="1:26" s="21" customFormat="1" ht="14.25" customHeight="1">
      <c r="A727" s="669"/>
      <c r="B727" s="669"/>
      <c r="C727" s="669"/>
      <c r="D727" s="675"/>
      <c r="E727" s="675"/>
      <c r="F727" s="675"/>
      <c r="G727" s="669"/>
      <c r="H727" s="669"/>
      <c r="I727" s="669"/>
      <c r="J727" s="669"/>
      <c r="K727" s="669"/>
      <c r="L727" s="669"/>
      <c r="M727" s="669"/>
      <c r="N727" s="669"/>
      <c r="O727" s="669"/>
      <c r="P727" s="669"/>
      <c r="Q727" s="669"/>
      <c r="R727" s="669"/>
      <c r="S727" s="669"/>
      <c r="T727" s="669"/>
      <c r="U727" s="669"/>
      <c r="V727" s="669"/>
      <c r="W727" s="669"/>
      <c r="X727" s="669"/>
      <c r="Y727" s="669"/>
      <c r="Z727" s="669"/>
    </row>
    <row r="728" spans="1:26" s="21" customFormat="1" ht="14.25" customHeight="1">
      <c r="A728" s="669"/>
      <c r="B728" s="669"/>
      <c r="C728" s="669"/>
      <c r="D728" s="675"/>
      <c r="E728" s="675"/>
      <c r="F728" s="675"/>
      <c r="G728" s="669"/>
      <c r="H728" s="669"/>
      <c r="I728" s="669"/>
      <c r="J728" s="669"/>
      <c r="K728" s="669"/>
      <c r="L728" s="669"/>
      <c r="M728" s="669"/>
      <c r="N728" s="669"/>
      <c r="O728" s="669"/>
      <c r="P728" s="669"/>
      <c r="Q728" s="669"/>
      <c r="R728" s="669"/>
      <c r="S728" s="669"/>
      <c r="T728" s="669"/>
      <c r="U728" s="669"/>
      <c r="V728" s="669"/>
      <c r="W728" s="669"/>
      <c r="X728" s="669"/>
      <c r="Y728" s="669"/>
      <c r="Z728" s="669"/>
    </row>
    <row r="729" spans="1:26" s="21" customFormat="1" ht="14.25" customHeight="1">
      <c r="A729" s="669"/>
      <c r="B729" s="669"/>
      <c r="C729" s="669"/>
      <c r="D729" s="675"/>
      <c r="E729" s="675"/>
      <c r="F729" s="675"/>
      <c r="G729" s="669"/>
      <c r="H729" s="669"/>
      <c r="I729" s="669"/>
      <c r="J729" s="669"/>
      <c r="K729" s="669"/>
      <c r="L729" s="669"/>
      <c r="M729" s="669"/>
      <c r="N729" s="669"/>
      <c r="O729" s="669"/>
      <c r="P729" s="669"/>
      <c r="Q729" s="669"/>
      <c r="R729" s="669"/>
      <c r="S729" s="669"/>
      <c r="T729" s="669"/>
      <c r="U729" s="669"/>
      <c r="V729" s="669"/>
      <c r="W729" s="669"/>
      <c r="X729" s="669"/>
      <c r="Y729" s="669"/>
      <c r="Z729" s="669"/>
    </row>
    <row r="730" spans="1:26" s="21" customFormat="1" ht="14.25" customHeight="1">
      <c r="A730" s="669"/>
      <c r="B730" s="669"/>
      <c r="C730" s="669"/>
      <c r="D730" s="675"/>
      <c r="E730" s="675"/>
      <c r="F730" s="675"/>
      <c r="G730" s="669"/>
      <c r="H730" s="669"/>
      <c r="I730" s="669"/>
      <c r="J730" s="669"/>
      <c r="K730" s="669"/>
      <c r="L730" s="669"/>
      <c r="M730" s="669"/>
      <c r="N730" s="669"/>
      <c r="O730" s="669"/>
      <c r="P730" s="669"/>
      <c r="Q730" s="669"/>
      <c r="R730" s="669"/>
      <c r="S730" s="669"/>
      <c r="T730" s="669"/>
      <c r="U730" s="669"/>
      <c r="V730" s="669"/>
      <c r="W730" s="669"/>
      <c r="X730" s="669"/>
      <c r="Y730" s="669"/>
      <c r="Z730" s="669"/>
    </row>
    <row r="731" spans="1:26" s="21" customFormat="1" ht="14.25" customHeight="1">
      <c r="A731" s="669"/>
      <c r="B731" s="669"/>
      <c r="C731" s="669"/>
      <c r="D731" s="675"/>
      <c r="E731" s="675"/>
      <c r="F731" s="675"/>
      <c r="G731" s="669"/>
      <c r="H731" s="669"/>
      <c r="I731" s="669"/>
      <c r="J731" s="669"/>
      <c r="K731" s="669"/>
      <c r="L731" s="669"/>
      <c r="M731" s="669"/>
      <c r="N731" s="669"/>
      <c r="O731" s="669"/>
      <c r="P731" s="669"/>
      <c r="Q731" s="669"/>
      <c r="R731" s="669"/>
      <c r="S731" s="669"/>
      <c r="T731" s="669"/>
      <c r="U731" s="669"/>
      <c r="V731" s="669"/>
      <c r="W731" s="669"/>
      <c r="X731" s="669"/>
      <c r="Y731" s="669"/>
      <c r="Z731" s="669"/>
    </row>
    <row r="732" spans="1:26" s="21" customFormat="1" ht="14.25" customHeight="1">
      <c r="A732" s="669"/>
      <c r="B732" s="669"/>
      <c r="C732" s="669"/>
      <c r="D732" s="675"/>
      <c r="E732" s="675"/>
      <c r="F732" s="675"/>
      <c r="G732" s="669"/>
      <c r="H732" s="669"/>
      <c r="I732" s="669"/>
      <c r="J732" s="669"/>
      <c r="K732" s="669"/>
      <c r="L732" s="669"/>
      <c r="M732" s="669"/>
      <c r="N732" s="669"/>
      <c r="O732" s="669"/>
      <c r="P732" s="669"/>
      <c r="Q732" s="669"/>
      <c r="R732" s="669"/>
      <c r="S732" s="669"/>
      <c r="T732" s="669"/>
      <c r="U732" s="669"/>
      <c r="V732" s="669"/>
      <c r="W732" s="669"/>
      <c r="X732" s="669"/>
      <c r="Y732" s="669"/>
      <c r="Z732" s="669"/>
    </row>
    <row r="733" spans="1:26" s="21" customFormat="1" ht="14.25" customHeight="1">
      <c r="A733" s="669"/>
      <c r="B733" s="669"/>
      <c r="C733" s="669"/>
      <c r="D733" s="675"/>
      <c r="E733" s="675"/>
      <c r="F733" s="675"/>
      <c r="G733" s="669"/>
      <c r="H733" s="669"/>
      <c r="I733" s="669"/>
      <c r="J733" s="669"/>
      <c r="K733" s="669"/>
      <c r="L733" s="669"/>
      <c r="M733" s="669"/>
      <c r="N733" s="669"/>
      <c r="O733" s="669"/>
      <c r="P733" s="669"/>
      <c r="Q733" s="669"/>
      <c r="R733" s="669"/>
      <c r="S733" s="669"/>
      <c r="T733" s="669"/>
      <c r="U733" s="669"/>
      <c r="V733" s="669"/>
      <c r="W733" s="669"/>
      <c r="X733" s="669"/>
      <c r="Y733" s="669"/>
      <c r="Z733" s="669"/>
    </row>
    <row r="734" spans="1:26" s="21" customFormat="1" ht="14.25" customHeight="1">
      <c r="A734" s="669"/>
      <c r="B734" s="669"/>
      <c r="C734" s="669"/>
      <c r="D734" s="675"/>
      <c r="E734" s="675"/>
      <c r="F734" s="675"/>
      <c r="G734" s="669"/>
      <c r="H734" s="669"/>
      <c r="I734" s="669"/>
      <c r="J734" s="669"/>
      <c r="K734" s="669"/>
      <c r="L734" s="669"/>
      <c r="M734" s="669"/>
      <c r="N734" s="669"/>
      <c r="O734" s="669"/>
      <c r="P734" s="669"/>
      <c r="Q734" s="669"/>
      <c r="R734" s="669"/>
      <c r="S734" s="669"/>
      <c r="T734" s="669"/>
      <c r="U734" s="669"/>
      <c r="V734" s="669"/>
      <c r="W734" s="669"/>
      <c r="X734" s="669"/>
      <c r="Y734" s="669"/>
      <c r="Z734" s="669"/>
    </row>
    <row r="735" spans="1:26" s="21" customFormat="1" ht="14.25" customHeight="1">
      <c r="A735" s="669"/>
      <c r="B735" s="669"/>
      <c r="C735" s="669"/>
      <c r="D735" s="675"/>
      <c r="E735" s="675"/>
      <c r="F735" s="675"/>
      <c r="G735" s="669"/>
      <c r="H735" s="669"/>
      <c r="I735" s="669"/>
      <c r="J735" s="669"/>
      <c r="K735" s="669"/>
      <c r="L735" s="669"/>
      <c r="M735" s="669"/>
      <c r="N735" s="669"/>
      <c r="O735" s="669"/>
      <c r="P735" s="669"/>
      <c r="Q735" s="669"/>
      <c r="R735" s="669"/>
      <c r="S735" s="669"/>
      <c r="T735" s="669"/>
      <c r="U735" s="669"/>
      <c r="V735" s="669"/>
      <c r="W735" s="669"/>
      <c r="X735" s="669"/>
      <c r="Y735" s="669"/>
      <c r="Z735" s="669"/>
    </row>
    <row r="736" spans="1:26" s="21" customFormat="1" ht="14.25" customHeight="1">
      <c r="A736" s="669"/>
      <c r="B736" s="669"/>
      <c r="C736" s="669"/>
      <c r="D736" s="675"/>
      <c r="E736" s="675"/>
      <c r="F736" s="675"/>
      <c r="G736" s="669"/>
      <c r="H736" s="669"/>
      <c r="I736" s="669"/>
      <c r="J736" s="669"/>
      <c r="K736" s="669"/>
      <c r="L736" s="669"/>
      <c r="M736" s="669"/>
      <c r="N736" s="669"/>
      <c r="O736" s="669"/>
      <c r="P736" s="669"/>
      <c r="Q736" s="669"/>
      <c r="R736" s="669"/>
      <c r="S736" s="669"/>
      <c r="T736" s="669"/>
      <c r="U736" s="669"/>
      <c r="V736" s="669"/>
      <c r="W736" s="669"/>
      <c r="X736" s="669"/>
      <c r="Y736" s="669"/>
      <c r="Z736" s="669"/>
    </row>
    <row r="737" spans="1:26" s="21" customFormat="1" ht="14.25" customHeight="1">
      <c r="A737" s="669"/>
      <c r="B737" s="669"/>
      <c r="C737" s="669"/>
      <c r="D737" s="675"/>
      <c r="E737" s="675"/>
      <c r="F737" s="675"/>
      <c r="G737" s="669"/>
      <c r="H737" s="669"/>
      <c r="I737" s="669"/>
      <c r="J737" s="669"/>
      <c r="K737" s="669"/>
      <c r="L737" s="669"/>
      <c r="M737" s="669"/>
      <c r="N737" s="669"/>
      <c r="O737" s="669"/>
      <c r="P737" s="669"/>
      <c r="Q737" s="669"/>
      <c r="R737" s="669"/>
      <c r="S737" s="669"/>
      <c r="T737" s="669"/>
      <c r="U737" s="669"/>
      <c r="V737" s="669"/>
      <c r="W737" s="669"/>
      <c r="X737" s="669"/>
      <c r="Y737" s="669"/>
      <c r="Z737" s="669"/>
    </row>
    <row r="738" spans="1:26" s="21" customFormat="1" ht="14.25" customHeight="1">
      <c r="A738" s="669"/>
      <c r="B738" s="669"/>
      <c r="C738" s="669"/>
      <c r="D738" s="675"/>
      <c r="E738" s="675"/>
      <c r="F738" s="675"/>
      <c r="G738" s="669"/>
      <c r="H738" s="669"/>
      <c r="I738" s="669"/>
      <c r="J738" s="669"/>
      <c r="K738" s="669"/>
      <c r="L738" s="669"/>
      <c r="M738" s="669"/>
      <c r="N738" s="669"/>
      <c r="O738" s="669"/>
      <c r="P738" s="669"/>
      <c r="Q738" s="669"/>
      <c r="R738" s="669"/>
      <c r="S738" s="669"/>
      <c r="T738" s="669"/>
      <c r="U738" s="669"/>
      <c r="V738" s="669"/>
      <c r="W738" s="669"/>
      <c r="X738" s="669"/>
      <c r="Y738" s="669"/>
      <c r="Z738" s="669"/>
    </row>
    <row r="739" spans="1:26" s="21" customFormat="1" ht="14.25" customHeight="1">
      <c r="A739" s="669"/>
      <c r="B739" s="669"/>
      <c r="C739" s="669"/>
      <c r="D739" s="675"/>
      <c r="E739" s="675"/>
      <c r="F739" s="675"/>
      <c r="G739" s="669"/>
      <c r="H739" s="669"/>
      <c r="I739" s="669"/>
      <c r="J739" s="669"/>
      <c r="K739" s="669"/>
      <c r="L739" s="669"/>
      <c r="M739" s="669"/>
      <c r="N739" s="669"/>
      <c r="O739" s="669"/>
      <c r="P739" s="669"/>
      <c r="Q739" s="669"/>
      <c r="R739" s="669"/>
      <c r="S739" s="669"/>
      <c r="T739" s="669"/>
      <c r="U739" s="669"/>
      <c r="V739" s="669"/>
      <c r="W739" s="669"/>
      <c r="X739" s="669"/>
      <c r="Y739" s="669"/>
      <c r="Z739" s="669"/>
    </row>
    <row r="740" spans="1:26" s="21" customFormat="1" ht="14.25" customHeight="1">
      <c r="A740" s="669"/>
      <c r="B740" s="669"/>
      <c r="C740" s="669"/>
      <c r="D740" s="675"/>
      <c r="E740" s="675"/>
      <c r="F740" s="675"/>
      <c r="G740" s="669"/>
      <c r="H740" s="669"/>
      <c r="I740" s="669"/>
      <c r="J740" s="669"/>
      <c r="K740" s="669"/>
      <c r="L740" s="669"/>
      <c r="M740" s="669"/>
      <c r="N740" s="669"/>
      <c r="O740" s="669"/>
      <c r="P740" s="669"/>
      <c r="Q740" s="669"/>
      <c r="R740" s="669"/>
      <c r="S740" s="669"/>
      <c r="T740" s="669"/>
      <c r="U740" s="669"/>
      <c r="V740" s="669"/>
      <c r="W740" s="669"/>
      <c r="X740" s="669"/>
      <c r="Y740" s="669"/>
      <c r="Z740" s="669"/>
    </row>
    <row r="741" spans="1:26" s="21" customFormat="1" ht="14.25" customHeight="1">
      <c r="A741" s="669"/>
      <c r="B741" s="669"/>
      <c r="C741" s="669"/>
      <c r="D741" s="675"/>
      <c r="E741" s="675"/>
      <c r="F741" s="675"/>
      <c r="G741" s="669"/>
      <c r="H741" s="669"/>
      <c r="I741" s="669"/>
      <c r="J741" s="669"/>
      <c r="K741" s="669"/>
      <c r="L741" s="669"/>
      <c r="M741" s="669"/>
      <c r="N741" s="669"/>
      <c r="O741" s="669"/>
      <c r="P741" s="669"/>
      <c r="Q741" s="669"/>
      <c r="R741" s="669"/>
      <c r="S741" s="669"/>
      <c r="T741" s="669"/>
      <c r="U741" s="669"/>
      <c r="V741" s="669"/>
      <c r="W741" s="669"/>
      <c r="X741" s="669"/>
      <c r="Y741" s="669"/>
      <c r="Z741" s="669"/>
    </row>
    <row r="742" spans="1:26" s="21" customFormat="1" ht="14.25" customHeight="1">
      <c r="A742" s="669"/>
      <c r="B742" s="669"/>
      <c r="C742" s="669"/>
      <c r="D742" s="675"/>
      <c r="E742" s="675"/>
      <c r="F742" s="675"/>
      <c r="G742" s="669"/>
      <c r="H742" s="669"/>
      <c r="I742" s="669"/>
      <c r="J742" s="669"/>
      <c r="K742" s="669"/>
      <c r="L742" s="669"/>
      <c r="M742" s="669"/>
      <c r="N742" s="669"/>
      <c r="O742" s="669"/>
      <c r="P742" s="669"/>
      <c r="Q742" s="669"/>
      <c r="R742" s="669"/>
      <c r="S742" s="669"/>
      <c r="T742" s="669"/>
      <c r="U742" s="669"/>
      <c r="V742" s="669"/>
      <c r="W742" s="669"/>
      <c r="X742" s="669"/>
      <c r="Y742" s="669"/>
      <c r="Z742" s="669"/>
    </row>
    <row r="743" spans="1:26" s="21" customFormat="1" ht="14.25" customHeight="1">
      <c r="A743" s="669"/>
      <c r="B743" s="669"/>
      <c r="C743" s="669"/>
      <c r="D743" s="675"/>
      <c r="E743" s="675"/>
      <c r="F743" s="675"/>
      <c r="G743" s="669"/>
      <c r="H743" s="669"/>
      <c r="I743" s="669"/>
      <c r="J743" s="669"/>
      <c r="K743" s="669"/>
      <c r="L743" s="669"/>
      <c r="M743" s="669"/>
      <c r="N743" s="669"/>
      <c r="O743" s="669"/>
      <c r="P743" s="669"/>
      <c r="Q743" s="669"/>
      <c r="R743" s="669"/>
      <c r="S743" s="669"/>
      <c r="T743" s="669"/>
      <c r="U743" s="669"/>
      <c r="V743" s="669"/>
      <c r="W743" s="669"/>
      <c r="X743" s="669"/>
      <c r="Y743" s="669"/>
      <c r="Z743" s="669"/>
    </row>
    <row r="744" spans="1:26" s="21" customFormat="1" ht="14.25" customHeight="1">
      <c r="A744" s="669"/>
      <c r="B744" s="669"/>
      <c r="C744" s="669"/>
      <c r="D744" s="675"/>
      <c r="E744" s="675"/>
      <c r="F744" s="675"/>
      <c r="G744" s="669"/>
      <c r="H744" s="669"/>
      <c r="I744" s="669"/>
      <c r="J744" s="669"/>
      <c r="K744" s="669"/>
      <c r="L744" s="669"/>
      <c r="M744" s="669"/>
      <c r="N744" s="669"/>
      <c r="O744" s="669"/>
      <c r="P744" s="669"/>
      <c r="Q744" s="669"/>
      <c r="R744" s="669"/>
      <c r="S744" s="669"/>
      <c r="T744" s="669"/>
      <c r="U744" s="669"/>
      <c r="V744" s="669"/>
      <c r="W744" s="669"/>
      <c r="X744" s="669"/>
      <c r="Y744" s="669"/>
      <c r="Z744" s="669"/>
    </row>
    <row r="745" spans="1:26" s="21" customFormat="1" ht="14.25" customHeight="1">
      <c r="A745" s="669"/>
      <c r="B745" s="669"/>
      <c r="C745" s="669"/>
      <c r="D745" s="675"/>
      <c r="E745" s="675"/>
      <c r="F745" s="675"/>
      <c r="G745" s="669"/>
      <c r="H745" s="669"/>
      <c r="I745" s="669"/>
      <c r="J745" s="669"/>
      <c r="K745" s="669"/>
      <c r="L745" s="669"/>
      <c r="M745" s="669"/>
      <c r="N745" s="669"/>
      <c r="O745" s="669"/>
      <c r="P745" s="669"/>
      <c r="Q745" s="669"/>
      <c r="R745" s="669"/>
      <c r="S745" s="669"/>
      <c r="T745" s="669"/>
      <c r="U745" s="669"/>
      <c r="V745" s="669"/>
      <c r="W745" s="669"/>
      <c r="X745" s="669"/>
      <c r="Y745" s="669"/>
      <c r="Z745" s="669"/>
    </row>
    <row r="746" spans="1:26" s="21" customFormat="1" ht="14.25" customHeight="1">
      <c r="A746" s="669"/>
      <c r="B746" s="669"/>
      <c r="C746" s="669"/>
      <c r="D746" s="675"/>
      <c r="E746" s="675"/>
      <c r="F746" s="675"/>
      <c r="G746" s="669"/>
      <c r="H746" s="669"/>
      <c r="I746" s="669"/>
      <c r="J746" s="669"/>
      <c r="K746" s="669"/>
      <c r="L746" s="669"/>
      <c r="M746" s="669"/>
      <c r="N746" s="669"/>
      <c r="O746" s="669"/>
      <c r="P746" s="669"/>
      <c r="Q746" s="669"/>
      <c r="R746" s="669"/>
      <c r="S746" s="669"/>
      <c r="T746" s="669"/>
      <c r="U746" s="669"/>
      <c r="V746" s="669"/>
      <c r="W746" s="669"/>
      <c r="X746" s="669"/>
      <c r="Y746" s="669"/>
      <c r="Z746" s="669"/>
    </row>
    <row r="747" spans="1:26" s="21" customFormat="1" ht="14.25" customHeight="1">
      <c r="A747" s="669"/>
      <c r="B747" s="669"/>
      <c r="C747" s="669"/>
      <c r="D747" s="675"/>
      <c r="E747" s="675"/>
      <c r="F747" s="675"/>
      <c r="G747" s="669"/>
      <c r="H747" s="669"/>
      <c r="I747" s="669"/>
      <c r="J747" s="669"/>
      <c r="K747" s="669"/>
      <c r="L747" s="669"/>
      <c r="M747" s="669"/>
      <c r="N747" s="669"/>
      <c r="O747" s="669"/>
      <c r="P747" s="669"/>
      <c r="Q747" s="669"/>
      <c r="R747" s="669"/>
      <c r="S747" s="669"/>
      <c r="T747" s="669"/>
      <c r="U747" s="669"/>
      <c r="V747" s="669"/>
      <c r="W747" s="669"/>
      <c r="X747" s="669"/>
      <c r="Y747" s="669"/>
      <c r="Z747" s="669"/>
    </row>
    <row r="748" spans="1:26" s="21" customFormat="1" ht="14.25" customHeight="1">
      <c r="A748" s="669"/>
      <c r="B748" s="669"/>
      <c r="C748" s="669"/>
      <c r="D748" s="675"/>
      <c r="E748" s="675"/>
      <c r="F748" s="675"/>
      <c r="G748" s="669"/>
      <c r="H748" s="669"/>
      <c r="I748" s="669"/>
      <c r="J748" s="669"/>
      <c r="K748" s="669"/>
      <c r="L748" s="669"/>
      <c r="M748" s="669"/>
      <c r="N748" s="669"/>
      <c r="O748" s="669"/>
      <c r="P748" s="669"/>
      <c r="Q748" s="669"/>
      <c r="R748" s="669"/>
      <c r="S748" s="669"/>
      <c r="T748" s="669"/>
      <c r="U748" s="669"/>
      <c r="V748" s="669"/>
      <c r="W748" s="669"/>
      <c r="X748" s="669"/>
      <c r="Y748" s="669"/>
      <c r="Z748" s="669"/>
    </row>
    <row r="749" spans="1:26" s="21" customFormat="1" ht="14.25" customHeight="1">
      <c r="A749" s="669"/>
      <c r="B749" s="669"/>
      <c r="C749" s="669"/>
      <c r="D749" s="675"/>
      <c r="E749" s="675"/>
      <c r="F749" s="675"/>
      <c r="G749" s="669"/>
      <c r="H749" s="669"/>
      <c r="I749" s="669"/>
      <c r="J749" s="669"/>
      <c r="K749" s="669"/>
      <c r="L749" s="669"/>
      <c r="M749" s="669"/>
      <c r="N749" s="669"/>
      <c r="O749" s="669"/>
      <c r="P749" s="669"/>
      <c r="Q749" s="669"/>
      <c r="R749" s="669"/>
      <c r="S749" s="669"/>
      <c r="T749" s="669"/>
      <c r="U749" s="669"/>
      <c r="V749" s="669"/>
      <c r="W749" s="669"/>
      <c r="X749" s="669"/>
      <c r="Y749" s="669"/>
      <c r="Z749" s="669"/>
    </row>
    <row r="750" spans="1:26" s="21" customFormat="1" ht="14.25" customHeight="1">
      <c r="A750" s="669"/>
      <c r="B750" s="669"/>
      <c r="C750" s="669"/>
      <c r="D750" s="675"/>
      <c r="E750" s="675"/>
      <c r="F750" s="675"/>
      <c r="G750" s="669"/>
      <c r="H750" s="669"/>
      <c r="I750" s="669"/>
      <c r="J750" s="669"/>
      <c r="K750" s="669"/>
      <c r="L750" s="669"/>
      <c r="M750" s="669"/>
      <c r="N750" s="669"/>
      <c r="O750" s="669"/>
      <c r="P750" s="669"/>
      <c r="Q750" s="669"/>
      <c r="R750" s="669"/>
      <c r="S750" s="669"/>
      <c r="T750" s="669"/>
      <c r="U750" s="669"/>
      <c r="V750" s="669"/>
      <c r="W750" s="669"/>
      <c r="X750" s="669"/>
      <c r="Y750" s="669"/>
      <c r="Z750" s="669"/>
    </row>
    <row r="751" spans="1:26" s="21" customFormat="1" ht="14.25" customHeight="1">
      <c r="A751" s="669"/>
      <c r="B751" s="669"/>
      <c r="C751" s="669"/>
      <c r="D751" s="675"/>
      <c r="E751" s="675"/>
      <c r="F751" s="675"/>
      <c r="G751" s="669"/>
      <c r="H751" s="669"/>
      <c r="I751" s="669"/>
      <c r="J751" s="669"/>
      <c r="K751" s="669"/>
      <c r="L751" s="669"/>
      <c r="M751" s="669"/>
      <c r="N751" s="669"/>
      <c r="O751" s="669"/>
      <c r="P751" s="669"/>
      <c r="Q751" s="669"/>
      <c r="R751" s="669"/>
      <c r="S751" s="669"/>
      <c r="T751" s="669"/>
      <c r="U751" s="669"/>
      <c r="V751" s="669"/>
      <c r="W751" s="669"/>
      <c r="X751" s="669"/>
      <c r="Y751" s="669"/>
      <c r="Z751" s="669"/>
    </row>
    <row r="752" spans="1:26" s="21" customFormat="1" ht="14.25" customHeight="1">
      <c r="A752" s="669"/>
      <c r="B752" s="669"/>
      <c r="C752" s="669"/>
      <c r="D752" s="675"/>
      <c r="E752" s="675"/>
      <c r="F752" s="675"/>
      <c r="G752" s="669"/>
      <c r="H752" s="669"/>
      <c r="I752" s="669"/>
      <c r="J752" s="669"/>
      <c r="K752" s="669"/>
      <c r="L752" s="669"/>
      <c r="M752" s="669"/>
      <c r="N752" s="669"/>
      <c r="O752" s="669"/>
      <c r="P752" s="669"/>
      <c r="Q752" s="669"/>
      <c r="R752" s="669"/>
      <c r="S752" s="669"/>
      <c r="T752" s="669"/>
      <c r="U752" s="669"/>
      <c r="V752" s="669"/>
      <c r="W752" s="669"/>
      <c r="X752" s="669"/>
      <c r="Y752" s="669"/>
      <c r="Z752" s="669"/>
    </row>
    <row r="753" spans="1:26" s="21" customFormat="1" ht="14.25" customHeight="1">
      <c r="A753" s="669"/>
      <c r="B753" s="669"/>
      <c r="C753" s="669"/>
      <c r="D753" s="675"/>
      <c r="E753" s="675"/>
      <c r="F753" s="675"/>
      <c r="G753" s="669"/>
      <c r="H753" s="669"/>
      <c r="I753" s="669"/>
      <c r="J753" s="669"/>
      <c r="K753" s="669"/>
      <c r="L753" s="669"/>
      <c r="M753" s="669"/>
      <c r="N753" s="669"/>
      <c r="O753" s="669"/>
      <c r="P753" s="669"/>
      <c r="Q753" s="669"/>
      <c r="R753" s="669"/>
      <c r="S753" s="669"/>
      <c r="T753" s="669"/>
      <c r="U753" s="669"/>
      <c r="V753" s="669"/>
      <c r="W753" s="669"/>
      <c r="X753" s="669"/>
      <c r="Y753" s="669"/>
      <c r="Z753" s="669"/>
    </row>
    <row r="754" spans="1:26" s="21" customFormat="1" ht="14.25" customHeight="1">
      <c r="A754" s="669"/>
      <c r="B754" s="669"/>
      <c r="C754" s="669"/>
      <c r="D754" s="675"/>
      <c r="E754" s="675"/>
      <c r="F754" s="675"/>
      <c r="G754" s="669"/>
      <c r="H754" s="669"/>
      <c r="I754" s="669"/>
      <c r="J754" s="669"/>
      <c r="K754" s="669"/>
      <c r="L754" s="669"/>
      <c r="M754" s="669"/>
      <c r="N754" s="669"/>
      <c r="O754" s="669"/>
      <c r="P754" s="669"/>
      <c r="Q754" s="669"/>
      <c r="R754" s="669"/>
      <c r="S754" s="669"/>
      <c r="T754" s="669"/>
      <c r="U754" s="669"/>
      <c r="V754" s="669"/>
      <c r="W754" s="669"/>
      <c r="X754" s="669"/>
      <c r="Y754" s="669"/>
      <c r="Z754" s="669"/>
    </row>
    <row r="755" spans="1:26" s="21" customFormat="1" ht="14.25" customHeight="1">
      <c r="A755" s="669"/>
      <c r="B755" s="669"/>
      <c r="C755" s="669"/>
      <c r="D755" s="675"/>
      <c r="E755" s="675"/>
      <c r="F755" s="675"/>
      <c r="G755" s="669"/>
      <c r="H755" s="669"/>
      <c r="I755" s="669"/>
      <c r="J755" s="669"/>
      <c r="K755" s="669"/>
      <c r="L755" s="669"/>
      <c r="M755" s="669"/>
      <c r="N755" s="669"/>
      <c r="O755" s="669"/>
      <c r="P755" s="669"/>
      <c r="Q755" s="669"/>
      <c r="R755" s="669"/>
      <c r="S755" s="669"/>
      <c r="T755" s="669"/>
      <c r="U755" s="669"/>
      <c r="V755" s="669"/>
      <c r="W755" s="669"/>
      <c r="X755" s="669"/>
      <c r="Y755" s="669"/>
      <c r="Z755" s="669"/>
    </row>
    <row r="756" spans="1:26" s="21" customFormat="1" ht="14.25" customHeight="1">
      <c r="A756" s="669"/>
      <c r="B756" s="669"/>
      <c r="C756" s="669"/>
      <c r="D756" s="675"/>
      <c r="E756" s="675"/>
      <c r="F756" s="675"/>
      <c r="G756" s="669"/>
      <c r="H756" s="669"/>
      <c r="I756" s="669"/>
      <c r="J756" s="669"/>
      <c r="K756" s="669"/>
      <c r="L756" s="669"/>
      <c r="M756" s="669"/>
      <c r="N756" s="669"/>
      <c r="O756" s="669"/>
      <c r="P756" s="669"/>
      <c r="Q756" s="669"/>
      <c r="R756" s="669"/>
      <c r="S756" s="669"/>
      <c r="T756" s="669"/>
      <c r="U756" s="669"/>
      <c r="V756" s="669"/>
      <c r="W756" s="669"/>
      <c r="X756" s="669"/>
      <c r="Y756" s="669"/>
      <c r="Z756" s="669"/>
    </row>
    <row r="757" spans="1:26" s="21" customFormat="1" ht="14.25" customHeight="1">
      <c r="A757" s="669"/>
      <c r="B757" s="669"/>
      <c r="C757" s="669"/>
      <c r="D757" s="675"/>
      <c r="E757" s="675"/>
      <c r="F757" s="675"/>
      <c r="G757" s="669"/>
      <c r="H757" s="669"/>
      <c r="I757" s="669"/>
      <c r="J757" s="669"/>
      <c r="K757" s="669"/>
      <c r="L757" s="669"/>
      <c r="M757" s="669"/>
      <c r="N757" s="669"/>
      <c r="O757" s="669"/>
      <c r="P757" s="669"/>
      <c r="Q757" s="669"/>
      <c r="R757" s="669"/>
      <c r="S757" s="669"/>
      <c r="T757" s="669"/>
      <c r="U757" s="669"/>
      <c r="V757" s="669"/>
      <c r="W757" s="669"/>
      <c r="X757" s="669"/>
      <c r="Y757" s="669"/>
      <c r="Z757" s="669"/>
    </row>
    <row r="758" spans="1:26" s="21" customFormat="1" ht="14.25" customHeight="1">
      <c r="A758" s="669"/>
      <c r="B758" s="669"/>
      <c r="C758" s="669"/>
      <c r="D758" s="675"/>
      <c r="E758" s="675"/>
      <c r="F758" s="675"/>
      <c r="G758" s="669"/>
      <c r="H758" s="669"/>
      <c r="I758" s="669"/>
      <c r="J758" s="669"/>
      <c r="K758" s="669"/>
      <c r="L758" s="669"/>
      <c r="M758" s="669"/>
      <c r="N758" s="669"/>
      <c r="O758" s="669"/>
      <c r="P758" s="669"/>
      <c r="Q758" s="669"/>
      <c r="R758" s="669"/>
      <c r="S758" s="669"/>
      <c r="T758" s="669"/>
      <c r="U758" s="669"/>
      <c r="V758" s="669"/>
      <c r="W758" s="669"/>
      <c r="X758" s="669"/>
      <c r="Y758" s="669"/>
      <c r="Z758" s="669"/>
    </row>
    <row r="759" spans="1:26" s="21" customFormat="1" ht="14.25" customHeight="1">
      <c r="A759" s="669"/>
      <c r="B759" s="669"/>
      <c r="C759" s="669"/>
      <c r="D759" s="675"/>
      <c r="E759" s="675"/>
      <c r="F759" s="675"/>
      <c r="G759" s="669"/>
      <c r="H759" s="669"/>
      <c r="I759" s="669"/>
      <c r="J759" s="669"/>
      <c r="K759" s="669"/>
      <c r="L759" s="669"/>
      <c r="M759" s="669"/>
      <c r="N759" s="669"/>
      <c r="O759" s="669"/>
      <c r="P759" s="669"/>
      <c r="Q759" s="669"/>
      <c r="R759" s="669"/>
      <c r="S759" s="669"/>
      <c r="T759" s="669"/>
      <c r="U759" s="669"/>
      <c r="V759" s="669"/>
      <c r="W759" s="669"/>
      <c r="X759" s="669"/>
      <c r="Y759" s="669"/>
      <c r="Z759" s="669"/>
    </row>
    <row r="760" spans="1:26" s="21" customFormat="1" ht="14.25" customHeight="1">
      <c r="A760" s="669"/>
      <c r="B760" s="669"/>
      <c r="C760" s="669"/>
      <c r="D760" s="675"/>
      <c r="E760" s="675"/>
      <c r="F760" s="675"/>
      <c r="G760" s="669"/>
      <c r="H760" s="669"/>
      <c r="I760" s="669"/>
      <c r="J760" s="669"/>
      <c r="K760" s="669"/>
      <c r="L760" s="669"/>
      <c r="M760" s="669"/>
      <c r="N760" s="669"/>
      <c r="O760" s="669"/>
      <c r="P760" s="669"/>
      <c r="Q760" s="669"/>
      <c r="R760" s="669"/>
      <c r="S760" s="669"/>
      <c r="T760" s="669"/>
      <c r="U760" s="669"/>
      <c r="V760" s="669"/>
      <c r="W760" s="669"/>
      <c r="X760" s="669"/>
      <c r="Y760" s="669"/>
      <c r="Z760" s="669"/>
    </row>
    <row r="761" spans="1:26" s="21" customFormat="1" ht="14.25" customHeight="1">
      <c r="A761" s="669"/>
      <c r="B761" s="669"/>
      <c r="C761" s="669"/>
      <c r="D761" s="675"/>
      <c r="E761" s="675"/>
      <c r="F761" s="675"/>
      <c r="G761" s="669"/>
      <c r="H761" s="669"/>
      <c r="I761" s="669"/>
      <c r="J761" s="669"/>
      <c r="K761" s="669"/>
      <c r="L761" s="669"/>
      <c r="M761" s="669"/>
      <c r="N761" s="669"/>
      <c r="O761" s="669"/>
      <c r="P761" s="669"/>
      <c r="Q761" s="669"/>
      <c r="R761" s="669"/>
      <c r="S761" s="669"/>
      <c r="T761" s="669"/>
      <c r="U761" s="669"/>
      <c r="V761" s="669"/>
      <c r="W761" s="669"/>
      <c r="X761" s="669"/>
      <c r="Y761" s="669"/>
      <c r="Z761" s="669"/>
    </row>
    <row r="762" spans="1:26" s="21" customFormat="1" ht="14.25" customHeight="1">
      <c r="A762" s="669"/>
      <c r="B762" s="669"/>
      <c r="C762" s="669"/>
      <c r="D762" s="675"/>
      <c r="E762" s="675"/>
      <c r="F762" s="675"/>
      <c r="G762" s="669"/>
      <c r="H762" s="669"/>
      <c r="I762" s="669"/>
      <c r="J762" s="669"/>
      <c r="K762" s="669"/>
      <c r="L762" s="669"/>
      <c r="M762" s="669"/>
      <c r="N762" s="669"/>
      <c r="O762" s="669"/>
      <c r="P762" s="669"/>
      <c r="Q762" s="669"/>
      <c r="R762" s="669"/>
      <c r="S762" s="669"/>
      <c r="T762" s="669"/>
      <c r="U762" s="669"/>
      <c r="V762" s="669"/>
      <c r="W762" s="669"/>
      <c r="X762" s="669"/>
      <c r="Y762" s="669"/>
      <c r="Z762" s="669"/>
    </row>
    <row r="763" spans="1:26" s="21" customFormat="1" ht="14.25" customHeight="1">
      <c r="A763" s="669"/>
      <c r="B763" s="669"/>
      <c r="C763" s="669"/>
      <c r="D763" s="675"/>
      <c r="E763" s="675"/>
      <c r="F763" s="675"/>
      <c r="G763" s="669"/>
      <c r="H763" s="669"/>
      <c r="I763" s="669"/>
      <c r="J763" s="669"/>
      <c r="K763" s="669"/>
      <c r="L763" s="669"/>
      <c r="M763" s="669"/>
      <c r="N763" s="669"/>
      <c r="O763" s="669"/>
      <c r="P763" s="669"/>
      <c r="Q763" s="669"/>
      <c r="R763" s="669"/>
      <c r="S763" s="669"/>
      <c r="T763" s="669"/>
      <c r="U763" s="669"/>
      <c r="V763" s="669"/>
      <c r="W763" s="669"/>
      <c r="X763" s="669"/>
      <c r="Y763" s="669"/>
      <c r="Z763" s="669"/>
    </row>
    <row r="764" spans="1:26" s="21" customFormat="1" ht="14.25" customHeight="1">
      <c r="A764" s="669"/>
      <c r="B764" s="669"/>
      <c r="C764" s="669"/>
      <c r="D764" s="675"/>
      <c r="E764" s="675"/>
      <c r="F764" s="675"/>
      <c r="G764" s="669"/>
      <c r="H764" s="669"/>
      <c r="I764" s="669"/>
      <c r="J764" s="669"/>
      <c r="K764" s="669"/>
      <c r="L764" s="669"/>
      <c r="M764" s="669"/>
      <c r="N764" s="669"/>
      <c r="O764" s="669"/>
      <c r="P764" s="669"/>
      <c r="Q764" s="669"/>
      <c r="R764" s="669"/>
      <c r="S764" s="669"/>
      <c r="T764" s="669"/>
      <c r="U764" s="669"/>
      <c r="V764" s="669"/>
      <c r="W764" s="669"/>
      <c r="X764" s="669"/>
      <c r="Y764" s="669"/>
      <c r="Z764" s="669"/>
    </row>
    <row r="765" spans="1:26" s="21" customFormat="1" ht="14.25" customHeight="1">
      <c r="A765" s="669"/>
      <c r="B765" s="669"/>
      <c r="C765" s="669"/>
      <c r="D765" s="675"/>
      <c r="E765" s="675"/>
      <c r="F765" s="675"/>
      <c r="G765" s="669"/>
      <c r="H765" s="669"/>
      <c r="I765" s="669"/>
      <c r="J765" s="669"/>
      <c r="K765" s="669"/>
      <c r="L765" s="669"/>
      <c r="M765" s="669"/>
      <c r="N765" s="669"/>
      <c r="O765" s="669"/>
      <c r="P765" s="669"/>
      <c r="Q765" s="669"/>
      <c r="R765" s="669"/>
      <c r="S765" s="669"/>
      <c r="T765" s="669"/>
      <c r="U765" s="669"/>
      <c r="V765" s="669"/>
      <c r="W765" s="669"/>
      <c r="X765" s="669"/>
      <c r="Y765" s="669"/>
      <c r="Z765" s="669"/>
    </row>
    <row r="766" spans="1:26" s="21" customFormat="1" ht="14.25" customHeight="1">
      <c r="A766" s="669"/>
      <c r="B766" s="669"/>
      <c r="C766" s="669"/>
      <c r="D766" s="675"/>
      <c r="E766" s="675"/>
      <c r="F766" s="675"/>
      <c r="G766" s="669"/>
      <c r="H766" s="669"/>
      <c r="I766" s="669"/>
      <c r="J766" s="669"/>
      <c r="K766" s="669"/>
      <c r="L766" s="669"/>
      <c r="M766" s="669"/>
      <c r="N766" s="669"/>
      <c r="O766" s="669"/>
      <c r="P766" s="669"/>
      <c r="Q766" s="669"/>
      <c r="R766" s="669"/>
      <c r="S766" s="669"/>
      <c r="T766" s="669"/>
      <c r="U766" s="669"/>
      <c r="V766" s="669"/>
      <c r="W766" s="669"/>
      <c r="X766" s="669"/>
      <c r="Y766" s="669"/>
      <c r="Z766" s="669"/>
    </row>
    <row r="767" spans="1:26" s="21" customFormat="1" ht="14.25" customHeight="1">
      <c r="A767" s="669"/>
      <c r="B767" s="669"/>
      <c r="C767" s="669"/>
      <c r="D767" s="675"/>
      <c r="E767" s="675"/>
      <c r="F767" s="675"/>
      <c r="G767" s="669"/>
      <c r="H767" s="669"/>
      <c r="I767" s="669"/>
      <c r="J767" s="669"/>
      <c r="K767" s="669"/>
      <c r="L767" s="669"/>
      <c r="M767" s="669"/>
      <c r="N767" s="669"/>
      <c r="O767" s="669"/>
      <c r="P767" s="669"/>
      <c r="Q767" s="669"/>
      <c r="R767" s="669"/>
      <c r="S767" s="669"/>
      <c r="T767" s="669"/>
      <c r="U767" s="669"/>
      <c r="V767" s="669"/>
      <c r="W767" s="669"/>
      <c r="X767" s="669"/>
      <c r="Y767" s="669"/>
      <c r="Z767" s="669"/>
    </row>
    <row r="768" spans="1:26" s="21" customFormat="1" ht="14.25" customHeight="1">
      <c r="A768" s="669"/>
      <c r="B768" s="669"/>
      <c r="C768" s="669"/>
      <c r="D768" s="675"/>
      <c r="E768" s="675"/>
      <c r="F768" s="675"/>
      <c r="G768" s="669"/>
      <c r="H768" s="669"/>
      <c r="I768" s="669"/>
      <c r="J768" s="669"/>
      <c r="K768" s="669"/>
      <c r="L768" s="669"/>
      <c r="M768" s="669"/>
      <c r="N768" s="669"/>
      <c r="O768" s="669"/>
      <c r="P768" s="669"/>
      <c r="Q768" s="669"/>
      <c r="R768" s="669"/>
      <c r="S768" s="669"/>
      <c r="T768" s="669"/>
      <c r="U768" s="669"/>
      <c r="V768" s="669"/>
      <c r="W768" s="669"/>
      <c r="X768" s="669"/>
      <c r="Y768" s="669"/>
      <c r="Z768" s="669"/>
    </row>
    <row r="769" spans="1:26" s="21" customFormat="1" ht="14.25" customHeight="1">
      <c r="A769" s="669"/>
      <c r="B769" s="669"/>
      <c r="C769" s="669"/>
      <c r="D769" s="675"/>
      <c r="E769" s="675"/>
      <c r="F769" s="675"/>
      <c r="G769" s="669"/>
      <c r="H769" s="669"/>
      <c r="I769" s="669"/>
      <c r="J769" s="669"/>
      <c r="K769" s="669"/>
      <c r="L769" s="669"/>
      <c r="M769" s="669"/>
      <c r="N769" s="669"/>
      <c r="O769" s="669"/>
      <c r="P769" s="669"/>
      <c r="Q769" s="669"/>
      <c r="R769" s="669"/>
      <c r="S769" s="669"/>
      <c r="T769" s="669"/>
      <c r="U769" s="669"/>
      <c r="V769" s="669"/>
      <c r="W769" s="669"/>
      <c r="X769" s="669"/>
      <c r="Y769" s="669"/>
      <c r="Z769" s="669"/>
    </row>
    <row r="770" spans="1:26" s="21" customFormat="1" ht="14.25" customHeight="1">
      <c r="A770" s="669"/>
      <c r="B770" s="669"/>
      <c r="C770" s="669"/>
      <c r="D770" s="675"/>
      <c r="E770" s="675"/>
      <c r="F770" s="675"/>
      <c r="G770" s="669"/>
      <c r="H770" s="669"/>
      <c r="I770" s="669"/>
      <c r="J770" s="669"/>
      <c r="K770" s="669"/>
      <c r="L770" s="669"/>
      <c r="M770" s="669"/>
      <c r="N770" s="669"/>
      <c r="O770" s="669"/>
      <c r="P770" s="669"/>
      <c r="Q770" s="669"/>
      <c r="R770" s="669"/>
      <c r="S770" s="669"/>
      <c r="T770" s="669"/>
      <c r="U770" s="669"/>
      <c r="V770" s="669"/>
      <c r="W770" s="669"/>
      <c r="X770" s="669"/>
      <c r="Y770" s="669"/>
      <c r="Z770" s="669"/>
    </row>
    <row r="771" spans="1:26" s="21" customFormat="1" ht="14.25" customHeight="1">
      <c r="A771" s="669"/>
      <c r="B771" s="669"/>
      <c r="C771" s="669"/>
      <c r="D771" s="675"/>
      <c r="E771" s="675"/>
      <c r="F771" s="675"/>
      <c r="G771" s="669"/>
      <c r="H771" s="669"/>
      <c r="I771" s="669"/>
      <c r="J771" s="669"/>
      <c r="K771" s="669"/>
      <c r="L771" s="669"/>
      <c r="M771" s="669"/>
      <c r="N771" s="669"/>
      <c r="O771" s="669"/>
      <c r="P771" s="669"/>
      <c r="Q771" s="669"/>
      <c r="R771" s="669"/>
      <c r="S771" s="669"/>
      <c r="T771" s="669"/>
      <c r="U771" s="669"/>
      <c r="V771" s="669"/>
      <c r="W771" s="669"/>
      <c r="X771" s="669"/>
      <c r="Y771" s="669"/>
      <c r="Z771" s="669"/>
    </row>
    <row r="772" spans="1:26" s="21" customFormat="1" ht="14.25" customHeight="1">
      <c r="A772" s="669"/>
      <c r="B772" s="669"/>
      <c r="C772" s="669"/>
      <c r="D772" s="675"/>
      <c r="E772" s="675"/>
      <c r="F772" s="675"/>
      <c r="G772" s="669"/>
      <c r="H772" s="669"/>
      <c r="I772" s="669"/>
      <c r="J772" s="669"/>
      <c r="K772" s="669"/>
      <c r="L772" s="669"/>
      <c r="M772" s="669"/>
      <c r="N772" s="669"/>
      <c r="O772" s="669"/>
      <c r="P772" s="669"/>
      <c r="Q772" s="669"/>
      <c r="R772" s="669"/>
      <c r="S772" s="669"/>
      <c r="T772" s="669"/>
      <c r="U772" s="669"/>
      <c r="V772" s="669"/>
      <c r="W772" s="669"/>
      <c r="X772" s="669"/>
      <c r="Y772" s="669"/>
      <c r="Z772" s="669"/>
    </row>
    <row r="773" spans="1:26" s="21" customFormat="1" ht="14.25" customHeight="1">
      <c r="A773" s="669"/>
      <c r="B773" s="669"/>
      <c r="C773" s="669"/>
      <c r="D773" s="675"/>
      <c r="E773" s="675"/>
      <c r="F773" s="675"/>
      <c r="G773" s="669"/>
      <c r="H773" s="669"/>
      <c r="I773" s="669"/>
      <c r="J773" s="669"/>
      <c r="K773" s="669"/>
      <c r="L773" s="669"/>
      <c r="M773" s="669"/>
      <c r="N773" s="669"/>
      <c r="O773" s="669"/>
      <c r="P773" s="669"/>
      <c r="Q773" s="669"/>
      <c r="R773" s="669"/>
      <c r="S773" s="669"/>
      <c r="T773" s="669"/>
      <c r="U773" s="669"/>
      <c r="V773" s="669"/>
      <c r="W773" s="669"/>
      <c r="X773" s="669"/>
      <c r="Y773" s="669"/>
      <c r="Z773" s="669"/>
    </row>
    <row r="774" spans="1:26" s="21" customFormat="1" ht="14.25" customHeight="1">
      <c r="A774" s="669"/>
      <c r="B774" s="669"/>
      <c r="C774" s="669"/>
      <c r="D774" s="675"/>
      <c r="E774" s="675"/>
      <c r="F774" s="675"/>
      <c r="G774" s="669"/>
      <c r="H774" s="669"/>
      <c r="I774" s="669"/>
      <c r="J774" s="669"/>
      <c r="K774" s="669"/>
      <c r="L774" s="669"/>
      <c r="M774" s="669"/>
      <c r="N774" s="669"/>
      <c r="O774" s="669"/>
      <c r="P774" s="669"/>
      <c r="Q774" s="669"/>
      <c r="R774" s="669"/>
      <c r="S774" s="669"/>
      <c r="T774" s="669"/>
      <c r="U774" s="669"/>
      <c r="V774" s="669"/>
      <c r="W774" s="669"/>
      <c r="X774" s="669"/>
      <c r="Y774" s="669"/>
      <c r="Z774" s="669"/>
    </row>
    <row r="775" spans="1:26" s="21" customFormat="1" ht="14.25" customHeight="1">
      <c r="A775" s="669"/>
      <c r="B775" s="669"/>
      <c r="C775" s="669"/>
      <c r="D775" s="675"/>
      <c r="E775" s="675"/>
      <c r="F775" s="675"/>
      <c r="G775" s="669"/>
      <c r="H775" s="669"/>
      <c r="I775" s="669"/>
      <c r="J775" s="669"/>
      <c r="K775" s="669"/>
      <c r="L775" s="669"/>
      <c r="M775" s="669"/>
      <c r="N775" s="669"/>
      <c r="O775" s="669"/>
      <c r="P775" s="669"/>
      <c r="Q775" s="669"/>
      <c r="R775" s="669"/>
      <c r="S775" s="669"/>
      <c r="T775" s="669"/>
      <c r="U775" s="669"/>
      <c r="V775" s="669"/>
      <c r="W775" s="669"/>
      <c r="X775" s="669"/>
      <c r="Y775" s="669"/>
      <c r="Z775" s="669"/>
    </row>
    <row r="776" spans="1:26" s="21" customFormat="1" ht="14.25" customHeight="1">
      <c r="A776" s="669"/>
      <c r="B776" s="669"/>
      <c r="C776" s="669"/>
      <c r="D776" s="675"/>
      <c r="E776" s="675"/>
      <c r="F776" s="675"/>
      <c r="G776" s="669"/>
      <c r="H776" s="669"/>
      <c r="I776" s="669"/>
      <c r="J776" s="669"/>
      <c r="K776" s="669"/>
      <c r="L776" s="669"/>
      <c r="M776" s="669"/>
      <c r="N776" s="669"/>
      <c r="O776" s="669"/>
      <c r="P776" s="669"/>
      <c r="Q776" s="669"/>
      <c r="R776" s="669"/>
      <c r="S776" s="669"/>
      <c r="T776" s="669"/>
      <c r="U776" s="669"/>
      <c r="V776" s="669"/>
      <c r="W776" s="669"/>
      <c r="X776" s="669"/>
      <c r="Y776" s="669"/>
      <c r="Z776" s="669"/>
    </row>
    <row r="777" spans="1:26" s="21" customFormat="1" ht="14.25" customHeight="1">
      <c r="A777" s="669"/>
      <c r="B777" s="669"/>
      <c r="C777" s="669"/>
      <c r="D777" s="675"/>
      <c r="E777" s="675"/>
      <c r="F777" s="675"/>
      <c r="G777" s="669"/>
      <c r="H777" s="669"/>
      <c r="I777" s="669"/>
      <c r="J777" s="669"/>
      <c r="K777" s="669"/>
      <c r="L777" s="669"/>
      <c r="M777" s="669"/>
      <c r="N777" s="669"/>
      <c r="O777" s="669"/>
      <c r="P777" s="669"/>
      <c r="Q777" s="669"/>
      <c r="R777" s="669"/>
      <c r="S777" s="669"/>
      <c r="T777" s="669"/>
      <c r="U777" s="669"/>
      <c r="V777" s="669"/>
      <c r="W777" s="669"/>
      <c r="X777" s="669"/>
      <c r="Y777" s="669"/>
      <c r="Z777" s="669"/>
    </row>
    <row r="778" spans="1:26" s="21" customFormat="1" ht="14.25" customHeight="1">
      <c r="A778" s="669"/>
      <c r="B778" s="669"/>
      <c r="C778" s="669"/>
      <c r="D778" s="675"/>
      <c r="E778" s="675"/>
      <c r="F778" s="675"/>
      <c r="G778" s="669"/>
      <c r="H778" s="669"/>
      <c r="I778" s="669"/>
      <c r="J778" s="669"/>
      <c r="K778" s="669"/>
      <c r="L778" s="669"/>
      <c r="M778" s="669"/>
      <c r="N778" s="669"/>
      <c r="O778" s="669"/>
      <c r="P778" s="669"/>
      <c r="Q778" s="669"/>
      <c r="R778" s="669"/>
      <c r="S778" s="669"/>
      <c r="T778" s="669"/>
      <c r="U778" s="669"/>
      <c r="V778" s="669"/>
      <c r="W778" s="669"/>
      <c r="X778" s="669"/>
      <c r="Y778" s="669"/>
      <c r="Z778" s="669"/>
    </row>
    <row r="779" spans="1:26" s="21" customFormat="1" ht="14.25" customHeight="1">
      <c r="A779" s="669"/>
      <c r="B779" s="669"/>
      <c r="C779" s="669"/>
      <c r="D779" s="675"/>
      <c r="E779" s="675"/>
      <c r="F779" s="675"/>
      <c r="G779" s="669"/>
      <c r="H779" s="669"/>
      <c r="I779" s="669"/>
      <c r="J779" s="669"/>
      <c r="K779" s="669"/>
      <c r="L779" s="669"/>
      <c r="M779" s="669"/>
      <c r="N779" s="669"/>
      <c r="O779" s="669"/>
      <c r="P779" s="669"/>
      <c r="Q779" s="669"/>
      <c r="R779" s="669"/>
      <c r="S779" s="669"/>
      <c r="T779" s="669"/>
      <c r="U779" s="669"/>
      <c r="V779" s="669"/>
      <c r="W779" s="669"/>
      <c r="X779" s="669"/>
      <c r="Y779" s="669"/>
      <c r="Z779" s="669"/>
    </row>
    <row r="780" spans="1:26" s="21" customFormat="1" ht="14.25" customHeight="1">
      <c r="A780" s="669"/>
      <c r="B780" s="669"/>
      <c r="C780" s="669"/>
      <c r="D780" s="675"/>
      <c r="E780" s="675"/>
      <c r="F780" s="675"/>
      <c r="G780" s="669"/>
      <c r="H780" s="669"/>
      <c r="I780" s="669"/>
      <c r="J780" s="669"/>
      <c r="K780" s="669"/>
      <c r="L780" s="669"/>
      <c r="M780" s="669"/>
      <c r="N780" s="669"/>
      <c r="O780" s="669"/>
      <c r="P780" s="669"/>
      <c r="Q780" s="669"/>
      <c r="R780" s="669"/>
      <c r="S780" s="669"/>
      <c r="T780" s="669"/>
      <c r="U780" s="669"/>
      <c r="V780" s="669"/>
      <c r="W780" s="669"/>
      <c r="X780" s="669"/>
      <c r="Y780" s="669"/>
      <c r="Z780" s="669"/>
    </row>
    <row r="781" spans="1:26" s="21" customFormat="1" ht="14.25" customHeight="1">
      <c r="A781" s="669"/>
      <c r="B781" s="669"/>
      <c r="C781" s="669"/>
      <c r="D781" s="675"/>
      <c r="E781" s="675"/>
      <c r="F781" s="675"/>
      <c r="G781" s="669"/>
      <c r="H781" s="669"/>
      <c r="I781" s="669"/>
      <c r="J781" s="669"/>
      <c r="K781" s="669"/>
      <c r="L781" s="669"/>
      <c r="M781" s="669"/>
      <c r="N781" s="669"/>
      <c r="O781" s="669"/>
      <c r="P781" s="669"/>
      <c r="Q781" s="669"/>
      <c r="R781" s="669"/>
      <c r="S781" s="669"/>
      <c r="T781" s="669"/>
      <c r="U781" s="669"/>
      <c r="V781" s="669"/>
      <c r="W781" s="669"/>
      <c r="X781" s="669"/>
      <c r="Y781" s="669"/>
      <c r="Z781" s="669"/>
    </row>
    <row r="782" spans="1:26" s="21" customFormat="1" ht="14.25" customHeight="1">
      <c r="A782" s="669"/>
      <c r="B782" s="669"/>
      <c r="C782" s="669"/>
      <c r="D782" s="675"/>
      <c r="E782" s="675"/>
      <c r="F782" s="675"/>
      <c r="G782" s="669"/>
      <c r="H782" s="669"/>
      <c r="I782" s="669"/>
      <c r="J782" s="669"/>
      <c r="K782" s="669"/>
      <c r="L782" s="669"/>
      <c r="M782" s="669"/>
      <c r="N782" s="669"/>
      <c r="O782" s="669"/>
      <c r="P782" s="669"/>
      <c r="Q782" s="669"/>
      <c r="R782" s="669"/>
      <c r="S782" s="669"/>
      <c r="T782" s="669"/>
      <c r="U782" s="669"/>
      <c r="V782" s="669"/>
      <c r="W782" s="669"/>
      <c r="X782" s="669"/>
      <c r="Y782" s="669"/>
      <c r="Z782" s="669"/>
    </row>
    <row r="783" spans="1:26" s="21" customFormat="1" ht="14.25" customHeight="1">
      <c r="A783" s="669"/>
      <c r="B783" s="669"/>
      <c r="C783" s="669"/>
      <c r="D783" s="675"/>
      <c r="E783" s="675"/>
      <c r="F783" s="675"/>
      <c r="G783" s="669"/>
      <c r="H783" s="669"/>
      <c r="I783" s="669"/>
      <c r="J783" s="669"/>
      <c r="K783" s="669"/>
      <c r="L783" s="669"/>
      <c r="M783" s="669"/>
      <c r="N783" s="669"/>
      <c r="O783" s="669"/>
      <c r="P783" s="669"/>
      <c r="Q783" s="669"/>
      <c r="R783" s="669"/>
      <c r="S783" s="669"/>
      <c r="T783" s="669"/>
      <c r="U783" s="669"/>
      <c r="V783" s="669"/>
      <c r="W783" s="669"/>
      <c r="X783" s="669"/>
      <c r="Y783" s="669"/>
      <c r="Z783" s="669"/>
    </row>
    <row r="784" spans="1:26" s="21" customFormat="1" ht="14.25" customHeight="1">
      <c r="A784" s="669"/>
      <c r="B784" s="669"/>
      <c r="C784" s="669"/>
      <c r="D784" s="675"/>
      <c r="E784" s="675"/>
      <c r="F784" s="675"/>
      <c r="G784" s="669"/>
      <c r="H784" s="669"/>
      <c r="I784" s="669"/>
      <c r="J784" s="669"/>
      <c r="K784" s="669"/>
      <c r="L784" s="669"/>
      <c r="M784" s="669"/>
      <c r="N784" s="669"/>
      <c r="O784" s="669"/>
      <c r="P784" s="669"/>
      <c r="Q784" s="669"/>
      <c r="R784" s="669"/>
      <c r="S784" s="669"/>
      <c r="T784" s="669"/>
      <c r="U784" s="669"/>
      <c r="V784" s="669"/>
      <c r="W784" s="669"/>
      <c r="X784" s="669"/>
      <c r="Y784" s="669"/>
      <c r="Z784" s="669"/>
    </row>
    <row r="785" spans="1:26" s="21" customFormat="1" ht="14.25" customHeight="1">
      <c r="A785" s="669"/>
      <c r="B785" s="669"/>
      <c r="C785" s="669"/>
      <c r="D785" s="675"/>
      <c r="E785" s="675"/>
      <c r="F785" s="675"/>
      <c r="G785" s="669"/>
      <c r="H785" s="669"/>
      <c r="I785" s="669"/>
      <c r="J785" s="669"/>
      <c r="K785" s="669"/>
      <c r="L785" s="669"/>
      <c r="M785" s="669"/>
      <c r="N785" s="669"/>
      <c r="O785" s="669"/>
      <c r="P785" s="669"/>
      <c r="Q785" s="669"/>
      <c r="R785" s="669"/>
      <c r="S785" s="669"/>
      <c r="T785" s="669"/>
      <c r="U785" s="669"/>
      <c r="V785" s="669"/>
      <c r="W785" s="669"/>
      <c r="X785" s="669"/>
      <c r="Y785" s="669"/>
      <c r="Z785" s="669"/>
    </row>
    <row r="786" spans="1:26" s="21" customFormat="1" ht="14.25" customHeight="1">
      <c r="A786" s="669"/>
      <c r="B786" s="669"/>
      <c r="C786" s="669"/>
      <c r="D786" s="675"/>
      <c r="E786" s="675"/>
      <c r="F786" s="675"/>
      <c r="G786" s="669"/>
      <c r="H786" s="669"/>
      <c r="I786" s="669"/>
      <c r="J786" s="669"/>
      <c r="K786" s="669"/>
      <c r="L786" s="669"/>
      <c r="M786" s="669"/>
      <c r="N786" s="669"/>
      <c r="O786" s="669"/>
      <c r="P786" s="669"/>
      <c r="Q786" s="669"/>
      <c r="R786" s="669"/>
      <c r="S786" s="669"/>
      <c r="T786" s="669"/>
      <c r="U786" s="669"/>
      <c r="V786" s="669"/>
      <c r="W786" s="669"/>
      <c r="X786" s="669"/>
      <c r="Y786" s="669"/>
      <c r="Z786" s="669"/>
    </row>
    <row r="787" spans="1:26" s="21" customFormat="1" ht="14.25" customHeight="1">
      <c r="A787" s="669"/>
      <c r="B787" s="669"/>
      <c r="C787" s="669"/>
      <c r="D787" s="675"/>
      <c r="E787" s="675"/>
      <c r="F787" s="675"/>
      <c r="G787" s="669"/>
      <c r="H787" s="669"/>
      <c r="I787" s="669"/>
      <c r="J787" s="669"/>
      <c r="K787" s="669"/>
      <c r="L787" s="669"/>
      <c r="M787" s="669"/>
      <c r="N787" s="669"/>
      <c r="O787" s="669"/>
      <c r="P787" s="669"/>
      <c r="Q787" s="669"/>
      <c r="R787" s="669"/>
      <c r="S787" s="669"/>
      <c r="T787" s="669"/>
      <c r="U787" s="669"/>
      <c r="V787" s="669"/>
      <c r="W787" s="669"/>
      <c r="X787" s="669"/>
      <c r="Y787" s="669"/>
      <c r="Z787" s="669"/>
    </row>
    <row r="788" spans="1:26" s="21" customFormat="1" ht="14.25" customHeight="1">
      <c r="A788" s="669"/>
      <c r="B788" s="669"/>
      <c r="C788" s="669"/>
      <c r="D788" s="675"/>
      <c r="E788" s="675"/>
      <c r="F788" s="675"/>
      <c r="G788" s="669"/>
      <c r="H788" s="669"/>
      <c r="I788" s="669"/>
      <c r="J788" s="669"/>
      <c r="K788" s="669"/>
      <c r="L788" s="669"/>
      <c r="M788" s="669"/>
      <c r="N788" s="669"/>
      <c r="O788" s="669"/>
      <c r="P788" s="669"/>
      <c r="Q788" s="669"/>
      <c r="R788" s="669"/>
      <c r="S788" s="669"/>
      <c r="T788" s="669"/>
      <c r="U788" s="669"/>
      <c r="V788" s="669"/>
      <c r="W788" s="669"/>
      <c r="X788" s="669"/>
      <c r="Y788" s="669"/>
      <c r="Z788" s="669"/>
    </row>
    <row r="789" spans="1:26" s="21" customFormat="1" ht="14.25" customHeight="1">
      <c r="A789" s="669"/>
      <c r="B789" s="669"/>
      <c r="C789" s="669"/>
      <c r="D789" s="675"/>
      <c r="E789" s="675"/>
      <c r="F789" s="675"/>
      <c r="G789" s="669"/>
      <c r="H789" s="669"/>
      <c r="I789" s="669"/>
      <c r="J789" s="669"/>
      <c r="K789" s="669"/>
      <c r="L789" s="669"/>
      <c r="M789" s="669"/>
      <c r="N789" s="669"/>
      <c r="O789" s="669"/>
      <c r="P789" s="669"/>
      <c r="Q789" s="669"/>
      <c r="R789" s="669"/>
      <c r="S789" s="669"/>
      <c r="T789" s="669"/>
      <c r="U789" s="669"/>
      <c r="V789" s="669"/>
      <c r="W789" s="669"/>
      <c r="X789" s="669"/>
      <c r="Y789" s="669"/>
      <c r="Z789" s="669"/>
    </row>
    <row r="790" spans="1:26" s="21" customFormat="1" ht="14.25" customHeight="1">
      <c r="A790" s="669"/>
      <c r="B790" s="669"/>
      <c r="C790" s="669"/>
      <c r="D790" s="675"/>
      <c r="E790" s="675"/>
      <c r="F790" s="675"/>
      <c r="G790" s="669"/>
      <c r="H790" s="669"/>
      <c r="I790" s="669"/>
      <c r="J790" s="669"/>
      <c r="K790" s="669"/>
      <c r="L790" s="669"/>
      <c r="M790" s="669"/>
      <c r="N790" s="669"/>
      <c r="O790" s="669"/>
      <c r="P790" s="669"/>
      <c r="Q790" s="669"/>
      <c r="R790" s="669"/>
      <c r="S790" s="669"/>
      <c r="T790" s="669"/>
      <c r="U790" s="669"/>
      <c r="V790" s="669"/>
      <c r="W790" s="669"/>
      <c r="X790" s="669"/>
      <c r="Y790" s="669"/>
      <c r="Z790" s="669"/>
    </row>
    <row r="791" spans="1:26" s="21" customFormat="1" ht="14.25" customHeight="1">
      <c r="A791" s="669"/>
      <c r="B791" s="669"/>
      <c r="C791" s="669"/>
      <c r="D791" s="675"/>
      <c r="E791" s="675"/>
      <c r="F791" s="675"/>
      <c r="G791" s="669"/>
      <c r="H791" s="669"/>
      <c r="I791" s="669"/>
      <c r="J791" s="669"/>
      <c r="K791" s="669"/>
      <c r="L791" s="669"/>
      <c r="M791" s="669"/>
      <c r="N791" s="669"/>
      <c r="O791" s="669"/>
      <c r="P791" s="669"/>
      <c r="Q791" s="669"/>
      <c r="R791" s="669"/>
      <c r="S791" s="669"/>
      <c r="T791" s="669"/>
      <c r="U791" s="669"/>
      <c r="V791" s="669"/>
      <c r="W791" s="669"/>
      <c r="X791" s="669"/>
      <c r="Y791" s="669"/>
      <c r="Z791" s="669"/>
    </row>
    <row r="792" spans="1:26" s="21" customFormat="1" ht="14.25" customHeight="1">
      <c r="A792" s="669"/>
      <c r="B792" s="669"/>
      <c r="C792" s="669"/>
      <c r="D792" s="675"/>
      <c r="E792" s="675"/>
      <c r="F792" s="675"/>
      <c r="G792" s="669"/>
      <c r="H792" s="669"/>
      <c r="I792" s="669"/>
      <c r="J792" s="669"/>
      <c r="K792" s="669"/>
      <c r="L792" s="669"/>
      <c r="M792" s="669"/>
      <c r="N792" s="669"/>
      <c r="O792" s="669"/>
      <c r="P792" s="669"/>
      <c r="Q792" s="669"/>
      <c r="R792" s="669"/>
      <c r="S792" s="669"/>
      <c r="T792" s="669"/>
      <c r="U792" s="669"/>
      <c r="V792" s="669"/>
      <c r="W792" s="669"/>
      <c r="X792" s="669"/>
      <c r="Y792" s="669"/>
      <c r="Z792" s="669"/>
    </row>
    <row r="793" spans="1:26" s="21" customFormat="1" ht="14.25" customHeight="1">
      <c r="A793" s="669"/>
      <c r="B793" s="669"/>
      <c r="C793" s="669"/>
      <c r="D793" s="675"/>
      <c r="E793" s="675"/>
      <c r="F793" s="675"/>
      <c r="G793" s="669"/>
      <c r="H793" s="669"/>
      <c r="I793" s="669"/>
      <c r="J793" s="669"/>
      <c r="K793" s="669"/>
      <c r="L793" s="669"/>
      <c r="M793" s="669"/>
      <c r="N793" s="669"/>
      <c r="O793" s="669"/>
      <c r="P793" s="669"/>
      <c r="Q793" s="669"/>
      <c r="R793" s="669"/>
      <c r="S793" s="669"/>
      <c r="T793" s="669"/>
      <c r="U793" s="669"/>
      <c r="V793" s="669"/>
      <c r="W793" s="669"/>
      <c r="X793" s="669"/>
      <c r="Y793" s="669"/>
      <c r="Z793" s="669"/>
    </row>
    <row r="794" spans="1:26" s="21" customFormat="1" ht="14.25" customHeight="1">
      <c r="A794" s="669"/>
      <c r="B794" s="669"/>
      <c r="C794" s="669"/>
      <c r="D794" s="675"/>
      <c r="E794" s="675"/>
      <c r="F794" s="675"/>
      <c r="G794" s="669"/>
      <c r="H794" s="669"/>
      <c r="I794" s="669"/>
      <c r="J794" s="669"/>
      <c r="K794" s="669"/>
      <c r="L794" s="669"/>
      <c r="M794" s="669"/>
      <c r="N794" s="669"/>
      <c r="O794" s="669"/>
      <c r="P794" s="669"/>
      <c r="Q794" s="669"/>
      <c r="R794" s="669"/>
      <c r="S794" s="669"/>
      <c r="T794" s="669"/>
      <c r="U794" s="669"/>
      <c r="V794" s="669"/>
      <c r="W794" s="669"/>
      <c r="X794" s="669"/>
      <c r="Y794" s="669"/>
      <c r="Z794" s="669"/>
    </row>
    <row r="795" spans="1:26" s="21" customFormat="1" ht="14.25" customHeight="1">
      <c r="A795" s="669"/>
      <c r="B795" s="669"/>
      <c r="C795" s="669"/>
      <c r="D795" s="675"/>
      <c r="E795" s="675"/>
      <c r="F795" s="675"/>
      <c r="G795" s="669"/>
      <c r="H795" s="669"/>
      <c r="I795" s="669"/>
      <c r="J795" s="669"/>
      <c r="K795" s="669"/>
      <c r="L795" s="669"/>
      <c r="M795" s="669"/>
      <c r="N795" s="669"/>
      <c r="O795" s="669"/>
      <c r="P795" s="669"/>
      <c r="Q795" s="669"/>
      <c r="R795" s="669"/>
      <c r="S795" s="669"/>
      <c r="T795" s="669"/>
      <c r="U795" s="669"/>
      <c r="V795" s="669"/>
      <c r="W795" s="669"/>
      <c r="X795" s="669"/>
      <c r="Y795" s="669"/>
      <c r="Z795" s="669"/>
    </row>
    <row r="796" spans="1:26" s="21" customFormat="1" ht="14.25" customHeight="1">
      <c r="A796" s="669"/>
      <c r="B796" s="669"/>
      <c r="C796" s="669"/>
      <c r="D796" s="675"/>
      <c r="E796" s="675"/>
      <c r="F796" s="675"/>
      <c r="G796" s="669"/>
      <c r="H796" s="669"/>
      <c r="I796" s="669"/>
      <c r="J796" s="669"/>
      <c r="K796" s="669"/>
      <c r="L796" s="669"/>
      <c r="M796" s="669"/>
      <c r="N796" s="669"/>
      <c r="O796" s="669"/>
      <c r="P796" s="669"/>
      <c r="Q796" s="669"/>
      <c r="R796" s="669"/>
      <c r="S796" s="669"/>
      <c r="T796" s="669"/>
      <c r="U796" s="669"/>
      <c r="V796" s="669"/>
      <c r="W796" s="669"/>
      <c r="X796" s="669"/>
      <c r="Y796" s="669"/>
      <c r="Z796" s="669"/>
    </row>
    <row r="797" spans="1:26" s="21" customFormat="1" ht="14.25" customHeight="1">
      <c r="A797" s="669"/>
      <c r="B797" s="669"/>
      <c r="C797" s="669"/>
      <c r="D797" s="675"/>
      <c r="E797" s="675"/>
      <c r="F797" s="675"/>
      <c r="G797" s="669"/>
      <c r="H797" s="669"/>
      <c r="I797" s="669"/>
      <c r="J797" s="669"/>
      <c r="K797" s="669"/>
      <c r="L797" s="669"/>
      <c r="M797" s="669"/>
      <c r="N797" s="669"/>
      <c r="O797" s="669"/>
      <c r="P797" s="669"/>
      <c r="Q797" s="669"/>
      <c r="R797" s="669"/>
      <c r="S797" s="669"/>
      <c r="T797" s="669"/>
      <c r="U797" s="669"/>
      <c r="V797" s="669"/>
      <c r="W797" s="669"/>
      <c r="X797" s="669"/>
      <c r="Y797" s="669"/>
      <c r="Z797" s="669"/>
    </row>
    <row r="798" spans="1:26" s="21" customFormat="1" ht="14.25" customHeight="1">
      <c r="A798" s="669"/>
      <c r="B798" s="669"/>
      <c r="C798" s="669"/>
      <c r="D798" s="675"/>
      <c r="E798" s="675"/>
      <c r="F798" s="675"/>
      <c r="G798" s="669"/>
      <c r="H798" s="669"/>
      <c r="I798" s="669"/>
      <c r="J798" s="669"/>
      <c r="K798" s="669"/>
      <c r="L798" s="669"/>
      <c r="M798" s="669"/>
      <c r="N798" s="669"/>
      <c r="O798" s="669"/>
      <c r="P798" s="669"/>
      <c r="Q798" s="669"/>
      <c r="R798" s="669"/>
      <c r="S798" s="669"/>
      <c r="T798" s="669"/>
      <c r="U798" s="669"/>
      <c r="V798" s="669"/>
      <c r="W798" s="669"/>
      <c r="X798" s="669"/>
      <c r="Y798" s="669"/>
      <c r="Z798" s="669"/>
    </row>
    <row r="799" spans="1:26" s="21" customFormat="1" ht="14.25" customHeight="1">
      <c r="A799" s="669"/>
      <c r="B799" s="669"/>
      <c r="C799" s="669"/>
      <c r="D799" s="675"/>
      <c r="E799" s="675"/>
      <c r="F799" s="675"/>
      <c r="G799" s="669"/>
      <c r="H799" s="669"/>
      <c r="I799" s="669"/>
      <c r="J799" s="669"/>
      <c r="K799" s="669"/>
      <c r="L799" s="669"/>
      <c r="M799" s="669"/>
      <c r="N799" s="669"/>
      <c r="O799" s="669"/>
      <c r="P799" s="669"/>
      <c r="Q799" s="669"/>
      <c r="R799" s="669"/>
      <c r="S799" s="669"/>
      <c r="T799" s="669"/>
      <c r="U799" s="669"/>
      <c r="V799" s="669"/>
      <c r="W799" s="669"/>
      <c r="X799" s="669"/>
      <c r="Y799" s="669"/>
      <c r="Z799" s="669"/>
    </row>
    <row r="800" spans="1:26" s="21" customFormat="1" ht="14.25" customHeight="1">
      <c r="A800" s="669"/>
      <c r="B800" s="669"/>
      <c r="C800" s="669"/>
      <c r="D800" s="675"/>
      <c r="E800" s="675"/>
      <c r="F800" s="675"/>
      <c r="G800" s="669"/>
      <c r="H800" s="669"/>
      <c r="I800" s="669"/>
      <c r="J800" s="669"/>
      <c r="K800" s="669"/>
      <c r="L800" s="669"/>
      <c r="M800" s="669"/>
      <c r="N800" s="669"/>
      <c r="O800" s="669"/>
      <c r="P800" s="669"/>
      <c r="Q800" s="669"/>
      <c r="R800" s="669"/>
      <c r="S800" s="669"/>
      <c r="T800" s="669"/>
      <c r="U800" s="669"/>
      <c r="V800" s="669"/>
      <c r="W800" s="669"/>
      <c r="X800" s="669"/>
      <c r="Y800" s="669"/>
      <c r="Z800" s="669"/>
    </row>
    <row r="801" spans="1:26" s="21" customFormat="1" ht="14.25" customHeight="1">
      <c r="A801" s="669"/>
      <c r="B801" s="669"/>
      <c r="C801" s="669"/>
      <c r="D801" s="675"/>
      <c r="E801" s="675"/>
      <c r="F801" s="675"/>
      <c r="G801" s="669"/>
      <c r="H801" s="669"/>
      <c r="I801" s="669"/>
      <c r="J801" s="669"/>
      <c r="K801" s="669"/>
      <c r="L801" s="669"/>
      <c r="M801" s="669"/>
      <c r="N801" s="669"/>
      <c r="O801" s="669"/>
      <c r="P801" s="669"/>
      <c r="Q801" s="669"/>
      <c r="R801" s="669"/>
      <c r="S801" s="669"/>
      <c r="T801" s="669"/>
      <c r="U801" s="669"/>
      <c r="V801" s="669"/>
      <c r="W801" s="669"/>
      <c r="X801" s="669"/>
      <c r="Y801" s="669"/>
      <c r="Z801" s="669"/>
    </row>
    <row r="802" spans="1:26" s="21" customFormat="1" ht="14.25" customHeight="1">
      <c r="A802" s="669"/>
      <c r="B802" s="669"/>
      <c r="C802" s="669"/>
      <c r="D802" s="675"/>
      <c r="E802" s="675"/>
      <c r="F802" s="675"/>
      <c r="G802" s="669"/>
      <c r="H802" s="669"/>
      <c r="I802" s="669"/>
      <c r="J802" s="669"/>
      <c r="K802" s="669"/>
      <c r="L802" s="669"/>
      <c r="M802" s="669"/>
      <c r="N802" s="669"/>
      <c r="O802" s="669"/>
      <c r="P802" s="669"/>
      <c r="Q802" s="669"/>
      <c r="R802" s="669"/>
      <c r="S802" s="669"/>
      <c r="T802" s="669"/>
      <c r="U802" s="669"/>
      <c r="V802" s="669"/>
      <c r="W802" s="669"/>
      <c r="X802" s="669"/>
      <c r="Y802" s="669"/>
      <c r="Z802" s="669"/>
    </row>
    <row r="803" spans="1:26" s="21" customFormat="1" ht="14.25" customHeight="1">
      <c r="A803" s="669"/>
      <c r="B803" s="669"/>
      <c r="C803" s="669"/>
      <c r="D803" s="675"/>
      <c r="E803" s="675"/>
      <c r="F803" s="675"/>
      <c r="G803" s="669"/>
      <c r="H803" s="669"/>
      <c r="I803" s="669"/>
      <c r="J803" s="669"/>
      <c r="K803" s="669"/>
      <c r="L803" s="669"/>
      <c r="M803" s="669"/>
      <c r="N803" s="669"/>
      <c r="O803" s="669"/>
      <c r="P803" s="669"/>
      <c r="Q803" s="669"/>
      <c r="R803" s="669"/>
      <c r="S803" s="669"/>
      <c r="T803" s="669"/>
      <c r="U803" s="669"/>
      <c r="V803" s="669"/>
      <c r="W803" s="669"/>
      <c r="X803" s="669"/>
      <c r="Y803" s="669"/>
      <c r="Z803" s="669"/>
    </row>
    <row r="804" spans="1:26" s="21" customFormat="1" ht="14.25" customHeight="1">
      <c r="A804" s="669"/>
      <c r="B804" s="669"/>
      <c r="C804" s="669"/>
      <c r="D804" s="675"/>
      <c r="E804" s="675"/>
      <c r="F804" s="675"/>
      <c r="G804" s="669"/>
      <c r="H804" s="669"/>
      <c r="I804" s="669"/>
      <c r="J804" s="669"/>
      <c r="K804" s="669"/>
      <c r="L804" s="669"/>
      <c r="M804" s="669"/>
      <c r="N804" s="669"/>
      <c r="O804" s="669"/>
      <c r="P804" s="669"/>
      <c r="Q804" s="669"/>
      <c r="R804" s="669"/>
      <c r="S804" s="669"/>
      <c r="T804" s="669"/>
      <c r="U804" s="669"/>
      <c r="V804" s="669"/>
      <c r="W804" s="669"/>
      <c r="X804" s="669"/>
      <c r="Y804" s="669"/>
      <c r="Z804" s="669"/>
    </row>
    <row r="805" spans="1:26" s="21" customFormat="1" ht="14.25" customHeight="1">
      <c r="A805" s="669"/>
      <c r="B805" s="669"/>
      <c r="C805" s="669"/>
      <c r="D805" s="675"/>
      <c r="E805" s="675"/>
      <c r="F805" s="675"/>
      <c r="G805" s="669"/>
      <c r="H805" s="669"/>
      <c r="I805" s="669"/>
      <c r="J805" s="669"/>
      <c r="K805" s="669"/>
      <c r="L805" s="669"/>
      <c r="M805" s="669"/>
      <c r="N805" s="669"/>
      <c r="O805" s="669"/>
      <c r="P805" s="669"/>
      <c r="Q805" s="669"/>
      <c r="R805" s="669"/>
      <c r="S805" s="669"/>
      <c r="T805" s="669"/>
      <c r="U805" s="669"/>
      <c r="V805" s="669"/>
      <c r="W805" s="669"/>
      <c r="X805" s="669"/>
      <c r="Y805" s="669"/>
      <c r="Z805" s="669"/>
    </row>
    <row r="806" spans="1:26" s="21" customFormat="1" ht="14.25" customHeight="1">
      <c r="A806" s="669"/>
      <c r="B806" s="669"/>
      <c r="C806" s="669"/>
      <c r="D806" s="675"/>
      <c r="E806" s="675"/>
      <c r="F806" s="675"/>
      <c r="G806" s="669"/>
      <c r="H806" s="669"/>
      <c r="I806" s="669"/>
      <c r="J806" s="669"/>
      <c r="K806" s="669"/>
      <c r="L806" s="669"/>
      <c r="M806" s="669"/>
      <c r="N806" s="669"/>
      <c r="O806" s="669"/>
      <c r="P806" s="669"/>
      <c r="Q806" s="669"/>
      <c r="R806" s="669"/>
      <c r="S806" s="669"/>
      <c r="T806" s="669"/>
      <c r="U806" s="669"/>
      <c r="V806" s="669"/>
      <c r="W806" s="669"/>
      <c r="X806" s="669"/>
      <c r="Y806" s="669"/>
      <c r="Z806" s="669"/>
    </row>
    <row r="807" spans="1:26" s="21" customFormat="1" ht="14.25" customHeight="1">
      <c r="A807" s="669"/>
      <c r="B807" s="669"/>
      <c r="C807" s="669"/>
      <c r="D807" s="675"/>
      <c r="E807" s="675"/>
      <c r="F807" s="675"/>
      <c r="G807" s="669"/>
      <c r="H807" s="669"/>
      <c r="I807" s="669"/>
      <c r="J807" s="669"/>
      <c r="K807" s="669"/>
      <c r="L807" s="669"/>
      <c r="M807" s="669"/>
      <c r="N807" s="669"/>
      <c r="O807" s="669"/>
      <c r="P807" s="669"/>
      <c r="Q807" s="669"/>
      <c r="R807" s="669"/>
      <c r="S807" s="669"/>
      <c r="T807" s="669"/>
      <c r="U807" s="669"/>
      <c r="V807" s="669"/>
      <c r="W807" s="669"/>
      <c r="X807" s="669"/>
      <c r="Y807" s="669"/>
      <c r="Z807" s="669"/>
    </row>
    <row r="808" spans="1:26" s="21" customFormat="1" ht="14.25" customHeight="1">
      <c r="A808" s="669"/>
      <c r="B808" s="669"/>
      <c r="C808" s="669"/>
      <c r="D808" s="675"/>
      <c r="E808" s="675"/>
      <c r="F808" s="675"/>
      <c r="G808" s="669"/>
      <c r="H808" s="669"/>
      <c r="I808" s="669"/>
      <c r="J808" s="669"/>
      <c r="K808" s="669"/>
      <c r="L808" s="669"/>
      <c r="M808" s="669"/>
      <c r="N808" s="669"/>
      <c r="O808" s="669"/>
      <c r="P808" s="669"/>
      <c r="Q808" s="669"/>
      <c r="R808" s="669"/>
      <c r="S808" s="669"/>
      <c r="T808" s="669"/>
      <c r="U808" s="669"/>
      <c r="V808" s="669"/>
      <c r="W808" s="669"/>
      <c r="X808" s="669"/>
      <c r="Y808" s="669"/>
      <c r="Z808" s="669"/>
    </row>
    <row r="809" spans="1:26" s="21" customFormat="1" ht="14.25" customHeight="1">
      <c r="A809" s="669"/>
      <c r="B809" s="669"/>
      <c r="C809" s="669"/>
      <c r="D809" s="675"/>
      <c r="E809" s="675"/>
      <c r="F809" s="675"/>
      <c r="G809" s="669"/>
      <c r="H809" s="669"/>
      <c r="I809" s="669"/>
      <c r="J809" s="669"/>
      <c r="K809" s="669"/>
      <c r="L809" s="669"/>
      <c r="M809" s="669"/>
      <c r="N809" s="669"/>
      <c r="O809" s="669"/>
      <c r="P809" s="669"/>
      <c r="Q809" s="669"/>
      <c r="R809" s="669"/>
      <c r="S809" s="669"/>
      <c r="T809" s="669"/>
      <c r="U809" s="669"/>
      <c r="V809" s="669"/>
      <c r="W809" s="669"/>
      <c r="X809" s="669"/>
      <c r="Y809" s="669"/>
      <c r="Z809" s="669"/>
    </row>
    <row r="810" spans="1:26" s="21" customFormat="1" ht="14.25" customHeight="1">
      <c r="A810" s="669"/>
      <c r="B810" s="669"/>
      <c r="C810" s="669"/>
      <c r="D810" s="675"/>
      <c r="E810" s="675"/>
      <c r="F810" s="675"/>
      <c r="G810" s="669"/>
      <c r="H810" s="669"/>
      <c r="I810" s="669"/>
      <c r="J810" s="669"/>
      <c r="K810" s="669"/>
      <c r="L810" s="669"/>
      <c r="M810" s="669"/>
      <c r="N810" s="669"/>
      <c r="O810" s="669"/>
      <c r="P810" s="669"/>
      <c r="Q810" s="669"/>
      <c r="R810" s="669"/>
      <c r="S810" s="669"/>
      <c r="T810" s="669"/>
      <c r="U810" s="669"/>
      <c r="V810" s="669"/>
      <c r="W810" s="669"/>
      <c r="X810" s="669"/>
      <c r="Y810" s="669"/>
      <c r="Z810" s="669"/>
    </row>
    <row r="811" spans="1:26" s="21" customFormat="1" ht="14.25" customHeight="1">
      <c r="A811" s="669"/>
      <c r="B811" s="669"/>
      <c r="C811" s="669"/>
      <c r="D811" s="675"/>
      <c r="E811" s="675"/>
      <c r="F811" s="675"/>
      <c r="G811" s="669"/>
      <c r="H811" s="669"/>
      <c r="I811" s="669"/>
      <c r="J811" s="669"/>
      <c r="K811" s="669"/>
      <c r="L811" s="669"/>
      <c r="M811" s="669"/>
      <c r="N811" s="669"/>
      <c r="O811" s="669"/>
      <c r="P811" s="669"/>
      <c r="Q811" s="669"/>
      <c r="R811" s="669"/>
      <c r="S811" s="669"/>
      <c r="T811" s="669"/>
      <c r="U811" s="669"/>
      <c r="V811" s="669"/>
      <c r="W811" s="669"/>
      <c r="X811" s="669"/>
      <c r="Y811" s="669"/>
      <c r="Z811" s="669"/>
    </row>
    <row r="812" spans="1:26" s="21" customFormat="1" ht="14.25" customHeight="1">
      <c r="A812" s="669"/>
      <c r="B812" s="669"/>
      <c r="C812" s="669"/>
      <c r="D812" s="675"/>
      <c r="E812" s="675"/>
      <c r="F812" s="675"/>
      <c r="G812" s="669"/>
      <c r="H812" s="669"/>
      <c r="I812" s="669"/>
      <c r="J812" s="669"/>
      <c r="K812" s="669"/>
      <c r="L812" s="669"/>
      <c r="M812" s="669"/>
      <c r="N812" s="669"/>
      <c r="O812" s="669"/>
      <c r="P812" s="669"/>
      <c r="Q812" s="669"/>
      <c r="R812" s="669"/>
      <c r="S812" s="669"/>
      <c r="T812" s="669"/>
      <c r="U812" s="669"/>
      <c r="V812" s="669"/>
      <c r="W812" s="669"/>
      <c r="X812" s="669"/>
      <c r="Y812" s="669"/>
      <c r="Z812" s="669"/>
    </row>
    <row r="813" spans="1:26" s="21" customFormat="1" ht="14.25" customHeight="1">
      <c r="A813" s="669"/>
      <c r="B813" s="669"/>
      <c r="C813" s="669"/>
      <c r="D813" s="675"/>
      <c r="E813" s="675"/>
      <c r="F813" s="675"/>
      <c r="G813" s="669"/>
      <c r="H813" s="669"/>
      <c r="I813" s="669"/>
      <c r="J813" s="669"/>
      <c r="K813" s="669"/>
      <c r="L813" s="669"/>
      <c r="M813" s="669"/>
      <c r="N813" s="669"/>
      <c r="O813" s="669"/>
      <c r="P813" s="669"/>
      <c r="Q813" s="669"/>
      <c r="R813" s="669"/>
      <c r="S813" s="669"/>
      <c r="T813" s="669"/>
      <c r="U813" s="669"/>
      <c r="V813" s="669"/>
      <c r="W813" s="669"/>
      <c r="X813" s="669"/>
      <c r="Y813" s="669"/>
      <c r="Z813" s="669"/>
    </row>
    <row r="814" spans="1:26" s="21" customFormat="1" ht="14.25" customHeight="1">
      <c r="A814" s="669"/>
      <c r="B814" s="669"/>
      <c r="C814" s="669"/>
      <c r="D814" s="675"/>
      <c r="E814" s="675"/>
      <c r="F814" s="675"/>
      <c r="G814" s="669"/>
      <c r="H814" s="669"/>
      <c r="I814" s="669"/>
      <c r="J814" s="669"/>
      <c r="K814" s="669"/>
      <c r="L814" s="669"/>
      <c r="M814" s="669"/>
      <c r="N814" s="669"/>
      <c r="O814" s="669"/>
      <c r="P814" s="669"/>
      <c r="Q814" s="669"/>
      <c r="R814" s="669"/>
      <c r="S814" s="669"/>
      <c r="T814" s="669"/>
      <c r="U814" s="669"/>
      <c r="V814" s="669"/>
      <c r="W814" s="669"/>
      <c r="X814" s="669"/>
      <c r="Y814" s="669"/>
      <c r="Z814" s="669"/>
    </row>
    <row r="815" spans="1:26" s="21" customFormat="1" ht="14.25" customHeight="1">
      <c r="A815" s="669"/>
      <c r="B815" s="669"/>
      <c r="C815" s="669"/>
      <c r="D815" s="675"/>
      <c r="E815" s="675"/>
      <c r="F815" s="675"/>
      <c r="G815" s="669"/>
      <c r="H815" s="669"/>
      <c r="I815" s="669"/>
      <c r="J815" s="669"/>
      <c r="K815" s="669"/>
      <c r="L815" s="669"/>
      <c r="M815" s="669"/>
      <c r="N815" s="669"/>
      <c r="O815" s="669"/>
      <c r="P815" s="669"/>
      <c r="Q815" s="669"/>
      <c r="R815" s="669"/>
      <c r="S815" s="669"/>
      <c r="T815" s="669"/>
      <c r="U815" s="669"/>
      <c r="V815" s="669"/>
      <c r="W815" s="669"/>
      <c r="X815" s="669"/>
      <c r="Y815" s="669"/>
      <c r="Z815" s="669"/>
    </row>
    <row r="816" spans="1:26" s="21" customFormat="1" ht="14.25" customHeight="1">
      <c r="A816" s="669"/>
      <c r="B816" s="669"/>
      <c r="C816" s="669"/>
      <c r="D816" s="675"/>
      <c r="E816" s="675"/>
      <c r="F816" s="675"/>
      <c r="G816" s="669"/>
      <c r="H816" s="669"/>
      <c r="I816" s="669"/>
      <c r="J816" s="669"/>
      <c r="K816" s="669"/>
      <c r="L816" s="669"/>
      <c r="M816" s="669"/>
      <c r="N816" s="669"/>
      <c r="O816" s="669"/>
      <c r="P816" s="669"/>
      <c r="Q816" s="669"/>
      <c r="R816" s="669"/>
      <c r="S816" s="669"/>
      <c r="T816" s="669"/>
      <c r="U816" s="669"/>
      <c r="V816" s="669"/>
      <c r="W816" s="669"/>
      <c r="X816" s="669"/>
      <c r="Y816" s="669"/>
      <c r="Z816" s="669"/>
    </row>
    <row r="817" spans="1:26" s="21" customFormat="1" ht="14.25" customHeight="1">
      <c r="A817" s="669"/>
      <c r="B817" s="669"/>
      <c r="C817" s="669"/>
      <c r="D817" s="675"/>
      <c r="E817" s="675"/>
      <c r="F817" s="675"/>
      <c r="G817" s="669"/>
      <c r="H817" s="669"/>
      <c r="I817" s="669"/>
      <c r="J817" s="669"/>
      <c r="K817" s="669"/>
      <c r="L817" s="669"/>
      <c r="M817" s="669"/>
      <c r="N817" s="669"/>
      <c r="O817" s="669"/>
      <c r="P817" s="669"/>
      <c r="Q817" s="669"/>
      <c r="R817" s="669"/>
      <c r="S817" s="669"/>
      <c r="T817" s="669"/>
      <c r="U817" s="669"/>
      <c r="V817" s="669"/>
      <c r="W817" s="669"/>
      <c r="X817" s="669"/>
      <c r="Y817" s="669"/>
      <c r="Z817" s="669"/>
    </row>
    <row r="818" spans="1:26" s="21" customFormat="1" ht="14.25" customHeight="1">
      <c r="A818" s="669"/>
      <c r="B818" s="669"/>
      <c r="C818" s="669"/>
      <c r="D818" s="675"/>
      <c r="E818" s="675"/>
      <c r="F818" s="675"/>
      <c r="G818" s="669"/>
      <c r="H818" s="669"/>
      <c r="I818" s="669"/>
      <c r="J818" s="669"/>
      <c r="K818" s="669"/>
      <c r="L818" s="669"/>
      <c r="M818" s="669"/>
      <c r="N818" s="669"/>
      <c r="O818" s="669"/>
      <c r="P818" s="669"/>
      <c r="Q818" s="669"/>
      <c r="R818" s="669"/>
      <c r="S818" s="669"/>
      <c r="T818" s="669"/>
      <c r="U818" s="669"/>
      <c r="V818" s="669"/>
      <c r="W818" s="669"/>
      <c r="X818" s="669"/>
      <c r="Y818" s="669"/>
      <c r="Z818" s="669"/>
    </row>
    <row r="819" spans="1:26" s="21" customFormat="1" ht="14.25" customHeight="1">
      <c r="A819" s="669"/>
      <c r="B819" s="669"/>
      <c r="C819" s="669"/>
      <c r="D819" s="675"/>
      <c r="E819" s="675"/>
      <c r="F819" s="675"/>
      <c r="G819" s="669"/>
      <c r="H819" s="669"/>
      <c r="I819" s="669"/>
      <c r="J819" s="669"/>
      <c r="K819" s="669"/>
      <c r="L819" s="669"/>
      <c r="M819" s="669"/>
      <c r="N819" s="669"/>
      <c r="O819" s="669"/>
      <c r="P819" s="669"/>
      <c r="Q819" s="669"/>
      <c r="R819" s="669"/>
      <c r="S819" s="669"/>
      <c r="T819" s="669"/>
      <c r="U819" s="669"/>
      <c r="V819" s="669"/>
      <c r="W819" s="669"/>
      <c r="X819" s="669"/>
      <c r="Y819" s="669"/>
      <c r="Z819" s="669"/>
    </row>
    <row r="820" spans="1:26" s="21" customFormat="1" ht="14.25" customHeight="1">
      <c r="A820" s="669"/>
      <c r="B820" s="669"/>
      <c r="C820" s="669"/>
      <c r="D820" s="675"/>
      <c r="E820" s="675"/>
      <c r="F820" s="675"/>
      <c r="G820" s="669"/>
      <c r="H820" s="669"/>
      <c r="I820" s="669"/>
      <c r="J820" s="669"/>
      <c r="K820" s="669"/>
      <c r="L820" s="669"/>
      <c r="M820" s="669"/>
      <c r="N820" s="669"/>
      <c r="O820" s="669"/>
      <c r="P820" s="669"/>
      <c r="Q820" s="669"/>
      <c r="R820" s="669"/>
      <c r="S820" s="669"/>
      <c r="T820" s="669"/>
      <c r="U820" s="669"/>
      <c r="V820" s="669"/>
      <c r="W820" s="669"/>
      <c r="X820" s="669"/>
      <c r="Y820" s="669"/>
      <c r="Z820" s="669"/>
    </row>
    <row r="821" spans="1:26" s="21" customFormat="1" ht="14.25" customHeight="1">
      <c r="A821" s="669"/>
      <c r="B821" s="669"/>
      <c r="C821" s="669"/>
      <c r="D821" s="675"/>
      <c r="E821" s="675"/>
      <c r="F821" s="675"/>
      <c r="G821" s="669"/>
      <c r="H821" s="669"/>
      <c r="I821" s="669"/>
      <c r="J821" s="669"/>
      <c r="K821" s="669"/>
      <c r="L821" s="669"/>
      <c r="M821" s="669"/>
      <c r="N821" s="669"/>
      <c r="O821" s="669"/>
      <c r="P821" s="669"/>
      <c r="Q821" s="669"/>
      <c r="R821" s="669"/>
      <c r="S821" s="669"/>
      <c r="T821" s="669"/>
      <c r="U821" s="669"/>
      <c r="V821" s="669"/>
      <c r="W821" s="669"/>
      <c r="X821" s="669"/>
      <c r="Y821" s="669"/>
      <c r="Z821" s="669"/>
    </row>
    <row r="822" spans="1:26" s="21" customFormat="1" ht="14.25" customHeight="1">
      <c r="A822" s="669"/>
      <c r="B822" s="669"/>
      <c r="C822" s="669"/>
      <c r="D822" s="675"/>
      <c r="E822" s="675"/>
      <c r="F822" s="675"/>
      <c r="G822" s="669"/>
      <c r="H822" s="669"/>
      <c r="I822" s="669"/>
      <c r="J822" s="669"/>
      <c r="K822" s="669"/>
      <c r="L822" s="669"/>
      <c r="M822" s="669"/>
      <c r="N822" s="669"/>
      <c r="O822" s="669"/>
      <c r="P822" s="669"/>
      <c r="Q822" s="669"/>
      <c r="R822" s="669"/>
      <c r="S822" s="669"/>
      <c r="T822" s="669"/>
      <c r="U822" s="669"/>
      <c r="V822" s="669"/>
      <c r="W822" s="669"/>
      <c r="X822" s="669"/>
      <c r="Y822" s="669"/>
      <c r="Z822" s="669"/>
    </row>
    <row r="823" spans="1:26" s="21" customFormat="1" ht="14.25" customHeight="1">
      <c r="A823" s="669"/>
      <c r="B823" s="669"/>
      <c r="C823" s="669"/>
      <c r="D823" s="675"/>
      <c r="E823" s="675"/>
      <c r="F823" s="675"/>
      <c r="G823" s="669"/>
      <c r="H823" s="669"/>
      <c r="I823" s="669"/>
      <c r="J823" s="669"/>
      <c r="K823" s="669"/>
      <c r="L823" s="669"/>
      <c r="M823" s="669"/>
      <c r="N823" s="669"/>
      <c r="O823" s="669"/>
      <c r="P823" s="669"/>
      <c r="Q823" s="669"/>
      <c r="R823" s="669"/>
      <c r="S823" s="669"/>
      <c r="T823" s="669"/>
      <c r="U823" s="669"/>
      <c r="V823" s="669"/>
      <c r="W823" s="669"/>
      <c r="X823" s="669"/>
      <c r="Y823" s="669"/>
      <c r="Z823" s="669"/>
    </row>
    <row r="824" spans="1:26" s="21" customFormat="1" ht="14.25" customHeight="1">
      <c r="A824" s="669"/>
      <c r="B824" s="669"/>
      <c r="C824" s="669"/>
      <c r="D824" s="675"/>
      <c r="E824" s="675"/>
      <c r="F824" s="675"/>
      <c r="G824" s="669"/>
      <c r="H824" s="669"/>
      <c r="I824" s="669"/>
      <c r="J824" s="669"/>
      <c r="K824" s="669"/>
      <c r="L824" s="669"/>
      <c r="M824" s="669"/>
      <c r="N824" s="669"/>
      <c r="O824" s="669"/>
      <c r="P824" s="669"/>
      <c r="Q824" s="669"/>
      <c r="R824" s="669"/>
      <c r="S824" s="669"/>
      <c r="T824" s="669"/>
      <c r="U824" s="669"/>
      <c r="V824" s="669"/>
      <c r="W824" s="669"/>
      <c r="X824" s="669"/>
      <c r="Y824" s="669"/>
      <c r="Z824" s="669"/>
    </row>
    <row r="825" spans="1:26" s="21" customFormat="1" ht="14.25" customHeight="1">
      <c r="A825" s="669"/>
      <c r="B825" s="669"/>
      <c r="C825" s="669"/>
      <c r="D825" s="675"/>
      <c r="E825" s="675"/>
      <c r="F825" s="675"/>
      <c r="G825" s="669"/>
      <c r="H825" s="669"/>
      <c r="I825" s="669"/>
      <c r="J825" s="669"/>
      <c r="K825" s="669"/>
      <c r="L825" s="669"/>
      <c r="M825" s="669"/>
      <c r="N825" s="669"/>
      <c r="O825" s="669"/>
      <c r="P825" s="669"/>
      <c r="Q825" s="669"/>
      <c r="R825" s="669"/>
      <c r="S825" s="669"/>
      <c r="T825" s="669"/>
      <c r="U825" s="669"/>
      <c r="V825" s="669"/>
      <c r="W825" s="669"/>
      <c r="X825" s="669"/>
      <c r="Y825" s="669"/>
      <c r="Z825" s="669"/>
    </row>
    <row r="826" spans="1:26" s="21" customFormat="1" ht="14.25" customHeight="1">
      <c r="A826" s="669"/>
      <c r="B826" s="669"/>
      <c r="C826" s="669"/>
      <c r="D826" s="675"/>
      <c r="E826" s="675"/>
      <c r="F826" s="675"/>
      <c r="G826" s="669"/>
      <c r="H826" s="669"/>
      <c r="I826" s="669"/>
      <c r="J826" s="669"/>
      <c r="K826" s="669"/>
      <c r="L826" s="669"/>
      <c r="M826" s="669"/>
      <c r="N826" s="669"/>
      <c r="O826" s="669"/>
      <c r="P826" s="669"/>
      <c r="Q826" s="669"/>
      <c r="R826" s="669"/>
      <c r="S826" s="669"/>
      <c r="T826" s="669"/>
      <c r="U826" s="669"/>
      <c r="V826" s="669"/>
      <c r="W826" s="669"/>
      <c r="X826" s="669"/>
      <c r="Y826" s="669"/>
      <c r="Z826" s="669"/>
    </row>
    <row r="827" spans="1:26" s="21" customFormat="1" ht="14.25" customHeight="1">
      <c r="A827" s="669"/>
      <c r="B827" s="669"/>
      <c r="C827" s="669"/>
      <c r="D827" s="675"/>
      <c r="E827" s="675"/>
      <c r="F827" s="675"/>
      <c r="G827" s="669"/>
      <c r="H827" s="669"/>
      <c r="I827" s="669"/>
      <c r="J827" s="669"/>
      <c r="K827" s="669"/>
      <c r="L827" s="669"/>
      <c r="M827" s="669"/>
      <c r="N827" s="669"/>
      <c r="O827" s="669"/>
      <c r="P827" s="669"/>
      <c r="Q827" s="669"/>
      <c r="R827" s="669"/>
      <c r="S827" s="669"/>
      <c r="T827" s="669"/>
      <c r="U827" s="669"/>
      <c r="V827" s="669"/>
      <c r="W827" s="669"/>
      <c r="X827" s="669"/>
      <c r="Y827" s="669"/>
      <c r="Z827" s="669"/>
    </row>
    <row r="828" spans="1:26" s="21" customFormat="1" ht="14.25" customHeight="1">
      <c r="A828" s="669"/>
      <c r="B828" s="669"/>
      <c r="C828" s="669"/>
      <c r="D828" s="675"/>
      <c r="E828" s="675"/>
      <c r="F828" s="675"/>
      <c r="G828" s="669"/>
      <c r="H828" s="669"/>
      <c r="I828" s="669"/>
      <c r="J828" s="669"/>
      <c r="K828" s="669"/>
      <c r="L828" s="669"/>
      <c r="M828" s="669"/>
      <c r="N828" s="669"/>
      <c r="O828" s="669"/>
      <c r="P828" s="669"/>
      <c r="Q828" s="669"/>
      <c r="R828" s="669"/>
      <c r="S828" s="669"/>
      <c r="T828" s="669"/>
      <c r="U828" s="669"/>
      <c r="V828" s="669"/>
      <c r="W828" s="669"/>
      <c r="X828" s="669"/>
      <c r="Y828" s="669"/>
      <c r="Z828" s="669"/>
    </row>
    <row r="829" spans="1:26" s="21" customFormat="1" ht="14.25" customHeight="1">
      <c r="A829" s="669"/>
      <c r="B829" s="669"/>
      <c r="C829" s="669"/>
      <c r="D829" s="675"/>
      <c r="E829" s="675"/>
      <c r="F829" s="675"/>
      <c r="G829" s="669"/>
      <c r="H829" s="669"/>
      <c r="I829" s="669"/>
      <c r="J829" s="669"/>
      <c r="K829" s="669"/>
      <c r="L829" s="669"/>
      <c r="M829" s="669"/>
      <c r="N829" s="669"/>
      <c r="O829" s="669"/>
      <c r="P829" s="669"/>
      <c r="Q829" s="669"/>
      <c r="R829" s="669"/>
      <c r="S829" s="669"/>
      <c r="T829" s="669"/>
      <c r="U829" s="669"/>
      <c r="V829" s="669"/>
      <c r="W829" s="669"/>
      <c r="X829" s="669"/>
      <c r="Y829" s="669"/>
      <c r="Z829" s="669"/>
    </row>
    <row r="830" spans="1:26" s="21" customFormat="1" ht="14.25" customHeight="1">
      <c r="A830" s="669"/>
      <c r="B830" s="669"/>
      <c r="C830" s="669"/>
      <c r="D830" s="675"/>
      <c r="E830" s="675"/>
      <c r="F830" s="675"/>
      <c r="G830" s="669"/>
      <c r="H830" s="669"/>
      <c r="I830" s="669"/>
      <c r="J830" s="669"/>
      <c r="K830" s="669"/>
      <c r="L830" s="669"/>
      <c r="M830" s="669"/>
      <c r="N830" s="669"/>
      <c r="O830" s="669"/>
      <c r="P830" s="669"/>
      <c r="Q830" s="669"/>
      <c r="R830" s="669"/>
      <c r="S830" s="669"/>
      <c r="T830" s="669"/>
      <c r="U830" s="669"/>
      <c r="V830" s="669"/>
      <c r="W830" s="669"/>
      <c r="X830" s="669"/>
      <c r="Y830" s="669"/>
      <c r="Z830" s="669"/>
    </row>
    <row r="831" spans="1:26" s="21" customFormat="1" ht="14.25" customHeight="1">
      <c r="A831" s="669"/>
      <c r="B831" s="669"/>
      <c r="C831" s="669"/>
      <c r="D831" s="675"/>
      <c r="E831" s="675"/>
      <c r="F831" s="675"/>
      <c r="G831" s="669"/>
      <c r="H831" s="669"/>
      <c r="I831" s="669"/>
      <c r="J831" s="669"/>
      <c r="K831" s="669"/>
      <c r="L831" s="669"/>
      <c r="M831" s="669"/>
      <c r="N831" s="669"/>
      <c r="O831" s="669"/>
      <c r="P831" s="669"/>
      <c r="Q831" s="669"/>
      <c r="R831" s="669"/>
      <c r="S831" s="669"/>
      <c r="T831" s="669"/>
      <c r="U831" s="669"/>
      <c r="V831" s="669"/>
      <c r="W831" s="669"/>
      <c r="X831" s="669"/>
      <c r="Y831" s="669"/>
      <c r="Z831" s="669"/>
    </row>
    <row r="832" spans="1:26" s="21" customFormat="1" ht="14.25" customHeight="1">
      <c r="A832" s="669"/>
      <c r="B832" s="669"/>
      <c r="C832" s="669"/>
      <c r="D832" s="675"/>
      <c r="E832" s="675"/>
      <c r="F832" s="675"/>
      <c r="G832" s="669"/>
      <c r="H832" s="669"/>
      <c r="I832" s="669"/>
      <c r="J832" s="669"/>
      <c r="K832" s="669"/>
      <c r="L832" s="669"/>
      <c r="M832" s="669"/>
      <c r="N832" s="669"/>
      <c r="O832" s="669"/>
      <c r="P832" s="669"/>
      <c r="Q832" s="669"/>
      <c r="R832" s="669"/>
      <c r="S832" s="669"/>
      <c r="T832" s="669"/>
      <c r="U832" s="669"/>
      <c r="V832" s="669"/>
      <c r="W832" s="669"/>
      <c r="X832" s="669"/>
      <c r="Y832" s="669"/>
      <c r="Z832" s="669"/>
    </row>
    <row r="833" spans="1:26" s="21" customFormat="1" ht="14.25" customHeight="1">
      <c r="A833" s="669"/>
      <c r="B833" s="669"/>
      <c r="C833" s="669"/>
      <c r="D833" s="675"/>
      <c r="E833" s="675"/>
      <c r="F833" s="675"/>
      <c r="G833" s="669"/>
      <c r="H833" s="669"/>
      <c r="I833" s="669"/>
      <c r="J833" s="669"/>
      <c r="K833" s="669"/>
      <c r="L833" s="669"/>
      <c r="M833" s="669"/>
      <c r="N833" s="669"/>
      <c r="O833" s="669"/>
      <c r="P833" s="669"/>
      <c r="Q833" s="669"/>
      <c r="R833" s="669"/>
      <c r="S833" s="669"/>
      <c r="T833" s="669"/>
      <c r="U833" s="669"/>
      <c r="V833" s="669"/>
      <c r="W833" s="669"/>
      <c r="X833" s="669"/>
      <c r="Y833" s="669"/>
      <c r="Z833" s="669"/>
    </row>
    <row r="834" spans="1:26" s="21" customFormat="1" ht="15" customHeight="1">
      <c r="A834" s="669"/>
      <c r="B834" s="669"/>
      <c r="C834" s="669"/>
      <c r="D834" s="675"/>
      <c r="E834" s="675"/>
      <c r="F834" s="675"/>
      <c r="G834" s="669"/>
      <c r="H834" s="669"/>
      <c r="I834" s="669"/>
      <c r="J834" s="669"/>
      <c r="K834" s="669"/>
      <c r="L834" s="669"/>
      <c r="M834" s="669"/>
      <c r="N834" s="669"/>
      <c r="O834" s="669"/>
      <c r="P834" s="669"/>
      <c r="Q834" s="669"/>
      <c r="R834" s="669"/>
      <c r="S834" s="669"/>
      <c r="T834" s="669"/>
      <c r="U834" s="669"/>
      <c r="V834" s="669"/>
      <c r="W834" s="669"/>
      <c r="X834" s="669"/>
      <c r="Y834" s="669"/>
      <c r="Z834" s="669"/>
    </row>
    <row r="835" spans="1:26" s="21" customFormat="1" ht="15" customHeight="1">
      <c r="A835" s="669"/>
      <c r="B835" s="669"/>
      <c r="C835" s="669"/>
      <c r="D835" s="675"/>
      <c r="E835" s="675"/>
      <c r="F835" s="675"/>
      <c r="G835" s="669"/>
      <c r="H835" s="669"/>
      <c r="I835" s="669"/>
      <c r="J835" s="669"/>
      <c r="K835" s="669"/>
      <c r="L835" s="669"/>
      <c r="M835" s="669"/>
      <c r="N835" s="669"/>
      <c r="O835" s="669"/>
      <c r="P835" s="669"/>
      <c r="Q835" s="669"/>
      <c r="R835" s="669"/>
      <c r="S835" s="669"/>
      <c r="T835" s="669"/>
      <c r="U835" s="669"/>
      <c r="V835" s="669"/>
      <c r="W835" s="669"/>
      <c r="X835" s="669"/>
      <c r="Y835" s="669"/>
      <c r="Z835" s="669"/>
    </row>
    <row r="836" spans="1:26" s="21" customFormat="1" ht="15" customHeight="1">
      <c r="A836" s="669"/>
      <c r="B836" s="669"/>
      <c r="C836" s="669"/>
      <c r="D836" s="675"/>
      <c r="E836" s="675"/>
      <c r="F836" s="675"/>
      <c r="G836" s="669"/>
      <c r="H836" s="669"/>
      <c r="I836" s="669"/>
      <c r="J836" s="669"/>
      <c r="K836" s="669"/>
      <c r="L836" s="669"/>
      <c r="M836" s="669"/>
      <c r="N836" s="669"/>
      <c r="O836" s="669"/>
      <c r="P836" s="669"/>
      <c r="Q836" s="669"/>
      <c r="R836" s="669"/>
      <c r="S836" s="669"/>
      <c r="T836" s="669"/>
      <c r="U836" s="669"/>
      <c r="V836" s="669"/>
      <c r="W836" s="669"/>
      <c r="X836" s="669"/>
      <c r="Y836" s="669"/>
      <c r="Z836" s="669"/>
    </row>
    <row r="837" spans="1:26" s="21" customFormat="1" ht="15" customHeight="1">
      <c r="A837" s="669"/>
      <c r="B837" s="669"/>
      <c r="C837" s="669"/>
      <c r="D837" s="675"/>
      <c r="E837" s="675"/>
      <c r="F837" s="675"/>
      <c r="G837" s="669"/>
      <c r="H837" s="669"/>
      <c r="I837" s="669"/>
      <c r="J837" s="669"/>
      <c r="K837" s="669"/>
      <c r="L837" s="669"/>
      <c r="M837" s="669"/>
      <c r="N837" s="669"/>
      <c r="O837" s="669"/>
      <c r="P837" s="669"/>
      <c r="Q837" s="669"/>
      <c r="R837" s="669"/>
      <c r="S837" s="669"/>
      <c r="T837" s="669"/>
      <c r="U837" s="669"/>
      <c r="V837" s="669"/>
      <c r="W837" s="669"/>
      <c r="X837" s="669"/>
      <c r="Y837" s="669"/>
      <c r="Z837" s="669"/>
    </row>
    <row r="838" spans="1:26" s="21" customFormat="1" ht="15" customHeight="1">
      <c r="A838" s="669"/>
      <c r="B838" s="669"/>
      <c r="C838" s="669"/>
      <c r="D838" s="675"/>
      <c r="E838" s="675"/>
      <c r="F838" s="675"/>
      <c r="G838" s="669"/>
      <c r="H838" s="669"/>
      <c r="I838" s="669"/>
      <c r="J838" s="669"/>
      <c r="K838" s="669"/>
      <c r="L838" s="669"/>
      <c r="M838" s="669"/>
      <c r="N838" s="669"/>
      <c r="O838" s="669"/>
      <c r="P838" s="669"/>
      <c r="Q838" s="669"/>
      <c r="R838" s="669"/>
      <c r="S838" s="669"/>
      <c r="T838" s="669"/>
      <c r="U838" s="669"/>
      <c r="V838" s="669"/>
      <c r="W838" s="669"/>
      <c r="X838" s="669"/>
      <c r="Y838" s="669"/>
      <c r="Z838" s="669"/>
    </row>
    <row r="839" spans="1:26" s="21" customFormat="1" ht="15" customHeight="1">
      <c r="A839" s="669"/>
      <c r="B839" s="669"/>
      <c r="C839" s="669"/>
      <c r="D839" s="675"/>
      <c r="E839" s="675"/>
      <c r="F839" s="675"/>
      <c r="G839" s="669"/>
      <c r="H839" s="669"/>
      <c r="I839" s="669"/>
      <c r="J839" s="669"/>
      <c r="K839" s="669"/>
      <c r="L839" s="669"/>
      <c r="M839" s="669"/>
      <c r="N839" s="669"/>
      <c r="O839" s="669"/>
      <c r="P839" s="669"/>
      <c r="Q839" s="669"/>
      <c r="R839" s="669"/>
      <c r="S839" s="669"/>
      <c r="T839" s="669"/>
      <c r="U839" s="669"/>
      <c r="V839" s="669"/>
      <c r="W839" s="669"/>
      <c r="X839" s="669"/>
      <c r="Y839" s="669"/>
      <c r="Z839" s="669"/>
    </row>
    <row r="840" spans="1:26" s="21" customFormat="1" ht="15" customHeight="1">
      <c r="A840" s="669"/>
      <c r="B840" s="669"/>
      <c r="C840" s="669"/>
      <c r="D840" s="675"/>
      <c r="E840" s="675"/>
      <c r="F840" s="675"/>
      <c r="G840" s="669"/>
      <c r="H840" s="669"/>
      <c r="I840" s="669"/>
      <c r="J840" s="669"/>
      <c r="K840" s="669"/>
      <c r="L840" s="669"/>
      <c r="M840" s="669"/>
      <c r="N840" s="669"/>
      <c r="O840" s="669"/>
      <c r="P840" s="669"/>
      <c r="Q840" s="669"/>
      <c r="R840" s="669"/>
      <c r="S840" s="669"/>
      <c r="T840" s="669"/>
      <c r="U840" s="669"/>
      <c r="V840" s="669"/>
      <c r="W840" s="669"/>
      <c r="X840" s="669"/>
      <c r="Y840" s="669"/>
      <c r="Z840" s="669"/>
    </row>
    <row r="841" spans="1:26" s="21" customFormat="1" ht="15" customHeight="1">
      <c r="A841" s="669"/>
      <c r="B841" s="669"/>
      <c r="C841" s="669"/>
      <c r="D841" s="675"/>
      <c r="E841" s="675"/>
      <c r="F841" s="675"/>
      <c r="G841" s="669"/>
      <c r="H841" s="669"/>
      <c r="I841" s="669"/>
      <c r="J841" s="669"/>
      <c r="K841" s="669"/>
      <c r="L841" s="669"/>
      <c r="M841" s="669"/>
      <c r="N841" s="669"/>
      <c r="O841" s="669"/>
      <c r="P841" s="669"/>
      <c r="Q841" s="669"/>
      <c r="R841" s="669"/>
      <c r="S841" s="669"/>
      <c r="T841" s="669"/>
      <c r="U841" s="669"/>
      <c r="V841" s="669"/>
      <c r="W841" s="669"/>
      <c r="X841" s="669"/>
      <c r="Y841" s="669"/>
      <c r="Z841" s="669"/>
    </row>
    <row r="842" spans="1:26" s="21" customFormat="1" ht="15" customHeight="1">
      <c r="A842" s="669"/>
      <c r="B842" s="669"/>
      <c r="C842" s="669"/>
      <c r="D842" s="675"/>
      <c r="E842" s="675"/>
      <c r="F842" s="675"/>
      <c r="G842" s="669"/>
      <c r="H842" s="669"/>
      <c r="I842" s="669"/>
      <c r="J842" s="669"/>
      <c r="K842" s="669"/>
      <c r="L842" s="669"/>
      <c r="M842" s="669"/>
      <c r="N842" s="669"/>
      <c r="O842" s="669"/>
      <c r="P842" s="669"/>
      <c r="Q842" s="669"/>
      <c r="R842" s="669"/>
      <c r="S842" s="669"/>
      <c r="T842" s="669"/>
      <c r="U842" s="669"/>
      <c r="V842" s="669"/>
      <c r="W842" s="669"/>
      <c r="X842" s="669"/>
      <c r="Y842" s="669"/>
      <c r="Z842" s="669"/>
    </row>
    <row r="843" spans="1:26" s="21" customFormat="1" ht="15" customHeight="1">
      <c r="A843" s="669"/>
      <c r="B843" s="669"/>
      <c r="C843" s="669"/>
      <c r="D843" s="675"/>
      <c r="E843" s="675"/>
      <c r="F843" s="675"/>
      <c r="G843" s="669"/>
      <c r="H843" s="669"/>
      <c r="I843" s="669"/>
      <c r="J843" s="669"/>
      <c r="K843" s="669"/>
      <c r="L843" s="669"/>
      <c r="M843" s="669"/>
      <c r="N843" s="669"/>
      <c r="O843" s="669"/>
      <c r="P843" s="669"/>
      <c r="Q843" s="669"/>
      <c r="R843" s="669"/>
      <c r="S843" s="669"/>
      <c r="T843" s="669"/>
      <c r="U843" s="669"/>
      <c r="V843" s="669"/>
      <c r="W843" s="669"/>
      <c r="X843" s="669"/>
      <c r="Y843" s="669"/>
      <c r="Z843" s="669"/>
    </row>
    <row r="844" spans="1:26" s="21" customFormat="1" ht="15" customHeight="1">
      <c r="A844" s="669"/>
      <c r="B844" s="669"/>
      <c r="C844" s="669"/>
      <c r="D844" s="675"/>
      <c r="E844" s="675"/>
      <c r="F844" s="675"/>
      <c r="G844" s="669"/>
      <c r="H844" s="669"/>
      <c r="I844" s="669"/>
      <c r="J844" s="669"/>
      <c r="K844" s="669"/>
      <c r="L844" s="669"/>
      <c r="M844" s="669"/>
      <c r="N844" s="669"/>
      <c r="O844" s="669"/>
      <c r="P844" s="669"/>
      <c r="Q844" s="669"/>
      <c r="R844" s="669"/>
      <c r="S844" s="669"/>
      <c r="T844" s="669"/>
      <c r="U844" s="669"/>
      <c r="V844" s="669"/>
      <c r="W844" s="669"/>
      <c r="X844" s="669"/>
      <c r="Y844" s="669"/>
      <c r="Z844" s="669"/>
    </row>
    <row r="845" spans="1:26" s="21" customFormat="1" ht="15" customHeight="1">
      <c r="A845" s="669"/>
      <c r="B845" s="669"/>
      <c r="C845" s="669"/>
      <c r="D845" s="675"/>
      <c r="E845" s="675"/>
      <c r="F845" s="675"/>
      <c r="G845" s="669"/>
      <c r="H845" s="669"/>
      <c r="I845" s="669"/>
      <c r="J845" s="669"/>
      <c r="K845" s="669"/>
      <c r="L845" s="669"/>
      <c r="M845" s="669"/>
      <c r="N845" s="669"/>
      <c r="O845" s="669"/>
      <c r="P845" s="669"/>
      <c r="Q845" s="669"/>
      <c r="R845" s="669"/>
      <c r="S845" s="669"/>
      <c r="T845" s="669"/>
      <c r="U845" s="669"/>
      <c r="V845" s="669"/>
      <c r="W845" s="669"/>
      <c r="X845" s="669"/>
      <c r="Y845" s="669"/>
      <c r="Z845" s="669"/>
    </row>
    <row r="846" spans="1:26" s="21" customFormat="1" ht="15" customHeight="1">
      <c r="A846" s="669"/>
      <c r="B846" s="669"/>
      <c r="C846" s="669"/>
      <c r="D846" s="675"/>
      <c r="E846" s="675"/>
      <c r="F846" s="675"/>
      <c r="G846" s="669"/>
      <c r="H846" s="669"/>
      <c r="I846" s="669"/>
      <c r="J846" s="669"/>
      <c r="K846" s="669"/>
      <c r="L846" s="669"/>
      <c r="M846" s="669"/>
      <c r="N846" s="669"/>
      <c r="O846" s="669"/>
      <c r="P846" s="669"/>
      <c r="Q846" s="669"/>
      <c r="R846" s="669"/>
      <c r="S846" s="669"/>
      <c r="T846" s="669"/>
      <c r="U846" s="669"/>
      <c r="V846" s="669"/>
      <c r="W846" s="669"/>
      <c r="X846" s="669"/>
      <c r="Y846" s="669"/>
      <c r="Z846" s="669"/>
    </row>
    <row r="847" spans="1:26" s="21" customFormat="1" ht="15" customHeight="1">
      <c r="A847" s="669"/>
      <c r="B847" s="669"/>
      <c r="C847" s="669"/>
      <c r="D847" s="675"/>
      <c r="E847" s="675"/>
      <c r="F847" s="675"/>
      <c r="G847" s="669"/>
      <c r="H847" s="669"/>
      <c r="I847" s="669"/>
      <c r="J847" s="669"/>
      <c r="K847" s="669"/>
      <c r="L847" s="669"/>
      <c r="M847" s="669"/>
      <c r="N847" s="669"/>
      <c r="O847" s="669"/>
      <c r="P847" s="669"/>
      <c r="Q847" s="669"/>
      <c r="R847" s="669"/>
      <c r="S847" s="669"/>
      <c r="T847" s="669"/>
      <c r="U847" s="669"/>
      <c r="V847" s="669"/>
      <c r="W847" s="669"/>
      <c r="X847" s="669"/>
      <c r="Y847" s="669"/>
      <c r="Z847" s="669"/>
    </row>
    <row r="848" spans="1:26" s="21" customFormat="1" ht="15" customHeight="1">
      <c r="A848" s="669"/>
      <c r="B848" s="669"/>
      <c r="C848" s="669"/>
      <c r="D848" s="675"/>
      <c r="E848" s="675"/>
      <c r="F848" s="675"/>
      <c r="G848" s="669"/>
      <c r="H848" s="669"/>
      <c r="I848" s="669"/>
      <c r="J848" s="669"/>
      <c r="K848" s="669"/>
      <c r="L848" s="669"/>
      <c r="M848" s="669"/>
      <c r="N848" s="669"/>
      <c r="O848" s="669"/>
      <c r="P848" s="669"/>
      <c r="Q848" s="669"/>
      <c r="R848" s="669"/>
      <c r="S848" s="669"/>
      <c r="T848" s="669"/>
      <c r="U848" s="669"/>
      <c r="V848" s="669"/>
      <c r="W848" s="669"/>
      <c r="X848" s="669"/>
      <c r="Y848" s="669"/>
      <c r="Z848" s="669"/>
    </row>
    <row r="849" spans="1:26" s="21" customFormat="1" ht="15" customHeight="1">
      <c r="A849" s="669"/>
      <c r="B849" s="669"/>
      <c r="C849" s="669"/>
      <c r="D849" s="675"/>
      <c r="E849" s="675"/>
      <c r="F849" s="675"/>
      <c r="G849" s="669"/>
      <c r="H849" s="669"/>
      <c r="I849" s="669"/>
      <c r="J849" s="669"/>
      <c r="K849" s="669"/>
      <c r="L849" s="669"/>
      <c r="M849" s="669"/>
      <c r="N849" s="669"/>
      <c r="O849" s="669"/>
      <c r="P849" s="669"/>
      <c r="Q849" s="669"/>
      <c r="R849" s="669"/>
      <c r="S849" s="669"/>
      <c r="T849" s="669"/>
      <c r="U849" s="669"/>
      <c r="V849" s="669"/>
      <c r="W849" s="669"/>
      <c r="X849" s="669"/>
      <c r="Y849" s="669"/>
      <c r="Z849" s="669"/>
    </row>
    <row r="850" spans="1:26" s="21" customFormat="1" ht="15" customHeight="1">
      <c r="A850" s="669"/>
      <c r="B850" s="669"/>
      <c r="C850" s="669"/>
      <c r="D850" s="675"/>
      <c r="E850" s="675"/>
      <c r="F850" s="675"/>
      <c r="G850" s="669"/>
      <c r="H850" s="669"/>
      <c r="I850" s="669"/>
      <c r="J850" s="669"/>
      <c r="K850" s="669"/>
      <c r="L850" s="669"/>
      <c r="M850" s="669"/>
      <c r="N850" s="669"/>
      <c r="O850" s="669"/>
      <c r="P850" s="669"/>
      <c r="Q850" s="669"/>
      <c r="R850" s="669"/>
      <c r="S850" s="669"/>
      <c r="T850" s="669"/>
      <c r="U850" s="669"/>
      <c r="V850" s="669"/>
      <c r="W850" s="669"/>
      <c r="X850" s="669"/>
      <c r="Y850" s="669"/>
      <c r="Z850" s="669"/>
    </row>
    <row r="851" spans="1:26" s="21" customFormat="1" ht="15" customHeight="1">
      <c r="A851" s="669"/>
      <c r="B851" s="669"/>
      <c r="C851" s="669"/>
      <c r="D851" s="675"/>
      <c r="E851" s="675"/>
      <c r="F851" s="675"/>
      <c r="G851" s="669"/>
      <c r="H851" s="669"/>
      <c r="I851" s="669"/>
      <c r="J851" s="669"/>
      <c r="K851" s="669"/>
      <c r="L851" s="669"/>
      <c r="M851" s="669"/>
      <c r="N851" s="669"/>
      <c r="O851" s="669"/>
      <c r="P851" s="669"/>
      <c r="Q851" s="669"/>
      <c r="R851" s="669"/>
      <c r="S851" s="669"/>
      <c r="T851" s="669"/>
      <c r="U851" s="669"/>
      <c r="V851" s="669"/>
      <c r="W851" s="669"/>
      <c r="X851" s="669"/>
      <c r="Y851" s="669"/>
      <c r="Z851" s="669"/>
    </row>
    <row r="852" spans="1:26" s="21" customFormat="1" ht="15" customHeight="1">
      <c r="A852" s="669"/>
      <c r="B852" s="669"/>
      <c r="C852" s="669"/>
      <c r="D852" s="675"/>
      <c r="E852" s="675"/>
      <c r="F852" s="675"/>
      <c r="G852" s="669"/>
      <c r="H852" s="669"/>
      <c r="I852" s="669"/>
      <c r="J852" s="669"/>
      <c r="K852" s="669"/>
      <c r="L852" s="669"/>
      <c r="M852" s="669"/>
      <c r="N852" s="669"/>
      <c r="O852" s="669"/>
      <c r="P852" s="669"/>
      <c r="Q852" s="669"/>
      <c r="R852" s="669"/>
      <c r="S852" s="669"/>
      <c r="T852" s="669"/>
      <c r="U852" s="669"/>
      <c r="V852" s="669"/>
      <c r="W852" s="669"/>
      <c r="X852" s="669"/>
      <c r="Y852" s="669"/>
      <c r="Z852" s="669"/>
    </row>
    <row r="853" spans="1:26" s="21" customFormat="1" ht="15" customHeight="1">
      <c r="A853" s="669"/>
      <c r="B853" s="669"/>
      <c r="C853" s="669"/>
      <c r="D853" s="675"/>
      <c r="E853" s="675"/>
      <c r="F853" s="675"/>
      <c r="G853" s="669"/>
      <c r="H853" s="669"/>
      <c r="I853" s="669"/>
      <c r="J853" s="669"/>
      <c r="K853" s="669"/>
      <c r="L853" s="669"/>
      <c r="M853" s="669"/>
      <c r="N853" s="669"/>
      <c r="O853" s="669"/>
      <c r="P853" s="669"/>
      <c r="Q853" s="669"/>
      <c r="R853" s="669"/>
      <c r="S853" s="669"/>
      <c r="T853" s="669"/>
      <c r="U853" s="669"/>
      <c r="V853" s="669"/>
      <c r="W853" s="669"/>
      <c r="X853" s="669"/>
      <c r="Y853" s="669"/>
      <c r="Z853" s="669"/>
    </row>
    <row r="854" spans="1:26" s="21" customFormat="1" ht="15" customHeight="1">
      <c r="A854" s="669"/>
      <c r="B854" s="669"/>
      <c r="C854" s="669"/>
      <c r="D854" s="675"/>
      <c r="E854" s="675"/>
      <c r="F854" s="675"/>
      <c r="G854" s="669"/>
      <c r="H854" s="669"/>
      <c r="I854" s="669"/>
      <c r="J854" s="669"/>
      <c r="K854" s="669"/>
      <c r="L854" s="669"/>
      <c r="M854" s="669"/>
      <c r="N854" s="669"/>
      <c r="O854" s="669"/>
      <c r="P854" s="669"/>
      <c r="Q854" s="669"/>
      <c r="R854" s="669"/>
      <c r="S854" s="669"/>
      <c r="T854" s="669"/>
      <c r="U854" s="669"/>
      <c r="V854" s="669"/>
      <c r="W854" s="669"/>
      <c r="X854" s="669"/>
      <c r="Y854" s="669"/>
      <c r="Z854" s="669"/>
    </row>
    <row r="855" spans="1:26" s="21" customFormat="1" ht="15" customHeight="1">
      <c r="A855" s="669"/>
      <c r="B855" s="669"/>
      <c r="C855" s="669"/>
      <c r="D855" s="675"/>
      <c r="E855" s="675"/>
      <c r="F855" s="675"/>
      <c r="G855" s="669"/>
      <c r="H855" s="669"/>
      <c r="I855" s="669"/>
      <c r="J855" s="669"/>
      <c r="K855" s="669"/>
      <c r="L855" s="669"/>
      <c r="M855" s="669"/>
      <c r="N855" s="669"/>
      <c r="O855" s="669"/>
      <c r="P855" s="669"/>
      <c r="Q855" s="669"/>
      <c r="R855" s="669"/>
      <c r="S855" s="669"/>
      <c r="T855" s="669"/>
      <c r="U855" s="669"/>
      <c r="V855" s="669"/>
      <c r="W855" s="669"/>
      <c r="X855" s="669"/>
      <c r="Y855" s="669"/>
      <c r="Z855" s="669"/>
    </row>
    <row r="856" spans="1:26" s="21" customFormat="1" ht="15" customHeight="1">
      <c r="A856" s="669"/>
      <c r="B856" s="669"/>
      <c r="C856" s="669"/>
      <c r="D856" s="675"/>
      <c r="E856" s="675"/>
      <c r="F856" s="675"/>
      <c r="G856" s="669"/>
      <c r="H856" s="669"/>
      <c r="I856" s="669"/>
      <c r="J856" s="669"/>
      <c r="K856" s="669"/>
      <c r="L856" s="669"/>
      <c r="M856" s="669"/>
      <c r="N856" s="669"/>
      <c r="O856" s="669"/>
      <c r="P856" s="669"/>
      <c r="Q856" s="669"/>
      <c r="R856" s="669"/>
      <c r="S856" s="669"/>
      <c r="T856" s="669"/>
      <c r="U856" s="669"/>
      <c r="V856" s="669"/>
      <c r="W856" s="669"/>
      <c r="X856" s="669"/>
      <c r="Y856" s="669"/>
      <c r="Z856" s="669"/>
    </row>
    <row r="857" spans="1:26" s="21" customFormat="1" ht="15" customHeight="1">
      <c r="A857" s="669"/>
      <c r="B857" s="669"/>
      <c r="C857" s="669"/>
      <c r="D857" s="675"/>
      <c r="E857" s="675"/>
      <c r="F857" s="675"/>
      <c r="G857" s="669"/>
      <c r="H857" s="669"/>
      <c r="I857" s="669"/>
      <c r="J857" s="669"/>
      <c r="K857" s="669"/>
      <c r="L857" s="669"/>
      <c r="M857" s="669"/>
      <c r="N857" s="669"/>
      <c r="O857" s="669"/>
      <c r="P857" s="669"/>
      <c r="Q857" s="669"/>
      <c r="R857" s="669"/>
      <c r="S857" s="669"/>
      <c r="T857" s="669"/>
      <c r="U857" s="669"/>
      <c r="V857" s="669"/>
      <c r="W857" s="669"/>
      <c r="X857" s="669"/>
      <c r="Y857" s="669"/>
      <c r="Z857" s="669"/>
    </row>
    <row r="858" spans="1:26" s="21" customFormat="1" ht="15" customHeight="1">
      <c r="A858" s="669"/>
      <c r="B858" s="669"/>
      <c r="C858" s="669"/>
      <c r="D858" s="675"/>
      <c r="E858" s="675"/>
      <c r="F858" s="675"/>
      <c r="G858" s="669"/>
      <c r="H858" s="669"/>
      <c r="I858" s="669"/>
      <c r="J858" s="669"/>
      <c r="K858" s="669"/>
      <c r="L858" s="669"/>
      <c r="M858" s="669"/>
      <c r="N858" s="669"/>
      <c r="O858" s="669"/>
      <c r="P858" s="669"/>
      <c r="Q858" s="669"/>
      <c r="R858" s="669"/>
      <c r="S858" s="669"/>
      <c r="T858" s="669"/>
      <c r="U858" s="669"/>
      <c r="V858" s="669"/>
      <c r="W858" s="669"/>
      <c r="X858" s="669"/>
      <c r="Y858" s="669"/>
      <c r="Z858" s="669"/>
    </row>
    <row r="859" spans="1:26" s="21" customFormat="1" ht="15" customHeight="1">
      <c r="A859" s="669"/>
      <c r="B859" s="669"/>
      <c r="C859" s="669"/>
      <c r="D859" s="675"/>
      <c r="E859" s="675"/>
      <c r="F859" s="675"/>
      <c r="G859" s="669"/>
      <c r="H859" s="669"/>
      <c r="I859" s="669"/>
      <c r="J859" s="669"/>
      <c r="K859" s="669"/>
      <c r="L859" s="669"/>
      <c r="M859" s="669"/>
      <c r="N859" s="669"/>
      <c r="O859" s="669"/>
      <c r="P859" s="669"/>
      <c r="Q859" s="669"/>
      <c r="R859" s="669"/>
      <c r="S859" s="669"/>
      <c r="T859" s="669"/>
      <c r="U859" s="669"/>
      <c r="V859" s="669"/>
      <c r="W859" s="669"/>
      <c r="X859" s="669"/>
      <c r="Y859" s="669"/>
      <c r="Z859" s="669"/>
    </row>
    <row r="860" spans="1:26" s="21" customFormat="1" ht="15" customHeight="1">
      <c r="A860" s="669"/>
      <c r="B860" s="669"/>
      <c r="C860" s="669"/>
      <c r="D860" s="675"/>
      <c r="E860" s="675"/>
      <c r="F860" s="675"/>
      <c r="G860" s="669"/>
      <c r="H860" s="669"/>
      <c r="I860" s="669"/>
      <c r="J860" s="669"/>
      <c r="K860" s="669"/>
      <c r="L860" s="669"/>
      <c r="M860" s="669"/>
      <c r="N860" s="669"/>
      <c r="O860" s="669"/>
      <c r="P860" s="669"/>
      <c r="Q860" s="669"/>
      <c r="R860" s="669"/>
      <c r="S860" s="669"/>
      <c r="T860" s="669"/>
      <c r="U860" s="669"/>
      <c r="V860" s="669"/>
      <c r="W860" s="669"/>
      <c r="X860" s="669"/>
      <c r="Y860" s="669"/>
      <c r="Z860" s="669"/>
    </row>
    <row r="861" spans="1:26" s="21" customFormat="1" ht="15" customHeight="1">
      <c r="A861" s="669"/>
      <c r="B861" s="669"/>
      <c r="C861" s="669"/>
      <c r="D861" s="675"/>
      <c r="E861" s="675"/>
      <c r="F861" s="675"/>
      <c r="G861" s="669"/>
      <c r="H861" s="669"/>
      <c r="I861" s="669"/>
      <c r="J861" s="669"/>
      <c r="K861" s="669"/>
      <c r="L861" s="669"/>
      <c r="M861" s="669"/>
      <c r="N861" s="669"/>
      <c r="O861" s="669"/>
      <c r="P861" s="669"/>
      <c r="Q861" s="669"/>
      <c r="R861" s="669"/>
      <c r="S861" s="669"/>
      <c r="T861" s="669"/>
      <c r="U861" s="669"/>
      <c r="V861" s="669"/>
      <c r="W861" s="669"/>
      <c r="X861" s="669"/>
      <c r="Y861" s="669"/>
      <c r="Z861" s="669"/>
    </row>
    <row r="862" spans="1:26" s="21" customFormat="1" ht="15" customHeight="1">
      <c r="A862" s="669"/>
      <c r="B862" s="669"/>
      <c r="C862" s="669"/>
      <c r="D862" s="675"/>
      <c r="E862" s="675"/>
      <c r="F862" s="675"/>
      <c r="G862" s="669"/>
      <c r="H862" s="669"/>
      <c r="I862" s="669"/>
      <c r="J862" s="669"/>
      <c r="K862" s="669"/>
      <c r="L862" s="669"/>
      <c r="M862" s="669"/>
      <c r="N862" s="669"/>
      <c r="O862" s="669"/>
      <c r="P862" s="669"/>
      <c r="Q862" s="669"/>
      <c r="R862" s="669"/>
      <c r="S862" s="669"/>
      <c r="T862" s="669"/>
      <c r="U862" s="669"/>
      <c r="V862" s="669"/>
      <c r="W862" s="669"/>
      <c r="X862" s="669"/>
      <c r="Y862" s="669"/>
      <c r="Z862" s="669"/>
    </row>
    <row r="863" spans="1:26" s="21" customFormat="1" ht="15" customHeight="1">
      <c r="A863" s="669"/>
      <c r="B863" s="669"/>
      <c r="C863" s="669"/>
      <c r="D863" s="675"/>
      <c r="E863" s="675"/>
      <c r="F863" s="675"/>
      <c r="G863" s="669"/>
      <c r="H863" s="669"/>
      <c r="I863" s="669"/>
      <c r="J863" s="669"/>
      <c r="K863" s="669"/>
      <c r="L863" s="669"/>
      <c r="M863" s="669"/>
      <c r="N863" s="669"/>
      <c r="O863" s="669"/>
      <c r="P863" s="669"/>
      <c r="Q863" s="669"/>
      <c r="R863" s="669"/>
      <c r="S863" s="669"/>
      <c r="T863" s="669"/>
      <c r="U863" s="669"/>
      <c r="V863" s="669"/>
      <c r="W863" s="669"/>
      <c r="X863" s="669"/>
      <c r="Y863" s="669"/>
      <c r="Z863" s="669"/>
    </row>
    <row r="864" spans="1:26" s="21" customFormat="1" ht="15" customHeight="1">
      <c r="A864" s="669"/>
      <c r="B864" s="669"/>
      <c r="C864" s="669"/>
      <c r="D864" s="675"/>
      <c r="E864" s="675"/>
      <c r="F864" s="675"/>
      <c r="G864" s="669"/>
      <c r="H864" s="669"/>
      <c r="I864" s="669"/>
      <c r="J864" s="669"/>
      <c r="K864" s="669"/>
      <c r="L864" s="669"/>
      <c r="M864" s="669"/>
      <c r="N864" s="669"/>
      <c r="O864" s="669"/>
      <c r="P864" s="669"/>
      <c r="Q864" s="669"/>
      <c r="R864" s="669"/>
      <c r="S864" s="669"/>
      <c r="T864" s="669"/>
      <c r="U864" s="669"/>
      <c r="V864" s="669"/>
      <c r="W864" s="669"/>
      <c r="X864" s="669"/>
      <c r="Y864" s="669"/>
      <c r="Z864" s="669"/>
    </row>
    <row r="865" spans="1:26" s="21" customFormat="1" ht="15" customHeight="1">
      <c r="A865" s="669"/>
      <c r="B865" s="669"/>
      <c r="C865" s="669"/>
      <c r="D865" s="675"/>
      <c r="E865" s="675"/>
      <c r="F865" s="675"/>
      <c r="G865" s="669"/>
      <c r="H865" s="669"/>
      <c r="I865" s="669"/>
      <c r="J865" s="669"/>
      <c r="K865" s="669"/>
      <c r="L865" s="669"/>
      <c r="M865" s="669"/>
      <c r="N865" s="669"/>
      <c r="O865" s="669"/>
      <c r="P865" s="669"/>
      <c r="Q865" s="669"/>
      <c r="R865" s="669"/>
      <c r="S865" s="669"/>
      <c r="T865" s="669"/>
      <c r="U865" s="669"/>
      <c r="V865" s="669"/>
      <c r="W865" s="669"/>
      <c r="X865" s="669"/>
      <c r="Y865" s="669"/>
      <c r="Z865" s="669"/>
    </row>
    <row r="866" spans="1:26" s="21" customFormat="1" ht="15" customHeight="1">
      <c r="A866" s="669"/>
      <c r="B866" s="669"/>
      <c r="C866" s="669"/>
      <c r="D866" s="675"/>
      <c r="E866" s="675"/>
      <c r="F866" s="675"/>
      <c r="G866" s="669"/>
      <c r="H866" s="669"/>
      <c r="I866" s="669"/>
      <c r="J866" s="669"/>
      <c r="K866" s="669"/>
      <c r="L866" s="669"/>
      <c r="M866" s="669"/>
      <c r="N866" s="669"/>
      <c r="O866" s="669"/>
      <c r="P866" s="669"/>
      <c r="Q866" s="669"/>
      <c r="R866" s="669"/>
      <c r="S866" s="669"/>
      <c r="T866" s="669"/>
      <c r="U866" s="669"/>
      <c r="V866" s="669"/>
      <c r="W866" s="669"/>
      <c r="X866" s="669"/>
      <c r="Y866" s="669"/>
      <c r="Z866" s="669"/>
    </row>
    <row r="867" spans="1:26" s="21" customFormat="1" ht="15" customHeight="1">
      <c r="A867" s="669"/>
      <c r="B867" s="669"/>
      <c r="C867" s="669"/>
      <c r="D867" s="675"/>
      <c r="E867" s="675"/>
      <c r="F867" s="675"/>
      <c r="G867" s="669"/>
      <c r="H867" s="669"/>
      <c r="I867" s="669"/>
      <c r="J867" s="669"/>
      <c r="K867" s="669"/>
      <c r="L867" s="669"/>
      <c r="M867" s="669"/>
      <c r="N867" s="669"/>
      <c r="O867" s="669"/>
      <c r="P867" s="669"/>
      <c r="Q867" s="669"/>
      <c r="R867" s="669"/>
      <c r="S867" s="669"/>
      <c r="T867" s="669"/>
      <c r="U867" s="669"/>
      <c r="V867" s="669"/>
      <c r="W867" s="669"/>
      <c r="X867" s="669"/>
      <c r="Y867" s="669"/>
      <c r="Z867" s="669"/>
    </row>
    <row r="868" spans="1:26" s="21" customFormat="1" ht="15" customHeight="1">
      <c r="A868" s="669"/>
      <c r="B868" s="669"/>
      <c r="C868" s="669"/>
      <c r="D868" s="675"/>
      <c r="E868" s="675"/>
      <c r="F868" s="675"/>
      <c r="G868" s="669"/>
      <c r="H868" s="669"/>
      <c r="I868" s="669"/>
      <c r="J868" s="669"/>
      <c r="K868" s="669"/>
      <c r="L868" s="669"/>
      <c r="M868" s="669"/>
      <c r="N868" s="669"/>
      <c r="O868" s="669"/>
      <c r="P868" s="669"/>
      <c r="Q868" s="669"/>
      <c r="R868" s="669"/>
      <c r="S868" s="669"/>
      <c r="T868" s="669"/>
      <c r="U868" s="669"/>
      <c r="V868" s="669"/>
      <c r="W868" s="669"/>
      <c r="X868" s="669"/>
      <c r="Y868" s="669"/>
      <c r="Z868" s="669"/>
    </row>
    <row r="869" spans="1:26" s="21" customFormat="1" ht="15" customHeight="1">
      <c r="A869" s="669"/>
      <c r="B869" s="669"/>
      <c r="C869" s="669"/>
      <c r="D869" s="675"/>
      <c r="E869" s="675"/>
      <c r="F869" s="675"/>
      <c r="G869" s="669"/>
      <c r="H869" s="669"/>
      <c r="I869" s="669"/>
      <c r="J869" s="669"/>
      <c r="K869" s="669"/>
      <c r="L869" s="669"/>
      <c r="M869" s="669"/>
      <c r="N869" s="669"/>
      <c r="O869" s="669"/>
      <c r="P869" s="669"/>
      <c r="Q869" s="669"/>
      <c r="R869" s="669"/>
      <c r="S869" s="669"/>
      <c r="T869" s="669"/>
      <c r="U869" s="669"/>
      <c r="V869" s="669"/>
      <c r="W869" s="669"/>
      <c r="X869" s="669"/>
      <c r="Y869" s="669"/>
      <c r="Z869" s="669"/>
    </row>
    <row r="870" spans="1:26" s="21" customFormat="1" ht="15" customHeight="1">
      <c r="A870" s="669"/>
      <c r="B870" s="669"/>
      <c r="C870" s="669"/>
      <c r="D870" s="675"/>
      <c r="E870" s="675"/>
      <c r="F870" s="675"/>
      <c r="G870" s="669"/>
      <c r="H870" s="669"/>
      <c r="I870" s="669"/>
      <c r="J870" s="669"/>
      <c r="K870" s="669"/>
      <c r="L870" s="669"/>
      <c r="M870" s="669"/>
      <c r="N870" s="669"/>
      <c r="O870" s="669"/>
      <c r="P870" s="669"/>
      <c r="Q870" s="669"/>
      <c r="R870" s="669"/>
      <c r="S870" s="669"/>
      <c r="T870" s="669"/>
      <c r="U870" s="669"/>
      <c r="V870" s="669"/>
      <c r="W870" s="669"/>
      <c r="X870" s="669"/>
      <c r="Y870" s="669"/>
      <c r="Z870" s="669"/>
    </row>
    <row r="871" spans="1:26" s="21" customFormat="1" ht="15" customHeight="1">
      <c r="A871" s="669"/>
      <c r="B871" s="669"/>
      <c r="C871" s="669"/>
      <c r="D871" s="675"/>
      <c r="E871" s="675"/>
      <c r="F871" s="675"/>
      <c r="G871" s="669"/>
      <c r="H871" s="669"/>
      <c r="I871" s="669"/>
      <c r="J871" s="669"/>
      <c r="K871" s="669"/>
      <c r="L871" s="669"/>
      <c r="M871" s="669"/>
      <c r="N871" s="669"/>
      <c r="O871" s="669"/>
      <c r="P871" s="669"/>
      <c r="Q871" s="669"/>
      <c r="R871" s="669"/>
      <c r="S871" s="669"/>
      <c r="T871" s="669"/>
      <c r="U871" s="669"/>
      <c r="V871" s="669"/>
      <c r="W871" s="669"/>
      <c r="X871" s="669"/>
      <c r="Y871" s="669"/>
      <c r="Z871" s="669"/>
    </row>
    <row r="872" spans="1:26" s="21" customFormat="1" ht="15" customHeight="1">
      <c r="A872" s="669"/>
      <c r="B872" s="669"/>
      <c r="C872" s="669"/>
      <c r="D872" s="675"/>
      <c r="E872" s="675"/>
      <c r="F872" s="675"/>
      <c r="G872" s="669"/>
      <c r="H872" s="669"/>
      <c r="I872" s="669"/>
      <c r="J872" s="669"/>
      <c r="K872" s="669"/>
      <c r="L872" s="669"/>
      <c r="M872" s="669"/>
      <c r="N872" s="669"/>
      <c r="O872" s="669"/>
      <c r="P872" s="669"/>
      <c r="Q872" s="669"/>
      <c r="R872" s="669"/>
      <c r="S872" s="669"/>
      <c r="T872" s="669"/>
      <c r="U872" s="669"/>
      <c r="V872" s="669"/>
      <c r="W872" s="669"/>
      <c r="X872" s="669"/>
      <c r="Y872" s="669"/>
      <c r="Z872" s="669"/>
    </row>
    <row r="873" spans="1:26" s="21" customFormat="1" ht="15" customHeight="1">
      <c r="A873" s="669"/>
      <c r="B873" s="669"/>
      <c r="C873" s="669"/>
      <c r="D873" s="675"/>
      <c r="E873" s="675"/>
      <c r="F873" s="675"/>
      <c r="G873" s="669"/>
      <c r="H873" s="669"/>
      <c r="I873" s="669"/>
      <c r="J873" s="669"/>
      <c r="K873" s="669"/>
      <c r="L873" s="669"/>
      <c r="M873" s="669"/>
      <c r="N873" s="669"/>
      <c r="O873" s="669"/>
      <c r="P873" s="669"/>
      <c r="Q873" s="669"/>
      <c r="R873" s="669"/>
      <c r="S873" s="669"/>
      <c r="T873" s="669"/>
      <c r="U873" s="669"/>
      <c r="V873" s="669"/>
      <c r="W873" s="669"/>
      <c r="X873" s="669"/>
      <c r="Y873" s="669"/>
      <c r="Z873" s="669"/>
    </row>
    <row r="874" spans="1:26" s="21" customFormat="1" ht="15" customHeight="1">
      <c r="A874" s="669"/>
      <c r="B874" s="669"/>
      <c r="C874" s="669"/>
      <c r="D874" s="675"/>
      <c r="E874" s="675"/>
      <c r="F874" s="675"/>
      <c r="G874" s="669"/>
      <c r="H874" s="669"/>
      <c r="I874" s="669"/>
      <c r="J874" s="669"/>
      <c r="K874" s="669"/>
      <c r="L874" s="669"/>
      <c r="M874" s="669"/>
      <c r="N874" s="669"/>
      <c r="O874" s="669"/>
      <c r="P874" s="669"/>
      <c r="Q874" s="669"/>
      <c r="R874" s="669"/>
      <c r="S874" s="669"/>
      <c r="T874" s="669"/>
      <c r="U874" s="669"/>
      <c r="V874" s="669"/>
      <c r="W874" s="669"/>
      <c r="X874" s="669"/>
      <c r="Y874" s="669"/>
      <c r="Z874" s="669"/>
    </row>
    <row r="875" spans="1:26" s="21" customFormat="1" ht="15" customHeight="1">
      <c r="A875" s="669"/>
      <c r="B875" s="669"/>
      <c r="C875" s="669"/>
      <c r="D875" s="675"/>
      <c r="E875" s="675"/>
      <c r="F875" s="675"/>
      <c r="G875" s="669"/>
      <c r="H875" s="669"/>
      <c r="I875" s="669"/>
      <c r="J875" s="669"/>
      <c r="K875" s="669"/>
      <c r="L875" s="669"/>
      <c r="M875" s="669"/>
      <c r="N875" s="669"/>
      <c r="O875" s="669"/>
      <c r="P875" s="669"/>
      <c r="Q875" s="669"/>
      <c r="R875" s="669"/>
      <c r="S875" s="669"/>
      <c r="T875" s="669"/>
      <c r="U875" s="669"/>
      <c r="V875" s="669"/>
      <c r="W875" s="669"/>
      <c r="X875" s="669"/>
      <c r="Y875" s="669"/>
      <c r="Z875" s="669"/>
    </row>
    <row r="876" spans="1:26" s="21" customFormat="1" ht="15" customHeight="1">
      <c r="A876" s="669"/>
      <c r="B876" s="669"/>
      <c r="C876" s="669"/>
      <c r="D876" s="675"/>
      <c r="E876" s="675"/>
      <c r="F876" s="675"/>
      <c r="G876" s="669"/>
      <c r="H876" s="669"/>
      <c r="I876" s="669"/>
      <c r="J876" s="669"/>
      <c r="K876" s="669"/>
      <c r="L876" s="669"/>
      <c r="M876" s="669"/>
      <c r="N876" s="669"/>
      <c r="O876" s="669"/>
      <c r="P876" s="669"/>
      <c r="Q876" s="669"/>
      <c r="R876" s="669"/>
      <c r="S876" s="669"/>
      <c r="T876" s="669"/>
      <c r="U876" s="669"/>
      <c r="V876" s="669"/>
      <c r="W876" s="669"/>
      <c r="X876" s="669"/>
      <c r="Y876" s="669"/>
      <c r="Z876" s="669"/>
    </row>
    <row r="877" spans="1:26" s="21" customFormat="1" ht="15" customHeight="1">
      <c r="A877" s="669"/>
      <c r="B877" s="669"/>
      <c r="C877" s="669"/>
      <c r="D877" s="675"/>
      <c r="E877" s="675"/>
      <c r="F877" s="675"/>
      <c r="G877" s="669"/>
      <c r="H877" s="669"/>
      <c r="I877" s="669"/>
      <c r="J877" s="669"/>
      <c r="K877" s="669"/>
      <c r="L877" s="669"/>
      <c r="M877" s="669"/>
      <c r="N877" s="669"/>
      <c r="O877" s="669"/>
      <c r="P877" s="669"/>
      <c r="Q877" s="669"/>
      <c r="R877" s="669"/>
      <c r="S877" s="669"/>
      <c r="T877" s="669"/>
      <c r="U877" s="669"/>
      <c r="V877" s="669"/>
      <c r="W877" s="669"/>
      <c r="X877" s="669"/>
      <c r="Y877" s="669"/>
      <c r="Z877" s="669"/>
    </row>
    <row r="878" spans="1:26" s="21" customFormat="1" ht="15" customHeight="1">
      <c r="A878" s="669"/>
      <c r="B878" s="669"/>
      <c r="C878" s="669"/>
      <c r="D878" s="675"/>
      <c r="E878" s="675"/>
      <c r="F878" s="675"/>
      <c r="G878" s="669"/>
      <c r="H878" s="669"/>
      <c r="I878" s="669"/>
      <c r="J878" s="669"/>
      <c r="K878" s="669"/>
      <c r="L878" s="669"/>
      <c r="M878" s="669"/>
      <c r="N878" s="669"/>
      <c r="O878" s="669"/>
      <c r="P878" s="669"/>
      <c r="Q878" s="669"/>
      <c r="R878" s="669"/>
      <c r="S878" s="669"/>
      <c r="T878" s="669"/>
      <c r="U878" s="669"/>
      <c r="V878" s="669"/>
      <c r="W878" s="669"/>
      <c r="X878" s="669"/>
      <c r="Y878" s="669"/>
      <c r="Z878" s="669"/>
    </row>
    <row r="879" spans="1:26" s="21" customFormat="1" ht="15" customHeight="1">
      <c r="A879" s="669"/>
      <c r="B879" s="669"/>
      <c r="C879" s="669"/>
      <c r="D879" s="675"/>
      <c r="E879" s="675"/>
      <c r="F879" s="675"/>
      <c r="G879" s="669"/>
      <c r="H879" s="669"/>
      <c r="I879" s="669"/>
      <c r="J879" s="669"/>
      <c r="K879" s="669"/>
      <c r="L879" s="669"/>
      <c r="M879" s="669"/>
      <c r="N879" s="669"/>
      <c r="O879" s="669"/>
      <c r="P879" s="669"/>
      <c r="Q879" s="669"/>
      <c r="R879" s="669"/>
      <c r="S879" s="669"/>
      <c r="T879" s="669"/>
      <c r="U879" s="669"/>
      <c r="V879" s="669"/>
      <c r="W879" s="669"/>
      <c r="X879" s="669"/>
      <c r="Y879" s="669"/>
      <c r="Z879" s="669"/>
    </row>
    <row r="880" spans="1:26" s="21" customFormat="1" ht="15" customHeight="1">
      <c r="A880" s="669"/>
      <c r="B880" s="669"/>
      <c r="C880" s="669"/>
      <c r="D880" s="675"/>
      <c r="E880" s="675"/>
      <c r="F880" s="675"/>
      <c r="G880" s="669"/>
      <c r="H880" s="669"/>
      <c r="I880" s="669"/>
      <c r="J880" s="669"/>
      <c r="K880" s="669"/>
      <c r="L880" s="669"/>
      <c r="M880" s="669"/>
      <c r="N880" s="669"/>
      <c r="O880" s="669"/>
      <c r="P880" s="669"/>
      <c r="Q880" s="669"/>
      <c r="R880" s="669"/>
      <c r="S880" s="669"/>
      <c r="T880" s="669"/>
      <c r="U880" s="669"/>
      <c r="V880" s="669"/>
      <c r="W880" s="669"/>
      <c r="X880" s="669"/>
      <c r="Y880" s="669"/>
      <c r="Z880" s="669"/>
    </row>
    <row r="881" spans="1:26" s="21" customFormat="1" ht="15" customHeight="1">
      <c r="A881" s="669"/>
      <c r="B881" s="669"/>
      <c r="C881" s="669"/>
      <c r="D881" s="675"/>
      <c r="E881" s="675"/>
      <c r="F881" s="675"/>
      <c r="G881" s="669"/>
      <c r="H881" s="669"/>
      <c r="I881" s="669"/>
      <c r="J881" s="669"/>
      <c r="K881" s="669"/>
      <c r="L881" s="669"/>
      <c r="M881" s="669"/>
      <c r="N881" s="669"/>
      <c r="O881" s="669"/>
      <c r="P881" s="669"/>
      <c r="Q881" s="669"/>
      <c r="R881" s="669"/>
      <c r="S881" s="669"/>
      <c r="T881" s="669"/>
      <c r="U881" s="669"/>
      <c r="V881" s="669"/>
      <c r="W881" s="669"/>
      <c r="X881" s="669"/>
      <c r="Y881" s="669"/>
      <c r="Z881" s="669"/>
    </row>
    <row r="882" spans="1:26" s="21" customFormat="1" ht="15" customHeight="1">
      <c r="A882" s="669"/>
      <c r="B882" s="669"/>
      <c r="C882" s="669"/>
      <c r="D882" s="675"/>
      <c r="E882" s="675"/>
      <c r="F882" s="675"/>
      <c r="G882" s="669"/>
      <c r="H882" s="669"/>
      <c r="I882" s="669"/>
      <c r="J882" s="669"/>
      <c r="K882" s="669"/>
      <c r="L882" s="669"/>
      <c r="M882" s="669"/>
      <c r="N882" s="669"/>
      <c r="O882" s="669"/>
      <c r="P882" s="669"/>
      <c r="Q882" s="669"/>
      <c r="R882" s="669"/>
      <c r="S882" s="669"/>
      <c r="T882" s="669"/>
      <c r="U882" s="669"/>
      <c r="V882" s="669"/>
      <c r="W882" s="669"/>
      <c r="X882" s="669"/>
      <c r="Y882" s="669"/>
      <c r="Z882" s="669"/>
    </row>
    <row r="883" spans="1:26" s="21" customFormat="1" ht="15" customHeight="1">
      <c r="A883" s="669"/>
      <c r="B883" s="669"/>
      <c r="C883" s="669"/>
      <c r="D883" s="675"/>
      <c r="E883" s="675"/>
      <c r="F883" s="675"/>
      <c r="G883" s="669"/>
      <c r="H883" s="669"/>
      <c r="I883" s="669"/>
      <c r="J883" s="669"/>
      <c r="K883" s="669"/>
      <c r="L883" s="669"/>
      <c r="M883" s="669"/>
      <c r="N883" s="669"/>
      <c r="O883" s="669"/>
      <c r="P883" s="669"/>
      <c r="Q883" s="669"/>
      <c r="R883" s="669"/>
      <c r="S883" s="669"/>
      <c r="T883" s="669"/>
      <c r="U883" s="669"/>
      <c r="V883" s="669"/>
      <c r="W883" s="669"/>
      <c r="X883" s="669"/>
      <c r="Y883" s="669"/>
      <c r="Z883" s="669"/>
    </row>
    <row r="884" spans="1:26" s="21" customFormat="1" ht="15" customHeight="1">
      <c r="A884" s="669"/>
      <c r="B884" s="669"/>
      <c r="C884" s="669"/>
      <c r="D884" s="675"/>
      <c r="E884" s="675"/>
      <c r="F884" s="675"/>
      <c r="G884" s="669"/>
      <c r="H884" s="669"/>
      <c r="I884" s="669"/>
      <c r="J884" s="669"/>
      <c r="K884" s="669"/>
      <c r="L884" s="669"/>
      <c r="M884" s="669"/>
      <c r="N884" s="669"/>
      <c r="O884" s="669"/>
      <c r="P884" s="669"/>
      <c r="Q884" s="669"/>
      <c r="R884" s="669"/>
      <c r="S884" s="669"/>
      <c r="T884" s="669"/>
      <c r="U884" s="669"/>
      <c r="V884" s="669"/>
      <c r="W884" s="669"/>
      <c r="X884" s="669"/>
      <c r="Y884" s="669"/>
      <c r="Z884" s="669"/>
    </row>
    <row r="885" spans="1:26" s="21" customFormat="1" ht="15" customHeight="1">
      <c r="A885" s="669"/>
      <c r="B885" s="669"/>
      <c r="C885" s="669"/>
      <c r="D885" s="675"/>
      <c r="E885" s="675"/>
      <c r="F885" s="675"/>
      <c r="G885" s="669"/>
      <c r="H885" s="669"/>
      <c r="I885" s="669"/>
      <c r="J885" s="669"/>
      <c r="K885" s="669"/>
      <c r="L885" s="669"/>
      <c r="M885" s="669"/>
      <c r="N885" s="669"/>
      <c r="O885" s="669"/>
      <c r="P885" s="669"/>
      <c r="Q885" s="669"/>
      <c r="R885" s="669"/>
      <c r="S885" s="669"/>
      <c r="T885" s="669"/>
      <c r="U885" s="669"/>
      <c r="V885" s="669"/>
      <c r="W885" s="669"/>
      <c r="X885" s="669"/>
      <c r="Y885" s="669"/>
      <c r="Z885" s="669"/>
    </row>
    <row r="886" spans="1:26" s="21" customFormat="1" ht="15" customHeight="1">
      <c r="A886" s="669"/>
      <c r="B886" s="669"/>
      <c r="C886" s="669"/>
      <c r="D886" s="675"/>
      <c r="E886" s="675"/>
      <c r="F886" s="675"/>
      <c r="G886" s="669"/>
      <c r="H886" s="669"/>
      <c r="I886" s="669"/>
      <c r="J886" s="669"/>
      <c r="K886" s="669"/>
      <c r="L886" s="669"/>
      <c r="M886" s="669"/>
      <c r="N886" s="669"/>
      <c r="O886" s="669"/>
      <c r="P886" s="669"/>
      <c r="Q886" s="669"/>
      <c r="R886" s="669"/>
      <c r="S886" s="669"/>
      <c r="T886" s="669"/>
      <c r="U886" s="669"/>
      <c r="V886" s="669"/>
      <c r="W886" s="669"/>
      <c r="X886" s="669"/>
      <c r="Y886" s="669"/>
      <c r="Z886" s="669"/>
    </row>
    <row r="887" spans="1:26" s="21" customFormat="1" ht="15" customHeight="1">
      <c r="A887" s="669"/>
      <c r="B887" s="669"/>
      <c r="C887" s="669"/>
      <c r="D887" s="675"/>
      <c r="E887" s="675"/>
      <c r="F887" s="675"/>
      <c r="G887" s="669"/>
      <c r="H887" s="669"/>
      <c r="I887" s="669"/>
      <c r="J887" s="669"/>
      <c r="K887" s="669"/>
      <c r="L887" s="669"/>
      <c r="M887" s="669"/>
      <c r="N887" s="669"/>
      <c r="O887" s="669"/>
      <c r="P887" s="669"/>
      <c r="Q887" s="669"/>
      <c r="R887" s="669"/>
      <c r="S887" s="669"/>
      <c r="T887" s="669"/>
      <c r="U887" s="669"/>
      <c r="V887" s="669"/>
      <c r="W887" s="669"/>
      <c r="X887" s="669"/>
      <c r="Y887" s="669"/>
      <c r="Z887" s="669"/>
    </row>
    <row r="888" spans="1:26" s="21" customFormat="1" ht="15" customHeight="1">
      <c r="A888" s="669"/>
      <c r="B888" s="669"/>
      <c r="C888" s="669"/>
      <c r="D888" s="675"/>
      <c r="E888" s="675"/>
      <c r="F888" s="675"/>
      <c r="G888" s="669"/>
      <c r="H888" s="669"/>
      <c r="I888" s="669"/>
      <c r="J888" s="669"/>
      <c r="K888" s="669"/>
      <c r="L888" s="669"/>
      <c r="M888" s="669"/>
      <c r="N888" s="669"/>
      <c r="O888" s="669"/>
      <c r="P888" s="669"/>
      <c r="Q888" s="669"/>
      <c r="R888" s="669"/>
      <c r="S888" s="669"/>
      <c r="T888" s="669"/>
      <c r="U888" s="669"/>
      <c r="V888" s="669"/>
      <c r="W888" s="669"/>
      <c r="X888" s="669"/>
      <c r="Y888" s="669"/>
      <c r="Z888" s="669"/>
    </row>
    <row r="889" spans="1:26" s="21" customFormat="1" ht="15" customHeight="1">
      <c r="A889" s="669"/>
      <c r="B889" s="669"/>
      <c r="C889" s="669"/>
      <c r="D889" s="675"/>
      <c r="E889" s="675"/>
      <c r="F889" s="675"/>
      <c r="G889" s="669"/>
      <c r="H889" s="669"/>
      <c r="I889" s="669"/>
      <c r="J889" s="669"/>
      <c r="K889" s="669"/>
      <c r="L889" s="669"/>
      <c r="M889" s="669"/>
      <c r="N889" s="669"/>
      <c r="O889" s="669"/>
      <c r="P889" s="669"/>
      <c r="Q889" s="669"/>
      <c r="R889" s="669"/>
      <c r="S889" s="669"/>
      <c r="T889" s="669"/>
      <c r="U889" s="669"/>
      <c r="V889" s="669"/>
      <c r="W889" s="669"/>
      <c r="X889" s="669"/>
      <c r="Y889" s="669"/>
      <c r="Z889" s="669"/>
    </row>
    <row r="890" spans="1:26" s="21" customFormat="1" ht="15" customHeight="1">
      <c r="A890" s="669"/>
      <c r="B890" s="669"/>
      <c r="C890" s="669"/>
      <c r="D890" s="675"/>
      <c r="E890" s="675"/>
      <c r="F890" s="675"/>
      <c r="G890" s="669"/>
      <c r="H890" s="669"/>
      <c r="I890" s="669"/>
      <c r="J890" s="669"/>
      <c r="K890" s="669"/>
      <c r="L890" s="669"/>
      <c r="M890" s="669"/>
      <c r="N890" s="669"/>
      <c r="O890" s="669"/>
      <c r="P890" s="669"/>
      <c r="Q890" s="669"/>
      <c r="R890" s="669"/>
      <c r="S890" s="669"/>
      <c r="T890" s="669"/>
      <c r="U890" s="669"/>
      <c r="V890" s="669"/>
      <c r="W890" s="669"/>
      <c r="X890" s="669"/>
      <c r="Y890" s="669"/>
      <c r="Z890" s="669"/>
    </row>
    <row r="891" spans="1:26" s="21" customFormat="1" ht="15" customHeight="1">
      <c r="A891" s="669"/>
      <c r="B891" s="669"/>
      <c r="C891" s="669"/>
      <c r="D891" s="675"/>
      <c r="E891" s="675"/>
      <c r="F891" s="675"/>
      <c r="G891" s="669"/>
      <c r="H891" s="669"/>
      <c r="I891" s="669"/>
      <c r="J891" s="669"/>
      <c r="K891" s="669"/>
      <c r="L891" s="669"/>
      <c r="M891" s="669"/>
      <c r="N891" s="669"/>
      <c r="O891" s="669"/>
      <c r="P891" s="669"/>
      <c r="Q891" s="669"/>
      <c r="R891" s="669"/>
      <c r="S891" s="669"/>
      <c r="T891" s="669"/>
      <c r="U891" s="669"/>
      <c r="V891" s="669"/>
      <c r="W891" s="669"/>
      <c r="X891" s="669"/>
      <c r="Y891" s="669"/>
      <c r="Z891" s="669"/>
    </row>
    <row r="892" spans="1:26" s="21" customFormat="1" ht="15" customHeight="1">
      <c r="A892" s="669"/>
      <c r="B892" s="669"/>
      <c r="C892" s="669"/>
      <c r="D892" s="675"/>
      <c r="E892" s="675"/>
      <c r="F892" s="675"/>
      <c r="G892" s="669"/>
      <c r="H892" s="669"/>
      <c r="I892" s="669"/>
      <c r="J892" s="669"/>
      <c r="K892" s="669"/>
      <c r="L892" s="669"/>
      <c r="M892" s="669"/>
      <c r="N892" s="669"/>
      <c r="O892" s="669"/>
      <c r="P892" s="669"/>
      <c r="Q892" s="669"/>
      <c r="R892" s="669"/>
      <c r="S892" s="669"/>
      <c r="T892" s="669"/>
      <c r="U892" s="669"/>
      <c r="V892" s="669"/>
      <c r="W892" s="669"/>
      <c r="X892" s="669"/>
      <c r="Y892" s="669"/>
      <c r="Z892" s="669"/>
    </row>
    <row r="893" spans="1:26" s="21" customFormat="1" ht="15" customHeight="1">
      <c r="A893" s="669"/>
      <c r="B893" s="669"/>
      <c r="C893" s="669"/>
      <c r="D893" s="675"/>
      <c r="E893" s="675"/>
      <c r="F893" s="675"/>
      <c r="G893" s="669"/>
      <c r="H893" s="669"/>
      <c r="I893" s="669"/>
      <c r="J893" s="669"/>
      <c r="K893" s="669"/>
      <c r="L893" s="669"/>
      <c r="M893" s="669"/>
      <c r="N893" s="669"/>
      <c r="O893" s="669"/>
      <c r="P893" s="669"/>
      <c r="Q893" s="669"/>
      <c r="R893" s="669"/>
      <c r="S893" s="669"/>
      <c r="T893" s="669"/>
      <c r="U893" s="669"/>
      <c r="V893" s="669"/>
      <c r="W893" s="669"/>
      <c r="X893" s="669"/>
      <c r="Y893" s="669"/>
      <c r="Z893" s="669"/>
    </row>
    <row r="894" spans="1:26" s="21" customFormat="1" ht="15" customHeight="1">
      <c r="A894" s="669"/>
      <c r="B894" s="669"/>
      <c r="C894" s="669"/>
      <c r="D894" s="675"/>
      <c r="E894" s="675"/>
      <c r="F894" s="675"/>
      <c r="G894" s="669"/>
      <c r="H894" s="669"/>
      <c r="I894" s="669"/>
      <c r="J894" s="669"/>
      <c r="K894" s="669"/>
      <c r="L894" s="669"/>
      <c r="M894" s="669"/>
      <c r="N894" s="669"/>
      <c r="O894" s="669"/>
      <c r="P894" s="669"/>
      <c r="Q894" s="669"/>
      <c r="R894" s="669"/>
      <c r="S894" s="669"/>
      <c r="T894" s="669"/>
      <c r="U894" s="669"/>
      <c r="V894" s="669"/>
      <c r="W894" s="669"/>
      <c r="X894" s="669"/>
      <c r="Y894" s="669"/>
      <c r="Z894" s="669"/>
    </row>
    <row r="895" spans="1:26" s="21" customFormat="1" ht="15" customHeight="1">
      <c r="A895" s="669"/>
      <c r="B895" s="669"/>
      <c r="C895" s="669"/>
      <c r="D895" s="675"/>
      <c r="E895" s="675"/>
      <c r="F895" s="675"/>
      <c r="G895" s="669"/>
      <c r="H895" s="669"/>
      <c r="I895" s="669"/>
      <c r="J895" s="669"/>
      <c r="K895" s="669"/>
      <c r="L895" s="669"/>
      <c r="M895" s="669"/>
      <c r="N895" s="669"/>
      <c r="O895" s="669"/>
      <c r="P895" s="669"/>
      <c r="Q895" s="669"/>
      <c r="R895" s="669"/>
      <c r="S895" s="669"/>
      <c r="T895" s="669"/>
      <c r="U895" s="669"/>
      <c r="V895" s="669"/>
      <c r="W895" s="669"/>
      <c r="X895" s="669"/>
      <c r="Y895" s="669"/>
      <c r="Z895" s="669"/>
    </row>
    <row r="896" spans="1:26" s="21" customFormat="1" ht="15" customHeight="1">
      <c r="A896" s="669"/>
      <c r="B896" s="669"/>
      <c r="C896" s="669"/>
      <c r="D896" s="675"/>
      <c r="E896" s="675"/>
      <c r="F896" s="675"/>
      <c r="G896" s="669"/>
      <c r="H896" s="669"/>
      <c r="I896" s="669"/>
      <c r="J896" s="669"/>
      <c r="K896" s="669"/>
      <c r="L896" s="669"/>
      <c r="M896" s="669"/>
      <c r="N896" s="669"/>
      <c r="O896" s="669"/>
      <c r="P896" s="669"/>
      <c r="Q896" s="669"/>
      <c r="R896" s="669"/>
      <c r="S896" s="669"/>
      <c r="T896" s="669"/>
      <c r="U896" s="669"/>
      <c r="V896" s="669"/>
      <c r="W896" s="669"/>
      <c r="X896" s="669"/>
      <c r="Y896" s="669"/>
      <c r="Z896" s="669"/>
    </row>
    <row r="897" spans="1:26" s="21" customFormat="1" ht="15" customHeight="1">
      <c r="A897" s="669"/>
      <c r="B897" s="669"/>
      <c r="C897" s="669"/>
      <c r="D897" s="675"/>
      <c r="E897" s="675"/>
      <c r="F897" s="675"/>
      <c r="G897" s="669"/>
      <c r="H897" s="669"/>
      <c r="I897" s="669"/>
      <c r="J897" s="669"/>
      <c r="K897" s="669"/>
      <c r="L897" s="669"/>
      <c r="M897" s="669"/>
      <c r="N897" s="669"/>
      <c r="O897" s="669"/>
      <c r="P897" s="669"/>
      <c r="Q897" s="669"/>
      <c r="R897" s="669"/>
      <c r="S897" s="669"/>
      <c r="T897" s="669"/>
      <c r="U897" s="669"/>
      <c r="V897" s="669"/>
      <c r="W897" s="669"/>
      <c r="X897" s="669"/>
      <c r="Y897" s="669"/>
      <c r="Z897" s="669"/>
    </row>
    <row r="898" spans="1:26" s="21" customFormat="1" ht="15" customHeight="1">
      <c r="A898" s="669"/>
      <c r="B898" s="669"/>
      <c r="C898" s="669"/>
      <c r="D898" s="675"/>
      <c r="E898" s="675"/>
      <c r="F898" s="675"/>
      <c r="G898" s="669"/>
      <c r="H898" s="669"/>
      <c r="I898" s="669"/>
      <c r="J898" s="669"/>
      <c r="K898" s="669"/>
      <c r="L898" s="669"/>
      <c r="M898" s="669"/>
      <c r="N898" s="669"/>
      <c r="O898" s="669"/>
      <c r="P898" s="669"/>
      <c r="Q898" s="669"/>
      <c r="R898" s="669"/>
      <c r="S898" s="669"/>
      <c r="T898" s="669"/>
      <c r="U898" s="669"/>
      <c r="V898" s="669"/>
      <c r="W898" s="669"/>
      <c r="X898" s="669"/>
      <c r="Y898" s="669"/>
      <c r="Z898" s="669"/>
    </row>
    <row r="899" spans="1:26" s="21" customFormat="1" ht="15" customHeight="1">
      <c r="A899" s="669"/>
      <c r="B899" s="669"/>
      <c r="C899" s="669"/>
      <c r="D899" s="675"/>
      <c r="E899" s="675"/>
      <c r="F899" s="675"/>
      <c r="G899" s="669"/>
      <c r="H899" s="669"/>
      <c r="I899" s="669"/>
      <c r="J899" s="669"/>
      <c r="K899" s="669"/>
      <c r="L899" s="669"/>
      <c r="M899" s="669"/>
      <c r="N899" s="669"/>
      <c r="O899" s="669"/>
      <c r="P899" s="669"/>
      <c r="Q899" s="669"/>
      <c r="R899" s="669"/>
      <c r="S899" s="669"/>
      <c r="T899" s="669"/>
      <c r="U899" s="669"/>
      <c r="V899" s="669"/>
      <c r="W899" s="669"/>
      <c r="X899" s="669"/>
      <c r="Y899" s="669"/>
      <c r="Z899" s="669"/>
    </row>
    <row r="900" spans="1:26" s="21" customFormat="1" ht="15" customHeight="1">
      <c r="A900" s="669"/>
      <c r="B900" s="669"/>
      <c r="C900" s="669"/>
      <c r="D900" s="675"/>
      <c r="E900" s="675"/>
      <c r="F900" s="675"/>
      <c r="G900" s="669"/>
      <c r="H900" s="669"/>
      <c r="I900" s="669"/>
      <c r="J900" s="669"/>
      <c r="K900" s="669"/>
      <c r="L900" s="669"/>
      <c r="M900" s="669"/>
      <c r="N900" s="669"/>
      <c r="O900" s="669"/>
      <c r="P900" s="669"/>
      <c r="Q900" s="669"/>
      <c r="R900" s="669"/>
      <c r="S900" s="669"/>
      <c r="T900" s="669"/>
      <c r="U900" s="669"/>
      <c r="V900" s="669"/>
      <c r="W900" s="669"/>
      <c r="X900" s="669"/>
      <c r="Y900" s="669"/>
      <c r="Z900" s="669"/>
    </row>
    <row r="901" spans="1:26" s="21" customFormat="1" ht="15" customHeight="1">
      <c r="A901" s="669"/>
      <c r="B901" s="669"/>
      <c r="C901" s="669"/>
      <c r="D901" s="675"/>
      <c r="E901" s="675"/>
      <c r="F901" s="675"/>
      <c r="G901" s="669"/>
      <c r="H901" s="669"/>
      <c r="I901" s="669"/>
      <c r="J901" s="669"/>
      <c r="K901" s="669"/>
      <c r="L901" s="669"/>
      <c r="M901" s="669"/>
      <c r="N901" s="669"/>
      <c r="O901" s="669"/>
      <c r="P901" s="669"/>
      <c r="Q901" s="669"/>
      <c r="R901" s="669"/>
      <c r="S901" s="669"/>
      <c r="T901" s="669"/>
      <c r="U901" s="669"/>
      <c r="V901" s="669"/>
      <c r="W901" s="669"/>
      <c r="X901" s="669"/>
      <c r="Y901" s="669"/>
      <c r="Z901" s="669"/>
    </row>
    <row r="902" spans="1:26" s="21" customFormat="1" ht="15" customHeight="1">
      <c r="A902" s="669"/>
      <c r="B902" s="669"/>
      <c r="C902" s="669"/>
      <c r="D902" s="675"/>
      <c r="E902" s="675"/>
      <c r="F902" s="675"/>
      <c r="G902" s="669"/>
      <c r="H902" s="669"/>
      <c r="I902" s="669"/>
      <c r="J902" s="669"/>
      <c r="K902" s="669"/>
      <c r="L902" s="669"/>
      <c r="M902" s="669"/>
      <c r="N902" s="669"/>
      <c r="O902" s="669"/>
      <c r="P902" s="669"/>
      <c r="Q902" s="669"/>
      <c r="R902" s="669"/>
      <c r="S902" s="669"/>
      <c r="T902" s="669"/>
      <c r="U902" s="669"/>
      <c r="V902" s="669"/>
      <c r="W902" s="669"/>
      <c r="X902" s="669"/>
      <c r="Y902" s="669"/>
      <c r="Z902" s="669"/>
    </row>
    <row r="903" spans="1:26" s="21" customFormat="1" ht="15" customHeight="1">
      <c r="A903" s="669"/>
      <c r="B903" s="669"/>
      <c r="C903" s="669"/>
      <c r="D903" s="675"/>
      <c r="E903" s="675"/>
      <c r="F903" s="675"/>
      <c r="G903" s="669"/>
      <c r="H903" s="669"/>
      <c r="I903" s="669"/>
      <c r="J903" s="669"/>
      <c r="K903" s="669"/>
      <c r="L903" s="669"/>
      <c r="M903" s="669"/>
      <c r="N903" s="669"/>
      <c r="O903" s="669"/>
      <c r="P903" s="669"/>
      <c r="Q903" s="669"/>
      <c r="R903" s="669"/>
      <c r="S903" s="669"/>
      <c r="T903" s="669"/>
      <c r="U903" s="669"/>
      <c r="V903" s="669"/>
      <c r="W903" s="669"/>
      <c r="X903" s="669"/>
      <c r="Y903" s="669"/>
      <c r="Z903" s="669"/>
    </row>
    <row r="904" spans="1:26" s="21" customFormat="1" ht="15" customHeight="1">
      <c r="A904" s="669"/>
      <c r="B904" s="669"/>
      <c r="C904" s="669"/>
      <c r="D904" s="675"/>
      <c r="E904" s="675"/>
      <c r="F904" s="675"/>
      <c r="G904" s="669"/>
      <c r="H904" s="669"/>
      <c r="I904" s="669"/>
      <c r="J904" s="669"/>
      <c r="K904" s="669"/>
      <c r="L904" s="669"/>
      <c r="M904" s="669"/>
      <c r="N904" s="669"/>
      <c r="O904" s="669"/>
      <c r="P904" s="669"/>
      <c r="Q904" s="669"/>
      <c r="R904" s="669"/>
      <c r="S904" s="669"/>
      <c r="T904" s="669"/>
      <c r="U904" s="669"/>
      <c r="V904" s="669"/>
      <c r="W904" s="669"/>
      <c r="X904" s="669"/>
      <c r="Y904" s="669"/>
      <c r="Z904" s="669"/>
    </row>
    <row r="905" spans="1:26" s="21" customFormat="1" ht="15" customHeight="1">
      <c r="A905" s="669"/>
      <c r="B905" s="669"/>
      <c r="C905" s="669"/>
      <c r="D905" s="675"/>
      <c r="E905" s="675"/>
      <c r="F905" s="675"/>
      <c r="G905" s="669"/>
      <c r="H905" s="669"/>
      <c r="I905" s="669"/>
      <c r="J905" s="669"/>
      <c r="K905" s="669"/>
      <c r="L905" s="669"/>
      <c r="M905" s="669"/>
      <c r="N905" s="669"/>
      <c r="O905" s="669"/>
      <c r="P905" s="669"/>
      <c r="Q905" s="669"/>
      <c r="R905" s="669"/>
      <c r="S905" s="669"/>
      <c r="T905" s="669"/>
      <c r="U905" s="669"/>
      <c r="V905" s="669"/>
      <c r="W905" s="669"/>
      <c r="X905" s="669"/>
      <c r="Y905" s="669"/>
      <c r="Z905" s="669"/>
    </row>
    <row r="906" spans="1:26" s="21" customFormat="1" ht="15" customHeight="1">
      <c r="A906" s="669"/>
      <c r="B906" s="669"/>
      <c r="C906" s="669"/>
      <c r="D906" s="675"/>
      <c r="E906" s="675"/>
      <c r="F906" s="675"/>
      <c r="G906" s="669"/>
      <c r="H906" s="669"/>
      <c r="I906" s="669"/>
      <c r="J906" s="669"/>
      <c r="K906" s="669"/>
      <c r="L906" s="669"/>
      <c r="M906" s="669"/>
      <c r="N906" s="669"/>
      <c r="O906" s="669"/>
      <c r="P906" s="669"/>
      <c r="Q906" s="669"/>
      <c r="R906" s="669"/>
      <c r="S906" s="669"/>
      <c r="T906" s="669"/>
      <c r="U906" s="669"/>
      <c r="V906" s="669"/>
      <c r="W906" s="669"/>
      <c r="X906" s="669"/>
      <c r="Y906" s="669"/>
      <c r="Z906" s="669"/>
    </row>
    <row r="907" spans="1:26" s="21" customFormat="1" ht="15" customHeight="1">
      <c r="A907" s="669"/>
      <c r="B907" s="669"/>
      <c r="C907" s="669"/>
      <c r="D907" s="675"/>
      <c r="E907" s="675"/>
      <c r="F907" s="675"/>
      <c r="G907" s="669"/>
      <c r="H907" s="669"/>
      <c r="I907" s="669"/>
      <c r="J907" s="669"/>
      <c r="K907" s="669"/>
      <c r="L907" s="669"/>
      <c r="M907" s="669"/>
      <c r="N907" s="669"/>
      <c r="O907" s="669"/>
      <c r="P907" s="669"/>
      <c r="Q907" s="669"/>
      <c r="R907" s="669"/>
      <c r="S907" s="669"/>
      <c r="T907" s="669"/>
      <c r="U907" s="669"/>
      <c r="V907" s="669"/>
      <c r="W907" s="669"/>
      <c r="X907" s="669"/>
      <c r="Y907" s="669"/>
      <c r="Z907" s="669"/>
    </row>
    <row r="908" spans="1:26" s="21" customFormat="1" ht="15" customHeight="1">
      <c r="A908" s="669"/>
      <c r="B908" s="669"/>
      <c r="C908" s="669"/>
      <c r="D908" s="675"/>
      <c r="E908" s="675"/>
      <c r="F908" s="675"/>
      <c r="G908" s="669"/>
      <c r="H908" s="669"/>
      <c r="I908" s="669"/>
      <c r="J908" s="669"/>
      <c r="K908" s="669"/>
      <c r="L908" s="669"/>
      <c r="M908" s="669"/>
      <c r="N908" s="669"/>
      <c r="O908" s="669"/>
      <c r="P908" s="669"/>
      <c r="Q908" s="669"/>
      <c r="R908" s="669"/>
      <c r="S908" s="669"/>
      <c r="T908" s="669"/>
      <c r="U908" s="669"/>
      <c r="V908" s="669"/>
      <c r="W908" s="669"/>
      <c r="X908" s="669"/>
      <c r="Y908" s="669"/>
      <c r="Z908" s="669"/>
    </row>
    <row r="909" spans="1:26" s="21" customFormat="1" ht="15" customHeight="1">
      <c r="A909" s="669"/>
      <c r="B909" s="669"/>
      <c r="C909" s="669"/>
      <c r="D909" s="675"/>
      <c r="E909" s="675"/>
      <c r="F909" s="675"/>
      <c r="G909" s="669"/>
      <c r="H909" s="669"/>
      <c r="I909" s="669"/>
      <c r="J909" s="669"/>
      <c r="K909" s="669"/>
      <c r="L909" s="669"/>
      <c r="M909" s="669"/>
      <c r="N909" s="669"/>
      <c r="O909" s="669"/>
      <c r="P909" s="669"/>
      <c r="Q909" s="669"/>
      <c r="R909" s="669"/>
      <c r="S909" s="669"/>
      <c r="T909" s="669"/>
      <c r="U909" s="669"/>
      <c r="V909" s="669"/>
      <c r="W909" s="669"/>
      <c r="X909" s="669"/>
      <c r="Y909" s="669"/>
      <c r="Z909" s="669"/>
    </row>
    <row r="910" spans="1:26" s="21" customFormat="1" ht="15" customHeight="1">
      <c r="A910" s="669"/>
      <c r="B910" s="669"/>
      <c r="C910" s="669"/>
      <c r="D910" s="675"/>
      <c r="E910" s="675"/>
      <c r="F910" s="675"/>
      <c r="G910" s="669"/>
      <c r="H910" s="669"/>
      <c r="I910" s="669"/>
      <c r="J910" s="669"/>
      <c r="K910" s="669"/>
      <c r="L910" s="669"/>
      <c r="M910" s="669"/>
      <c r="N910" s="669"/>
      <c r="O910" s="669"/>
      <c r="P910" s="669"/>
      <c r="Q910" s="669"/>
      <c r="R910" s="669"/>
      <c r="S910" s="669"/>
      <c r="T910" s="669"/>
      <c r="U910" s="669"/>
      <c r="V910" s="669"/>
      <c r="W910" s="669"/>
      <c r="X910" s="669"/>
      <c r="Y910" s="669"/>
      <c r="Z910" s="669"/>
    </row>
    <row r="911" spans="1:26" s="21" customFormat="1" ht="15" customHeight="1">
      <c r="A911" s="669"/>
      <c r="B911" s="669"/>
      <c r="C911" s="669"/>
      <c r="D911" s="675"/>
      <c r="E911" s="675"/>
      <c r="F911" s="675"/>
      <c r="G911" s="669"/>
      <c r="H911" s="669"/>
      <c r="I911" s="669"/>
      <c r="J911" s="669"/>
      <c r="K911" s="669"/>
      <c r="L911" s="669"/>
      <c r="M911" s="669"/>
      <c r="N911" s="669"/>
      <c r="O911" s="669"/>
      <c r="P911" s="669"/>
      <c r="Q911" s="669"/>
      <c r="R911" s="669"/>
      <c r="S911" s="669"/>
      <c r="T911" s="669"/>
      <c r="U911" s="669"/>
      <c r="V911" s="669"/>
      <c r="W911" s="669"/>
      <c r="X911" s="669"/>
      <c r="Y911" s="669"/>
      <c r="Z911" s="669"/>
    </row>
    <row r="912" spans="1:26" s="21" customFormat="1" ht="15" customHeight="1">
      <c r="A912" s="669"/>
      <c r="B912" s="669"/>
      <c r="C912" s="669"/>
      <c r="D912" s="675"/>
      <c r="E912" s="675"/>
      <c r="F912" s="675"/>
      <c r="G912" s="669"/>
      <c r="H912" s="669"/>
      <c r="I912" s="669"/>
      <c r="J912" s="669"/>
      <c r="K912" s="669"/>
      <c r="L912" s="669"/>
      <c r="M912" s="669"/>
      <c r="N912" s="669"/>
      <c r="O912" s="669"/>
      <c r="P912" s="669"/>
      <c r="Q912" s="669"/>
      <c r="R912" s="669"/>
      <c r="S912" s="669"/>
      <c r="T912" s="669"/>
      <c r="U912" s="669"/>
      <c r="V912" s="669"/>
      <c r="W912" s="669"/>
      <c r="X912" s="669"/>
      <c r="Y912" s="669"/>
      <c r="Z912" s="669"/>
    </row>
    <row r="913" spans="1:26" s="21" customFormat="1" ht="15" customHeight="1">
      <c r="A913" s="669"/>
      <c r="B913" s="669"/>
      <c r="C913" s="669"/>
      <c r="D913" s="675"/>
      <c r="E913" s="675"/>
      <c r="F913" s="675"/>
      <c r="G913" s="669"/>
      <c r="H913" s="669"/>
      <c r="I913" s="669"/>
      <c r="J913" s="669"/>
      <c r="K913" s="669"/>
      <c r="L913" s="669"/>
      <c r="M913" s="669"/>
      <c r="N913" s="669"/>
      <c r="O913" s="669"/>
      <c r="P913" s="669"/>
      <c r="Q913" s="669"/>
      <c r="R913" s="669"/>
      <c r="S913" s="669"/>
      <c r="T913" s="669"/>
      <c r="U913" s="669"/>
      <c r="V913" s="669"/>
      <c r="W913" s="669"/>
      <c r="X913" s="669"/>
      <c r="Y913" s="669"/>
      <c r="Z913" s="669"/>
    </row>
    <row r="914" spans="1:26" s="21" customFormat="1" ht="15" customHeight="1">
      <c r="A914" s="669"/>
      <c r="B914" s="669"/>
      <c r="C914" s="669"/>
      <c r="D914" s="675"/>
      <c r="E914" s="675"/>
      <c r="F914" s="675"/>
      <c r="G914" s="669"/>
      <c r="H914" s="669"/>
      <c r="I914" s="669"/>
      <c r="J914" s="669"/>
      <c r="K914" s="669"/>
      <c r="L914" s="669"/>
      <c r="M914" s="669"/>
      <c r="N914" s="669"/>
      <c r="O914" s="669"/>
      <c r="P914" s="669"/>
      <c r="Q914" s="669"/>
      <c r="R914" s="669"/>
      <c r="S914" s="669"/>
      <c r="T914" s="669"/>
      <c r="U914" s="669"/>
      <c r="V914" s="669"/>
      <c r="W914" s="669"/>
      <c r="X914" s="669"/>
      <c r="Y914" s="669"/>
      <c r="Z914" s="669"/>
    </row>
    <row r="915" spans="1:26" s="21" customFormat="1" ht="15" customHeight="1">
      <c r="A915" s="669"/>
      <c r="B915" s="669"/>
      <c r="C915" s="669"/>
      <c r="D915" s="675"/>
      <c r="E915" s="675"/>
      <c r="F915" s="675"/>
      <c r="G915" s="669"/>
      <c r="H915" s="669"/>
      <c r="I915" s="669"/>
      <c r="J915" s="669"/>
      <c r="K915" s="669"/>
      <c r="L915" s="669"/>
      <c r="M915" s="669"/>
      <c r="N915" s="669"/>
      <c r="O915" s="669"/>
      <c r="P915" s="669"/>
      <c r="Q915" s="669"/>
      <c r="R915" s="669"/>
      <c r="S915" s="669"/>
      <c r="T915" s="669"/>
      <c r="U915" s="669"/>
      <c r="V915" s="669"/>
      <c r="W915" s="669"/>
      <c r="X915" s="669"/>
      <c r="Y915" s="669"/>
      <c r="Z915" s="669"/>
    </row>
    <row r="916" spans="1:26" s="21" customFormat="1" ht="15" customHeight="1">
      <c r="A916" s="669"/>
      <c r="B916" s="669"/>
      <c r="C916" s="669"/>
      <c r="D916" s="675"/>
      <c r="E916" s="675"/>
      <c r="F916" s="675"/>
      <c r="G916" s="669"/>
      <c r="H916" s="669"/>
      <c r="I916" s="669"/>
      <c r="J916" s="669"/>
      <c r="K916" s="669"/>
      <c r="L916" s="669"/>
      <c r="M916" s="669"/>
      <c r="N916" s="669"/>
      <c r="O916" s="669"/>
      <c r="P916" s="669"/>
      <c r="Q916" s="669"/>
      <c r="R916" s="669"/>
      <c r="S916" s="669"/>
      <c r="T916" s="669"/>
      <c r="U916" s="669"/>
      <c r="V916" s="669"/>
      <c r="W916" s="669"/>
      <c r="X916" s="669"/>
      <c r="Y916" s="669"/>
      <c r="Z916" s="669"/>
    </row>
    <row r="917" spans="1:26" s="21" customFormat="1" ht="15" customHeight="1">
      <c r="A917" s="669"/>
      <c r="B917" s="669"/>
      <c r="C917" s="669"/>
      <c r="D917" s="675"/>
      <c r="E917" s="675"/>
      <c r="F917" s="675"/>
      <c r="G917" s="669"/>
      <c r="H917" s="669"/>
      <c r="I917" s="669"/>
      <c r="J917" s="669"/>
      <c r="K917" s="669"/>
      <c r="L917" s="669"/>
      <c r="M917" s="669"/>
      <c r="N917" s="669"/>
      <c r="O917" s="669"/>
      <c r="P917" s="669"/>
      <c r="Q917" s="669"/>
      <c r="R917" s="669"/>
      <c r="S917" s="669"/>
      <c r="T917" s="669"/>
      <c r="U917" s="669"/>
      <c r="V917" s="669"/>
      <c r="W917" s="669"/>
      <c r="X917" s="669"/>
      <c r="Y917" s="669"/>
      <c r="Z917" s="669"/>
    </row>
    <row r="918" spans="1:26" s="21" customFormat="1" ht="15" customHeight="1">
      <c r="A918" s="669"/>
      <c r="B918" s="669"/>
      <c r="C918" s="669"/>
      <c r="D918" s="675"/>
      <c r="E918" s="675"/>
      <c r="F918" s="675"/>
      <c r="G918" s="669"/>
      <c r="H918" s="669"/>
      <c r="I918" s="669"/>
      <c r="J918" s="669"/>
      <c r="K918" s="669"/>
      <c r="L918" s="669"/>
      <c r="M918" s="669"/>
      <c r="N918" s="669"/>
      <c r="O918" s="669"/>
      <c r="P918" s="669"/>
      <c r="Q918" s="669"/>
      <c r="R918" s="669"/>
      <c r="S918" s="669"/>
      <c r="T918" s="669"/>
      <c r="U918" s="669"/>
      <c r="V918" s="669"/>
      <c r="W918" s="669"/>
      <c r="X918" s="669"/>
      <c r="Y918" s="669"/>
      <c r="Z918" s="669"/>
    </row>
    <row r="919" spans="1:26" s="21" customFormat="1" ht="15" customHeight="1">
      <c r="A919" s="669"/>
      <c r="B919" s="669"/>
      <c r="C919" s="669"/>
      <c r="D919" s="675"/>
      <c r="E919" s="675"/>
      <c r="F919" s="675"/>
      <c r="G919" s="669"/>
      <c r="H919" s="669"/>
      <c r="I919" s="669"/>
      <c r="J919" s="669"/>
      <c r="K919" s="669"/>
      <c r="L919" s="669"/>
      <c r="M919" s="669"/>
      <c r="N919" s="669"/>
      <c r="O919" s="669"/>
      <c r="P919" s="669"/>
      <c r="Q919" s="669"/>
      <c r="R919" s="669"/>
      <c r="S919" s="669"/>
      <c r="T919" s="669"/>
      <c r="U919" s="669"/>
      <c r="V919" s="669"/>
      <c r="W919" s="669"/>
      <c r="X919" s="669"/>
      <c r="Y919" s="669"/>
      <c r="Z919" s="669"/>
    </row>
    <row r="920" spans="1:26" s="21" customFormat="1" ht="15" customHeight="1">
      <c r="A920" s="669"/>
      <c r="B920" s="669"/>
      <c r="C920" s="669"/>
      <c r="D920" s="675"/>
      <c r="E920" s="675"/>
      <c r="F920" s="675"/>
      <c r="G920" s="669"/>
      <c r="H920" s="669"/>
      <c r="I920" s="669"/>
      <c r="J920" s="669"/>
      <c r="K920" s="669"/>
      <c r="L920" s="669"/>
      <c r="M920" s="669"/>
      <c r="N920" s="669"/>
      <c r="O920" s="669"/>
      <c r="P920" s="669"/>
      <c r="Q920" s="669"/>
      <c r="R920" s="669"/>
      <c r="S920" s="669"/>
      <c r="T920" s="669"/>
      <c r="U920" s="669"/>
      <c r="V920" s="669"/>
      <c r="W920" s="669"/>
      <c r="X920" s="669"/>
      <c r="Y920" s="669"/>
      <c r="Z920" s="669"/>
    </row>
    <row r="921" spans="1:26" s="21" customFormat="1" ht="15" customHeight="1">
      <c r="A921" s="669"/>
      <c r="B921" s="669"/>
      <c r="C921" s="669"/>
      <c r="D921" s="675"/>
      <c r="E921" s="675"/>
      <c r="F921" s="675"/>
      <c r="G921" s="669"/>
      <c r="H921" s="669"/>
      <c r="I921" s="669"/>
      <c r="J921" s="669"/>
      <c r="K921" s="669"/>
      <c r="L921" s="669"/>
      <c r="M921" s="669"/>
      <c r="N921" s="669"/>
      <c r="O921" s="669"/>
      <c r="P921" s="669"/>
      <c r="Q921" s="669"/>
      <c r="R921" s="669"/>
      <c r="S921" s="669"/>
      <c r="T921" s="669"/>
      <c r="U921" s="669"/>
      <c r="V921" s="669"/>
      <c r="W921" s="669"/>
      <c r="X921" s="669"/>
      <c r="Y921" s="669"/>
      <c r="Z921" s="669"/>
    </row>
    <row r="922" spans="1:26" s="21" customFormat="1" ht="15" customHeight="1">
      <c r="A922" s="669"/>
      <c r="B922" s="669"/>
      <c r="C922" s="669"/>
      <c r="D922" s="675"/>
      <c r="E922" s="675"/>
      <c r="F922" s="675"/>
      <c r="G922" s="669"/>
      <c r="H922" s="669"/>
      <c r="I922" s="669"/>
      <c r="J922" s="669"/>
      <c r="K922" s="669"/>
      <c r="L922" s="669"/>
      <c r="M922" s="669"/>
      <c r="N922" s="669"/>
      <c r="O922" s="669"/>
      <c r="P922" s="669"/>
      <c r="Q922" s="669"/>
      <c r="R922" s="669"/>
      <c r="S922" s="669"/>
      <c r="T922" s="669"/>
      <c r="U922" s="669"/>
      <c r="V922" s="669"/>
      <c r="W922" s="669"/>
      <c r="X922" s="669"/>
      <c r="Y922" s="669"/>
      <c r="Z922" s="669"/>
    </row>
    <row r="923" spans="1:26" s="21" customFormat="1" ht="15" customHeight="1">
      <c r="A923" s="669"/>
      <c r="B923" s="669"/>
      <c r="C923" s="669"/>
      <c r="D923" s="675"/>
      <c r="E923" s="675"/>
      <c r="F923" s="675"/>
      <c r="G923" s="669"/>
      <c r="H923" s="669"/>
      <c r="I923" s="669"/>
      <c r="J923" s="669"/>
      <c r="K923" s="669"/>
      <c r="L923" s="669"/>
      <c r="M923" s="669"/>
      <c r="N923" s="669"/>
      <c r="O923" s="669"/>
      <c r="P923" s="669"/>
      <c r="Q923" s="669"/>
      <c r="R923" s="669"/>
      <c r="S923" s="669"/>
      <c r="T923" s="669"/>
      <c r="U923" s="669"/>
      <c r="V923" s="669"/>
      <c r="W923" s="669"/>
      <c r="X923" s="669"/>
      <c r="Y923" s="669"/>
      <c r="Z923" s="669"/>
    </row>
    <row r="924" spans="1:26" s="21" customFormat="1" ht="15" customHeight="1">
      <c r="A924" s="669"/>
      <c r="B924" s="669"/>
      <c r="C924" s="669"/>
      <c r="D924" s="675"/>
      <c r="E924" s="675"/>
      <c r="F924" s="675"/>
      <c r="G924" s="669"/>
      <c r="H924" s="669"/>
      <c r="I924" s="669"/>
      <c r="J924" s="669"/>
      <c r="K924" s="669"/>
      <c r="L924" s="669"/>
      <c r="M924" s="669"/>
      <c r="N924" s="669"/>
      <c r="O924" s="669"/>
      <c r="P924" s="669"/>
      <c r="Q924" s="669"/>
      <c r="R924" s="669"/>
      <c r="S924" s="669"/>
      <c r="T924" s="669"/>
      <c r="U924" s="669"/>
      <c r="V924" s="669"/>
      <c r="W924" s="669"/>
      <c r="X924" s="669"/>
      <c r="Y924" s="669"/>
      <c r="Z924" s="669"/>
    </row>
    <row r="925" spans="1:26" s="21" customFormat="1" ht="15" customHeight="1">
      <c r="A925" s="669"/>
      <c r="B925" s="669"/>
      <c r="C925" s="669"/>
      <c r="D925" s="675"/>
      <c r="E925" s="675"/>
      <c r="F925" s="675"/>
      <c r="G925" s="669"/>
      <c r="H925" s="669"/>
      <c r="I925" s="669"/>
      <c r="J925" s="669"/>
      <c r="K925" s="669"/>
      <c r="L925" s="669"/>
      <c r="M925" s="669"/>
      <c r="N925" s="669"/>
      <c r="O925" s="669"/>
      <c r="P925" s="669"/>
      <c r="Q925" s="669"/>
      <c r="R925" s="669"/>
      <c r="S925" s="669"/>
      <c r="T925" s="669"/>
      <c r="U925" s="669"/>
      <c r="V925" s="669"/>
      <c r="W925" s="669"/>
      <c r="X925" s="669"/>
      <c r="Y925" s="669"/>
      <c r="Z925" s="669"/>
    </row>
    <row r="926" spans="1:26" s="21" customFormat="1" ht="15" customHeight="1">
      <c r="A926" s="669"/>
      <c r="B926" s="669"/>
      <c r="C926" s="669"/>
      <c r="D926" s="675"/>
      <c r="E926" s="675"/>
      <c r="F926" s="675"/>
      <c r="G926" s="669"/>
      <c r="H926" s="669"/>
      <c r="I926" s="669"/>
      <c r="J926" s="669"/>
      <c r="K926" s="669"/>
      <c r="L926" s="669"/>
      <c r="M926" s="669"/>
      <c r="N926" s="669"/>
      <c r="O926" s="669"/>
      <c r="P926" s="669"/>
      <c r="Q926" s="669"/>
      <c r="R926" s="669"/>
      <c r="S926" s="669"/>
      <c r="T926" s="669"/>
      <c r="U926" s="669"/>
      <c r="V926" s="669"/>
      <c r="W926" s="669"/>
      <c r="X926" s="669"/>
      <c r="Y926" s="669"/>
      <c r="Z926" s="669"/>
    </row>
    <row r="927" spans="1:26" s="21" customFormat="1" ht="15" customHeight="1">
      <c r="A927" s="669"/>
      <c r="B927" s="669"/>
      <c r="C927" s="669"/>
      <c r="D927" s="675"/>
      <c r="E927" s="675"/>
      <c r="F927" s="675"/>
      <c r="G927" s="669"/>
      <c r="H927" s="669"/>
      <c r="I927" s="669"/>
      <c r="J927" s="669"/>
      <c r="K927" s="669"/>
      <c r="L927" s="669"/>
      <c r="M927" s="669"/>
      <c r="N927" s="669"/>
      <c r="O927" s="669"/>
      <c r="P927" s="669"/>
      <c r="Q927" s="669"/>
      <c r="R927" s="669"/>
      <c r="S927" s="669"/>
      <c r="T927" s="669"/>
      <c r="U927" s="669"/>
      <c r="V927" s="669"/>
      <c r="W927" s="669"/>
      <c r="X927" s="669"/>
      <c r="Y927" s="669"/>
      <c r="Z927" s="669"/>
    </row>
    <row r="928" spans="1:26" s="21" customFormat="1" ht="15" customHeight="1">
      <c r="A928" s="669"/>
      <c r="B928" s="669"/>
      <c r="C928" s="669"/>
      <c r="D928" s="675"/>
      <c r="E928" s="675"/>
      <c r="F928" s="675"/>
      <c r="G928" s="669"/>
      <c r="H928" s="669"/>
      <c r="I928" s="669"/>
      <c r="J928" s="669"/>
      <c r="K928" s="669"/>
      <c r="L928" s="669"/>
      <c r="M928" s="669"/>
      <c r="N928" s="669"/>
      <c r="O928" s="669"/>
      <c r="P928" s="669"/>
      <c r="Q928" s="669"/>
      <c r="R928" s="669"/>
      <c r="S928" s="669"/>
      <c r="T928" s="669"/>
      <c r="U928" s="669"/>
      <c r="V928" s="669"/>
      <c r="W928" s="669"/>
      <c r="X928" s="669"/>
      <c r="Y928" s="669"/>
      <c r="Z928" s="669"/>
    </row>
    <row r="929" spans="1:26" s="21" customFormat="1" ht="15" customHeight="1">
      <c r="A929" s="669"/>
      <c r="B929" s="669"/>
      <c r="C929" s="669"/>
      <c r="D929" s="675"/>
      <c r="E929" s="675"/>
      <c r="F929" s="675"/>
      <c r="G929" s="669"/>
      <c r="H929" s="669"/>
      <c r="I929" s="669"/>
      <c r="J929" s="669"/>
      <c r="K929" s="669"/>
      <c r="L929" s="669"/>
      <c r="M929" s="669"/>
      <c r="N929" s="669"/>
      <c r="O929" s="669"/>
      <c r="P929" s="669"/>
      <c r="Q929" s="669"/>
      <c r="R929" s="669"/>
      <c r="S929" s="669"/>
      <c r="T929" s="669"/>
      <c r="U929" s="669"/>
      <c r="V929" s="669"/>
      <c r="W929" s="669"/>
      <c r="X929" s="669"/>
      <c r="Y929" s="669"/>
      <c r="Z929" s="669"/>
    </row>
    <row r="930" spans="1:26" s="21" customFormat="1" ht="15" customHeight="1">
      <c r="A930" s="669"/>
      <c r="B930" s="669"/>
      <c r="C930" s="669"/>
      <c r="D930" s="675"/>
      <c r="E930" s="675"/>
      <c r="F930" s="675"/>
      <c r="G930" s="669"/>
      <c r="H930" s="669"/>
      <c r="I930" s="669"/>
      <c r="J930" s="669"/>
      <c r="K930" s="669"/>
      <c r="L930" s="669"/>
      <c r="M930" s="669"/>
      <c r="N930" s="669"/>
      <c r="O930" s="669"/>
      <c r="P930" s="669"/>
      <c r="Q930" s="669"/>
      <c r="R930" s="669"/>
      <c r="S930" s="669"/>
      <c r="T930" s="669"/>
      <c r="U930" s="669"/>
      <c r="V930" s="669"/>
      <c r="W930" s="669"/>
      <c r="X930" s="669"/>
      <c r="Y930" s="669"/>
      <c r="Z930" s="669"/>
    </row>
    <row r="931" spans="1:26" s="21" customFormat="1" ht="15" customHeight="1">
      <c r="A931" s="669"/>
      <c r="B931" s="669"/>
      <c r="C931" s="669"/>
      <c r="D931" s="675"/>
      <c r="E931" s="675"/>
      <c r="F931" s="675"/>
      <c r="G931" s="669"/>
      <c r="H931" s="669"/>
      <c r="I931" s="669"/>
      <c r="J931" s="669"/>
      <c r="K931" s="669"/>
      <c r="L931" s="669"/>
      <c r="M931" s="669"/>
      <c r="N931" s="669"/>
      <c r="O931" s="669"/>
      <c r="P931" s="669"/>
      <c r="Q931" s="669"/>
      <c r="R931" s="669"/>
      <c r="S931" s="669"/>
      <c r="T931" s="669"/>
      <c r="U931" s="669"/>
      <c r="V931" s="669"/>
      <c r="W931" s="669"/>
      <c r="X931" s="669"/>
      <c r="Y931" s="669"/>
      <c r="Z931" s="669"/>
    </row>
    <row r="932" spans="1:26" s="21" customFormat="1" ht="15" customHeight="1">
      <c r="A932" s="669"/>
      <c r="B932" s="669"/>
      <c r="C932" s="669"/>
      <c r="D932" s="675"/>
      <c r="E932" s="675"/>
      <c r="F932" s="675"/>
      <c r="G932" s="669"/>
      <c r="H932" s="669"/>
      <c r="I932" s="669"/>
      <c r="J932" s="669"/>
      <c r="K932" s="669"/>
      <c r="L932" s="669"/>
      <c r="M932" s="669"/>
      <c r="N932" s="669"/>
      <c r="O932" s="669"/>
      <c r="P932" s="669"/>
      <c r="Q932" s="669"/>
      <c r="R932" s="669"/>
      <c r="S932" s="669"/>
      <c r="T932" s="669"/>
      <c r="U932" s="669"/>
      <c r="V932" s="669"/>
      <c r="W932" s="669"/>
      <c r="X932" s="669"/>
      <c r="Y932" s="669"/>
      <c r="Z932" s="669"/>
    </row>
    <row r="933" spans="1:26" s="21" customFormat="1" ht="15" customHeight="1">
      <c r="A933" s="669"/>
      <c r="B933" s="669"/>
      <c r="C933" s="669"/>
      <c r="D933" s="675"/>
      <c r="E933" s="675"/>
      <c r="F933" s="675"/>
      <c r="G933" s="669"/>
      <c r="H933" s="669"/>
      <c r="I933" s="669"/>
      <c r="J933" s="669"/>
      <c r="K933" s="669"/>
      <c r="L933" s="669"/>
      <c r="M933" s="669"/>
      <c r="N933" s="669"/>
      <c r="O933" s="669"/>
      <c r="P933" s="669"/>
      <c r="Q933" s="669"/>
      <c r="R933" s="669"/>
      <c r="S933" s="669"/>
      <c r="T933" s="669"/>
      <c r="U933" s="669"/>
      <c r="V933" s="669"/>
      <c r="W933" s="669"/>
      <c r="X933" s="669"/>
      <c r="Y933" s="669"/>
      <c r="Z933" s="669"/>
    </row>
    <row r="934" spans="1:26" s="21" customFormat="1" ht="15" customHeight="1">
      <c r="A934" s="669"/>
      <c r="B934" s="669"/>
      <c r="C934" s="669"/>
      <c r="D934" s="675"/>
      <c r="E934" s="675"/>
      <c r="F934" s="675"/>
      <c r="G934" s="669"/>
      <c r="H934" s="669"/>
      <c r="I934" s="669"/>
      <c r="J934" s="669"/>
      <c r="K934" s="669"/>
      <c r="L934" s="669"/>
      <c r="M934" s="669"/>
      <c r="N934" s="669"/>
      <c r="O934" s="669"/>
      <c r="P934" s="669"/>
      <c r="Q934" s="669"/>
      <c r="R934" s="669"/>
      <c r="S934" s="669"/>
      <c r="T934" s="669"/>
      <c r="U934" s="669"/>
      <c r="V934" s="669"/>
      <c r="W934" s="669"/>
      <c r="X934" s="669"/>
      <c r="Y934" s="669"/>
      <c r="Z934" s="669"/>
    </row>
    <row r="935" spans="1:26" s="21" customFormat="1" ht="15" customHeight="1">
      <c r="A935" s="669"/>
      <c r="B935" s="669"/>
      <c r="C935" s="669"/>
      <c r="D935" s="675"/>
      <c r="E935" s="675"/>
      <c r="F935" s="675"/>
      <c r="G935" s="669"/>
      <c r="H935" s="669"/>
      <c r="I935" s="669"/>
      <c r="J935" s="669"/>
      <c r="K935" s="669"/>
      <c r="L935" s="669"/>
      <c r="M935" s="669"/>
      <c r="N935" s="669"/>
      <c r="O935" s="669"/>
      <c r="P935" s="669"/>
      <c r="Q935" s="669"/>
      <c r="R935" s="669"/>
      <c r="S935" s="669"/>
      <c r="T935" s="669"/>
      <c r="U935" s="669"/>
      <c r="V935" s="669"/>
      <c r="W935" s="669"/>
      <c r="X935" s="669"/>
      <c r="Y935" s="669"/>
      <c r="Z935" s="669"/>
    </row>
    <row r="936" spans="1:26" s="21" customFormat="1" ht="15" customHeight="1">
      <c r="A936" s="669"/>
      <c r="B936" s="669"/>
      <c r="C936" s="669"/>
      <c r="D936" s="675"/>
      <c r="E936" s="675"/>
      <c r="F936" s="675"/>
      <c r="G936" s="669"/>
      <c r="H936" s="669"/>
      <c r="I936" s="669"/>
      <c r="J936" s="669"/>
      <c r="K936" s="669"/>
      <c r="L936" s="669"/>
      <c r="M936" s="669"/>
      <c r="N936" s="669"/>
      <c r="O936" s="669"/>
      <c r="P936" s="669"/>
      <c r="Q936" s="669"/>
      <c r="R936" s="669"/>
      <c r="S936" s="669"/>
      <c r="T936" s="669"/>
      <c r="U936" s="669"/>
      <c r="V936" s="669"/>
      <c r="W936" s="669"/>
      <c r="X936" s="669"/>
      <c r="Y936" s="669"/>
      <c r="Z936" s="669"/>
    </row>
    <row r="937" spans="1:26" s="21" customFormat="1" ht="15" customHeight="1">
      <c r="A937" s="669"/>
      <c r="B937" s="669"/>
      <c r="C937" s="669"/>
      <c r="D937" s="675"/>
      <c r="E937" s="675"/>
      <c r="F937" s="675"/>
      <c r="G937" s="669"/>
      <c r="H937" s="669"/>
      <c r="I937" s="669"/>
      <c r="J937" s="669"/>
      <c r="K937" s="669"/>
      <c r="L937" s="669"/>
      <c r="M937" s="669"/>
      <c r="N937" s="669"/>
      <c r="O937" s="669"/>
      <c r="P937" s="669"/>
      <c r="Q937" s="669"/>
      <c r="R937" s="669"/>
      <c r="S937" s="669"/>
      <c r="T937" s="669"/>
      <c r="U937" s="669"/>
      <c r="V937" s="669"/>
      <c r="W937" s="669"/>
      <c r="X937" s="669"/>
      <c r="Y937" s="669"/>
      <c r="Z937" s="669"/>
    </row>
    <row r="938" spans="1:26" s="21" customFormat="1" ht="15" customHeight="1">
      <c r="A938" s="669"/>
      <c r="B938" s="669"/>
      <c r="C938" s="669"/>
      <c r="D938" s="675"/>
      <c r="E938" s="675"/>
      <c r="F938" s="675"/>
      <c r="G938" s="669"/>
      <c r="H938" s="669"/>
      <c r="I938" s="669"/>
      <c r="J938" s="669"/>
      <c r="K938" s="669"/>
      <c r="L938" s="669"/>
      <c r="M938" s="669"/>
      <c r="N938" s="669"/>
      <c r="O938" s="669"/>
      <c r="P938" s="669"/>
      <c r="Q938" s="669"/>
      <c r="R938" s="669"/>
      <c r="S938" s="669"/>
      <c r="T938" s="669"/>
      <c r="U938" s="669"/>
      <c r="V938" s="669"/>
      <c r="W938" s="669"/>
      <c r="X938" s="669"/>
      <c r="Y938" s="669"/>
      <c r="Z938" s="669"/>
    </row>
    <row r="939" spans="1:26" s="21" customFormat="1" ht="15" customHeight="1">
      <c r="A939" s="669"/>
      <c r="B939" s="669"/>
      <c r="C939" s="669"/>
      <c r="D939" s="675"/>
      <c r="E939" s="675"/>
      <c r="F939" s="675"/>
      <c r="G939" s="669"/>
      <c r="H939" s="669"/>
      <c r="I939" s="669"/>
      <c r="J939" s="669"/>
      <c r="K939" s="669"/>
      <c r="L939" s="669"/>
      <c r="M939" s="669"/>
      <c r="N939" s="669"/>
      <c r="O939" s="669"/>
      <c r="P939" s="669"/>
      <c r="Q939" s="669"/>
      <c r="R939" s="669"/>
      <c r="S939" s="669"/>
      <c r="T939" s="669"/>
      <c r="U939" s="669"/>
      <c r="V939" s="669"/>
      <c r="W939" s="669"/>
      <c r="X939" s="669"/>
      <c r="Y939" s="669"/>
      <c r="Z939" s="669"/>
    </row>
    <row r="940" spans="1:26" s="21" customFormat="1" ht="15" customHeight="1">
      <c r="A940" s="669"/>
      <c r="B940" s="669"/>
      <c r="C940" s="669"/>
      <c r="D940" s="675"/>
      <c r="E940" s="675"/>
      <c r="F940" s="675"/>
      <c r="G940" s="669"/>
      <c r="H940" s="669"/>
      <c r="I940" s="669"/>
      <c r="J940" s="669"/>
      <c r="K940" s="669"/>
      <c r="L940" s="669"/>
      <c r="M940" s="669"/>
      <c r="N940" s="669"/>
      <c r="O940" s="669"/>
      <c r="P940" s="669"/>
      <c r="Q940" s="669"/>
      <c r="R940" s="669"/>
      <c r="S940" s="669"/>
      <c r="T940" s="669"/>
      <c r="U940" s="669"/>
      <c r="V940" s="669"/>
      <c r="W940" s="669"/>
      <c r="X940" s="669"/>
      <c r="Y940" s="669"/>
      <c r="Z940" s="669"/>
    </row>
    <row r="941" spans="1:26" s="21" customFormat="1" ht="15" customHeight="1">
      <c r="A941" s="669"/>
      <c r="B941" s="669"/>
      <c r="C941" s="669"/>
      <c r="D941" s="675"/>
      <c r="E941" s="675"/>
      <c r="F941" s="675"/>
      <c r="G941" s="669"/>
      <c r="H941" s="669"/>
      <c r="I941" s="669"/>
      <c r="J941" s="669"/>
      <c r="K941" s="669"/>
      <c r="L941" s="669"/>
      <c r="M941" s="669"/>
      <c r="N941" s="669"/>
      <c r="O941" s="669"/>
      <c r="P941" s="669"/>
      <c r="Q941" s="669"/>
      <c r="R941" s="669"/>
      <c r="S941" s="669"/>
      <c r="T941" s="669"/>
      <c r="U941" s="669"/>
      <c r="V941" s="669"/>
      <c r="W941" s="669"/>
      <c r="X941" s="669"/>
      <c r="Y941" s="669"/>
      <c r="Z941" s="669"/>
    </row>
    <row r="942" spans="1:26" s="21" customFormat="1" ht="15" customHeight="1">
      <c r="A942" s="669"/>
      <c r="B942" s="669"/>
      <c r="C942" s="669"/>
      <c r="D942" s="675"/>
      <c r="E942" s="675"/>
      <c r="F942" s="675"/>
      <c r="G942" s="669"/>
      <c r="H942" s="669"/>
      <c r="I942" s="669"/>
      <c r="J942" s="669"/>
      <c r="K942" s="669"/>
      <c r="L942" s="669"/>
      <c r="M942" s="669"/>
      <c r="N942" s="669"/>
      <c r="O942" s="669"/>
      <c r="P942" s="669"/>
      <c r="Q942" s="669"/>
      <c r="R942" s="669"/>
      <c r="S942" s="669"/>
      <c r="T942" s="669"/>
      <c r="U942" s="669"/>
      <c r="V942" s="669"/>
      <c r="W942" s="669"/>
      <c r="X942" s="669"/>
      <c r="Y942" s="669"/>
      <c r="Z942" s="669"/>
    </row>
    <row r="943" spans="1:26" s="21" customFormat="1" ht="15" customHeight="1">
      <c r="A943" s="669"/>
      <c r="B943" s="669"/>
      <c r="C943" s="669"/>
      <c r="D943" s="675"/>
      <c r="E943" s="675"/>
      <c r="F943" s="675"/>
      <c r="G943" s="669"/>
      <c r="H943" s="669"/>
      <c r="I943" s="669"/>
      <c r="J943" s="669"/>
      <c r="K943" s="669"/>
      <c r="L943" s="669"/>
      <c r="M943" s="669"/>
      <c r="N943" s="669"/>
      <c r="O943" s="669"/>
      <c r="P943" s="669"/>
      <c r="Q943" s="669"/>
      <c r="R943" s="669"/>
      <c r="S943" s="669"/>
      <c r="T943" s="669"/>
      <c r="U943" s="669"/>
      <c r="V943" s="669"/>
      <c r="W943" s="669"/>
      <c r="X943" s="669"/>
      <c r="Y943" s="669"/>
      <c r="Z943" s="669"/>
    </row>
    <row r="944" spans="1:26" s="21" customFormat="1" ht="15" customHeight="1">
      <c r="A944" s="669"/>
      <c r="B944" s="669"/>
      <c r="C944" s="669"/>
      <c r="D944" s="675"/>
      <c r="E944" s="675"/>
      <c r="F944" s="675"/>
      <c r="G944" s="669"/>
      <c r="H944" s="669"/>
      <c r="I944" s="669"/>
      <c r="J944" s="669"/>
      <c r="K944" s="669"/>
      <c r="L944" s="669"/>
      <c r="M944" s="669"/>
      <c r="N944" s="669"/>
      <c r="O944" s="669"/>
      <c r="P944" s="669"/>
      <c r="Q944" s="669"/>
      <c r="R944" s="669"/>
      <c r="S944" s="669"/>
      <c r="T944" s="669"/>
      <c r="U944" s="669"/>
      <c r="V944" s="669"/>
      <c r="W944" s="669"/>
      <c r="X944" s="669"/>
      <c r="Y944" s="669"/>
      <c r="Z944" s="669"/>
    </row>
    <row r="945" spans="1:26" s="21" customFormat="1" ht="15" customHeight="1">
      <c r="A945" s="669"/>
      <c r="B945" s="669"/>
      <c r="C945" s="669"/>
      <c r="D945" s="675"/>
      <c r="E945" s="675"/>
      <c r="F945" s="675"/>
      <c r="G945" s="669"/>
      <c r="H945" s="669"/>
      <c r="I945" s="669"/>
      <c r="J945" s="669"/>
      <c r="K945" s="669"/>
      <c r="L945" s="669"/>
      <c r="M945" s="669"/>
      <c r="N945" s="669"/>
      <c r="O945" s="669"/>
      <c r="P945" s="669"/>
      <c r="Q945" s="669"/>
      <c r="R945" s="669"/>
      <c r="S945" s="669"/>
      <c r="T945" s="669"/>
      <c r="U945" s="669"/>
      <c r="V945" s="669"/>
      <c r="W945" s="669"/>
      <c r="X945" s="669"/>
      <c r="Y945" s="669"/>
      <c r="Z945" s="669"/>
    </row>
    <row r="946" spans="1:26" s="21" customFormat="1" ht="15" customHeight="1">
      <c r="A946" s="669"/>
      <c r="B946" s="669"/>
      <c r="C946" s="669"/>
      <c r="D946" s="675"/>
      <c r="E946" s="675"/>
      <c r="F946" s="675"/>
      <c r="G946" s="669"/>
      <c r="H946" s="669"/>
      <c r="I946" s="669"/>
      <c r="J946" s="669"/>
      <c r="K946" s="669"/>
      <c r="L946" s="669"/>
      <c r="M946" s="669"/>
      <c r="N946" s="669"/>
      <c r="O946" s="669"/>
      <c r="P946" s="669"/>
      <c r="Q946" s="669"/>
      <c r="R946" s="669"/>
      <c r="S946" s="669"/>
      <c r="T946" s="669"/>
      <c r="U946" s="669"/>
      <c r="V946" s="669"/>
      <c r="W946" s="669"/>
      <c r="X946" s="669"/>
      <c r="Y946" s="669"/>
      <c r="Z946" s="669"/>
    </row>
    <row r="947" spans="1:26" s="21" customFormat="1" ht="15" customHeight="1">
      <c r="A947" s="669"/>
      <c r="B947" s="669"/>
      <c r="C947" s="669"/>
      <c r="D947" s="675"/>
      <c r="E947" s="675"/>
      <c r="F947" s="675"/>
      <c r="G947" s="669"/>
      <c r="H947" s="669"/>
      <c r="I947" s="669"/>
      <c r="J947" s="669"/>
      <c r="K947" s="669"/>
      <c r="L947" s="669"/>
      <c r="M947" s="669"/>
      <c r="N947" s="669"/>
      <c r="O947" s="669"/>
      <c r="P947" s="669"/>
      <c r="Q947" s="669"/>
      <c r="R947" s="669"/>
      <c r="S947" s="669"/>
      <c r="T947" s="669"/>
      <c r="U947" s="669"/>
      <c r="V947" s="669"/>
      <c r="W947" s="669"/>
      <c r="X947" s="669"/>
      <c r="Y947" s="669"/>
      <c r="Z947" s="669"/>
    </row>
    <row r="948" spans="1:26" s="21" customFormat="1" ht="15" customHeight="1">
      <c r="A948" s="669"/>
      <c r="B948" s="669"/>
      <c r="C948" s="669"/>
      <c r="D948" s="675"/>
      <c r="E948" s="675"/>
      <c r="F948" s="675"/>
      <c r="G948" s="669"/>
      <c r="H948" s="669"/>
      <c r="I948" s="669"/>
      <c r="J948" s="669"/>
      <c r="K948" s="669"/>
      <c r="L948" s="669"/>
      <c r="M948" s="669"/>
      <c r="N948" s="669"/>
      <c r="O948" s="669"/>
      <c r="P948" s="669"/>
      <c r="Q948" s="669"/>
      <c r="R948" s="669"/>
      <c r="S948" s="669"/>
      <c r="T948" s="669"/>
      <c r="U948" s="669"/>
      <c r="V948" s="669"/>
      <c r="W948" s="669"/>
      <c r="X948" s="669"/>
      <c r="Y948" s="669"/>
      <c r="Z948" s="669"/>
    </row>
    <row r="949" spans="1:26" s="21" customFormat="1" ht="15" customHeight="1">
      <c r="A949" s="669"/>
      <c r="B949" s="669"/>
      <c r="C949" s="669"/>
      <c r="D949" s="675"/>
      <c r="E949" s="675"/>
      <c r="F949" s="675"/>
      <c r="G949" s="669"/>
      <c r="H949" s="669"/>
      <c r="I949" s="669"/>
      <c r="J949" s="669"/>
      <c r="K949" s="669"/>
      <c r="L949" s="669"/>
      <c r="M949" s="669"/>
      <c r="N949" s="669"/>
      <c r="O949" s="669"/>
      <c r="P949" s="669"/>
      <c r="Q949" s="669"/>
      <c r="R949" s="669"/>
      <c r="S949" s="669"/>
      <c r="T949" s="669"/>
      <c r="U949" s="669"/>
      <c r="V949" s="669"/>
      <c r="W949" s="669"/>
      <c r="X949" s="669"/>
      <c r="Y949" s="669"/>
      <c r="Z949" s="669"/>
    </row>
    <row r="950" spans="1:26" s="21" customFormat="1" ht="15" customHeight="1">
      <c r="A950" s="669"/>
      <c r="B950" s="669"/>
      <c r="C950" s="669"/>
      <c r="D950" s="675"/>
      <c r="E950" s="675"/>
      <c r="F950" s="675"/>
      <c r="G950" s="669"/>
      <c r="H950" s="669"/>
      <c r="I950" s="669"/>
      <c r="J950" s="669"/>
      <c r="K950" s="669"/>
      <c r="L950" s="669"/>
      <c r="M950" s="669"/>
      <c r="N950" s="669"/>
      <c r="O950" s="669"/>
      <c r="P950" s="669"/>
      <c r="Q950" s="669"/>
      <c r="R950" s="669"/>
      <c r="S950" s="669"/>
      <c r="T950" s="669"/>
      <c r="U950" s="669"/>
      <c r="V950" s="669"/>
      <c r="W950" s="669"/>
      <c r="X950" s="669"/>
      <c r="Y950" s="669"/>
      <c r="Z950" s="669"/>
    </row>
    <row r="951" spans="1:26" s="21" customFormat="1" ht="15" customHeight="1">
      <c r="A951" s="669"/>
      <c r="B951" s="669"/>
      <c r="C951" s="669"/>
      <c r="D951" s="675"/>
      <c r="E951" s="675"/>
      <c r="F951" s="675"/>
      <c r="G951" s="669"/>
      <c r="H951" s="669"/>
      <c r="I951" s="669"/>
      <c r="J951" s="669"/>
      <c r="K951" s="669"/>
      <c r="L951" s="669"/>
      <c r="M951" s="669"/>
      <c r="N951" s="669"/>
      <c r="O951" s="669"/>
      <c r="P951" s="669"/>
      <c r="Q951" s="669"/>
      <c r="R951" s="669"/>
      <c r="S951" s="669"/>
      <c r="T951" s="669"/>
      <c r="U951" s="669"/>
      <c r="V951" s="669"/>
      <c r="W951" s="669"/>
      <c r="X951" s="669"/>
      <c r="Y951" s="669"/>
      <c r="Z951" s="669"/>
    </row>
    <row r="952" spans="1:26" s="21" customFormat="1" ht="15" customHeight="1">
      <c r="A952" s="669"/>
      <c r="B952" s="669"/>
      <c r="C952" s="669"/>
      <c r="D952" s="675"/>
      <c r="E952" s="675"/>
      <c r="F952" s="675"/>
      <c r="G952" s="669"/>
      <c r="H952" s="669"/>
      <c r="I952" s="669"/>
      <c r="J952" s="669"/>
      <c r="K952" s="669"/>
      <c r="L952" s="669"/>
      <c r="M952" s="669"/>
      <c r="N952" s="669"/>
      <c r="O952" s="669"/>
      <c r="P952" s="669"/>
      <c r="Q952" s="669"/>
      <c r="R952" s="669"/>
      <c r="S952" s="669"/>
      <c r="T952" s="669"/>
      <c r="U952" s="669"/>
      <c r="V952" s="669"/>
      <c r="W952" s="669"/>
      <c r="X952" s="669"/>
      <c r="Y952" s="669"/>
      <c r="Z952" s="669"/>
    </row>
    <row r="953" spans="1:26" s="21" customFormat="1" ht="15" customHeight="1">
      <c r="A953" s="669"/>
      <c r="B953" s="669"/>
      <c r="C953" s="669"/>
      <c r="D953" s="675"/>
      <c r="E953" s="675"/>
      <c r="F953" s="675"/>
      <c r="G953" s="669"/>
      <c r="H953" s="669"/>
      <c r="I953" s="669"/>
      <c r="J953" s="669"/>
      <c r="K953" s="669"/>
      <c r="L953" s="669"/>
      <c r="M953" s="669"/>
      <c r="N953" s="669"/>
      <c r="O953" s="669"/>
      <c r="P953" s="669"/>
      <c r="Q953" s="669"/>
      <c r="R953" s="669"/>
      <c r="S953" s="669"/>
      <c r="T953" s="669"/>
      <c r="U953" s="669"/>
      <c r="V953" s="669"/>
      <c r="W953" s="669"/>
      <c r="X953" s="669"/>
      <c r="Y953" s="669"/>
      <c r="Z953" s="669"/>
    </row>
    <row r="954" spans="1:26" s="21" customFormat="1" ht="15" customHeight="1">
      <c r="A954" s="669"/>
      <c r="B954" s="669"/>
      <c r="C954" s="669"/>
      <c r="D954" s="675"/>
      <c r="E954" s="675"/>
      <c r="F954" s="675"/>
      <c r="G954" s="669"/>
      <c r="H954" s="669"/>
      <c r="I954" s="669"/>
      <c r="J954" s="669"/>
      <c r="K954" s="669"/>
      <c r="L954" s="669"/>
      <c r="M954" s="669"/>
      <c r="N954" s="669"/>
      <c r="O954" s="669"/>
      <c r="P954" s="669"/>
      <c r="Q954" s="669"/>
      <c r="R954" s="669"/>
      <c r="S954" s="669"/>
      <c r="T954" s="669"/>
      <c r="U954" s="669"/>
      <c r="V954" s="669"/>
      <c r="W954" s="669"/>
      <c r="X954" s="669"/>
      <c r="Y954" s="669"/>
      <c r="Z954" s="669"/>
    </row>
    <row r="955" spans="1:26" s="21" customFormat="1" ht="15" customHeight="1">
      <c r="A955" s="669"/>
      <c r="B955" s="669"/>
      <c r="C955" s="669"/>
      <c r="D955" s="675"/>
      <c r="E955" s="675"/>
      <c r="F955" s="675"/>
      <c r="G955" s="669"/>
      <c r="H955" s="669"/>
      <c r="I955" s="669"/>
      <c r="J955" s="669"/>
      <c r="K955" s="669"/>
      <c r="L955" s="669"/>
      <c r="M955" s="669"/>
      <c r="N955" s="669"/>
      <c r="O955" s="669"/>
      <c r="P955" s="669"/>
      <c r="Q955" s="669"/>
      <c r="R955" s="669"/>
      <c r="S955" s="669"/>
      <c r="T955" s="669"/>
      <c r="U955" s="669"/>
      <c r="V955" s="669"/>
      <c r="W955" s="669"/>
      <c r="X955" s="669"/>
      <c r="Y955" s="669"/>
      <c r="Z955" s="669"/>
    </row>
    <row r="956" spans="1:26" s="21" customFormat="1" ht="15" customHeight="1">
      <c r="A956" s="669"/>
      <c r="B956" s="669"/>
      <c r="C956" s="669"/>
      <c r="D956" s="675"/>
      <c r="E956" s="675"/>
      <c r="F956" s="675"/>
      <c r="G956" s="669"/>
      <c r="H956" s="669"/>
      <c r="I956" s="669"/>
      <c r="J956" s="669"/>
      <c r="K956" s="669"/>
      <c r="L956" s="669"/>
      <c r="M956" s="669"/>
      <c r="N956" s="669"/>
      <c r="O956" s="669"/>
      <c r="P956" s="669"/>
      <c r="Q956" s="669"/>
      <c r="R956" s="669"/>
      <c r="S956" s="669"/>
      <c r="T956" s="669"/>
      <c r="U956" s="669"/>
      <c r="V956" s="669"/>
      <c r="W956" s="669"/>
      <c r="X956" s="669"/>
      <c r="Y956" s="669"/>
      <c r="Z956" s="669"/>
    </row>
    <row r="957" spans="1:26" s="21" customFormat="1" ht="15" customHeight="1">
      <c r="A957" s="669"/>
      <c r="B957" s="669"/>
      <c r="C957" s="669"/>
      <c r="D957" s="675"/>
      <c r="E957" s="675"/>
      <c r="F957" s="675"/>
      <c r="G957" s="669"/>
      <c r="H957" s="669"/>
      <c r="I957" s="669"/>
      <c r="J957" s="669"/>
      <c r="K957" s="669"/>
      <c r="L957" s="669"/>
      <c r="M957" s="669"/>
      <c r="N957" s="669"/>
      <c r="O957" s="669"/>
      <c r="P957" s="669"/>
      <c r="Q957" s="669"/>
      <c r="R957" s="669"/>
      <c r="S957" s="669"/>
      <c r="T957" s="669"/>
      <c r="U957" s="669"/>
      <c r="V957" s="669"/>
      <c r="W957" s="669"/>
      <c r="X957" s="669"/>
      <c r="Y957" s="669"/>
      <c r="Z957" s="669"/>
    </row>
    <row r="958" spans="1:26" s="21" customFormat="1" ht="15" customHeight="1">
      <c r="A958" s="669"/>
      <c r="B958" s="669"/>
      <c r="C958" s="669"/>
      <c r="D958" s="675"/>
      <c r="E958" s="675"/>
      <c r="F958" s="675"/>
      <c r="G958" s="669"/>
      <c r="H958" s="669"/>
      <c r="I958" s="669"/>
      <c r="J958" s="669"/>
      <c r="K958" s="669"/>
      <c r="L958" s="669"/>
      <c r="M958" s="669"/>
      <c r="N958" s="669"/>
      <c r="O958" s="669"/>
      <c r="P958" s="669"/>
      <c r="Q958" s="669"/>
      <c r="R958" s="669"/>
      <c r="S958" s="669"/>
      <c r="T958" s="669"/>
      <c r="U958" s="669"/>
      <c r="V958" s="669"/>
      <c r="W958" s="669"/>
      <c r="X958" s="669"/>
      <c r="Y958" s="669"/>
      <c r="Z958" s="669"/>
    </row>
    <row r="959" spans="1:26" s="21" customFormat="1" ht="15" customHeight="1">
      <c r="A959" s="669"/>
      <c r="B959" s="669"/>
      <c r="C959" s="669"/>
      <c r="D959" s="675"/>
      <c r="E959" s="675"/>
      <c r="F959" s="675"/>
      <c r="G959" s="669"/>
      <c r="H959" s="669"/>
      <c r="I959" s="669"/>
      <c r="J959" s="669"/>
      <c r="K959" s="669"/>
      <c r="L959" s="669"/>
      <c r="M959" s="669"/>
      <c r="N959" s="669"/>
      <c r="O959" s="669"/>
      <c r="P959" s="669"/>
      <c r="Q959" s="669"/>
      <c r="R959" s="669"/>
      <c r="S959" s="669"/>
      <c r="T959" s="669"/>
      <c r="U959" s="669"/>
      <c r="V959" s="669"/>
      <c r="W959" s="669"/>
      <c r="X959" s="669"/>
      <c r="Y959" s="669"/>
      <c r="Z959" s="669"/>
    </row>
    <row r="960" spans="1:26" s="21" customFormat="1" ht="15" customHeight="1">
      <c r="A960" s="669"/>
      <c r="B960" s="669"/>
      <c r="C960" s="669"/>
      <c r="D960" s="675"/>
      <c r="E960" s="675"/>
      <c r="F960" s="675"/>
      <c r="G960" s="669"/>
      <c r="H960" s="669"/>
      <c r="I960" s="669"/>
      <c r="J960" s="669"/>
      <c r="K960" s="669"/>
      <c r="L960" s="669"/>
      <c r="M960" s="669"/>
      <c r="N960" s="669"/>
      <c r="O960" s="669"/>
      <c r="P960" s="669"/>
      <c r="Q960" s="669"/>
      <c r="R960" s="669"/>
      <c r="S960" s="669"/>
      <c r="T960" s="669"/>
      <c r="U960" s="669"/>
      <c r="V960" s="669"/>
      <c r="W960" s="669"/>
      <c r="X960" s="669"/>
      <c r="Y960" s="669"/>
      <c r="Z960" s="669"/>
    </row>
    <row r="961" spans="1:26" s="21" customFormat="1" ht="15" customHeight="1">
      <c r="A961" s="669"/>
      <c r="B961" s="669"/>
      <c r="C961" s="669"/>
      <c r="D961" s="675"/>
      <c r="E961" s="675"/>
      <c r="F961" s="675"/>
      <c r="G961" s="669"/>
      <c r="H961" s="669"/>
      <c r="I961" s="669"/>
      <c r="J961" s="669"/>
      <c r="K961" s="669"/>
      <c r="L961" s="669"/>
      <c r="M961" s="669"/>
      <c r="N961" s="669"/>
      <c r="O961" s="669"/>
      <c r="P961" s="669"/>
      <c r="Q961" s="669"/>
      <c r="R961" s="669"/>
      <c r="S961" s="669"/>
      <c r="T961" s="669"/>
      <c r="U961" s="669"/>
      <c r="V961" s="669"/>
      <c r="W961" s="669"/>
      <c r="X961" s="669"/>
      <c r="Y961" s="669"/>
      <c r="Z961" s="669"/>
    </row>
    <row r="962" spans="1:26" s="21" customFormat="1" ht="15" customHeight="1">
      <c r="A962" s="669"/>
      <c r="B962" s="669"/>
      <c r="C962" s="669"/>
      <c r="D962" s="675"/>
      <c r="E962" s="675"/>
      <c r="F962" s="675"/>
      <c r="G962" s="669"/>
      <c r="H962" s="669"/>
      <c r="I962" s="669"/>
      <c r="J962" s="669"/>
      <c r="K962" s="669"/>
      <c r="L962" s="669"/>
      <c r="M962" s="669"/>
      <c r="N962" s="669"/>
      <c r="O962" s="669"/>
      <c r="P962" s="669"/>
      <c r="Q962" s="669"/>
      <c r="R962" s="669"/>
      <c r="S962" s="669"/>
      <c r="T962" s="669"/>
      <c r="U962" s="669"/>
      <c r="V962" s="669"/>
      <c r="W962" s="669"/>
      <c r="X962" s="669"/>
      <c r="Y962" s="669"/>
      <c r="Z962" s="669"/>
    </row>
    <row r="963" spans="1:26" s="21" customFormat="1" ht="15" customHeight="1">
      <c r="A963" s="669"/>
      <c r="B963" s="669"/>
      <c r="C963" s="669"/>
      <c r="D963" s="675"/>
      <c r="E963" s="675"/>
      <c r="F963" s="675"/>
      <c r="G963" s="669"/>
      <c r="H963" s="669"/>
      <c r="I963" s="669"/>
      <c r="J963" s="669"/>
      <c r="K963" s="669"/>
      <c r="L963" s="669"/>
      <c r="M963" s="669"/>
      <c r="N963" s="669"/>
      <c r="O963" s="669"/>
      <c r="P963" s="669"/>
      <c r="Q963" s="669"/>
      <c r="R963" s="669"/>
      <c r="S963" s="669"/>
      <c r="T963" s="669"/>
      <c r="U963" s="669"/>
      <c r="V963" s="669"/>
      <c r="W963" s="669"/>
      <c r="X963" s="669"/>
      <c r="Y963" s="669"/>
      <c r="Z963" s="669"/>
    </row>
    <row r="964" spans="1:26" s="21" customFormat="1" ht="15" customHeight="1">
      <c r="A964" s="669"/>
      <c r="B964" s="669"/>
      <c r="C964" s="669"/>
      <c r="D964" s="675"/>
      <c r="E964" s="675"/>
      <c r="F964" s="675"/>
      <c r="G964" s="669"/>
      <c r="H964" s="669"/>
      <c r="I964" s="669"/>
      <c r="J964" s="669"/>
      <c r="K964" s="669"/>
      <c r="L964" s="669"/>
      <c r="M964" s="669"/>
      <c r="N964" s="669"/>
      <c r="O964" s="669"/>
      <c r="P964" s="669"/>
      <c r="Q964" s="669"/>
      <c r="R964" s="669"/>
      <c r="S964" s="669"/>
      <c r="T964" s="669"/>
      <c r="U964" s="669"/>
      <c r="V964" s="669"/>
      <c r="W964" s="669"/>
      <c r="X964" s="669"/>
      <c r="Y964" s="669"/>
      <c r="Z964" s="669"/>
    </row>
    <row r="965" spans="1:26" s="21" customFormat="1" ht="15" customHeight="1">
      <c r="A965" s="669"/>
      <c r="B965" s="669"/>
      <c r="C965" s="669"/>
      <c r="D965" s="675"/>
      <c r="E965" s="675"/>
      <c r="F965" s="675"/>
      <c r="G965" s="669"/>
      <c r="H965" s="669"/>
      <c r="I965" s="669"/>
      <c r="J965" s="669"/>
      <c r="K965" s="669"/>
      <c r="L965" s="669"/>
      <c r="M965" s="669"/>
      <c r="N965" s="669"/>
      <c r="O965" s="669"/>
      <c r="P965" s="669"/>
      <c r="Q965" s="669"/>
      <c r="R965" s="669"/>
      <c r="S965" s="669"/>
      <c r="T965" s="669"/>
      <c r="U965" s="669"/>
      <c r="V965" s="669"/>
      <c r="W965" s="669"/>
      <c r="X965" s="669"/>
      <c r="Y965" s="669"/>
      <c r="Z965" s="669"/>
    </row>
    <row r="966" spans="1:26" s="21" customFormat="1" ht="15" customHeight="1">
      <c r="A966" s="669"/>
      <c r="B966" s="669"/>
      <c r="C966" s="669"/>
      <c r="D966" s="675"/>
      <c r="E966" s="675"/>
      <c r="F966" s="675"/>
      <c r="G966" s="669"/>
      <c r="H966" s="669"/>
      <c r="I966" s="669"/>
      <c r="J966" s="669"/>
      <c r="K966" s="669"/>
      <c r="L966" s="669"/>
      <c r="M966" s="669"/>
      <c r="N966" s="669"/>
      <c r="O966" s="669"/>
      <c r="P966" s="669"/>
      <c r="Q966" s="669"/>
      <c r="R966" s="669"/>
      <c r="S966" s="669"/>
      <c r="T966" s="669"/>
      <c r="U966" s="669"/>
      <c r="V966" s="669"/>
      <c r="W966" s="669"/>
      <c r="X966" s="669"/>
      <c r="Y966" s="669"/>
      <c r="Z966" s="669"/>
    </row>
    <row r="967" spans="1:26" s="21" customFormat="1" ht="15" customHeight="1">
      <c r="A967" s="669"/>
      <c r="B967" s="669"/>
      <c r="C967" s="669"/>
      <c r="D967" s="675"/>
      <c r="E967" s="675"/>
      <c r="F967" s="675"/>
      <c r="G967" s="669"/>
      <c r="H967" s="669"/>
      <c r="I967" s="669"/>
      <c r="J967" s="669"/>
      <c r="K967" s="669"/>
      <c r="L967" s="669"/>
      <c r="M967" s="669"/>
      <c r="N967" s="669"/>
      <c r="O967" s="669"/>
      <c r="P967" s="669"/>
      <c r="Q967" s="669"/>
      <c r="R967" s="669"/>
      <c r="S967" s="669"/>
      <c r="T967" s="669"/>
      <c r="U967" s="669"/>
      <c r="V967" s="669"/>
      <c r="W967" s="669"/>
      <c r="X967" s="669"/>
      <c r="Y967" s="669"/>
      <c r="Z967" s="669"/>
    </row>
    <row r="968" spans="1:26" s="21" customFormat="1" ht="15" customHeight="1">
      <c r="A968" s="669"/>
      <c r="B968" s="669"/>
      <c r="C968" s="669"/>
      <c r="D968" s="675"/>
      <c r="E968" s="675"/>
      <c r="F968" s="675"/>
      <c r="G968" s="669"/>
      <c r="H968" s="669"/>
      <c r="I968" s="669"/>
      <c r="J968" s="669"/>
      <c r="K968" s="669"/>
      <c r="L968" s="669"/>
      <c r="M968" s="669"/>
      <c r="N968" s="669"/>
      <c r="O968" s="669"/>
      <c r="P968" s="669"/>
      <c r="Q968" s="669"/>
      <c r="R968" s="669"/>
      <c r="S968" s="669"/>
      <c r="T968" s="669"/>
      <c r="U968" s="669"/>
      <c r="V968" s="669"/>
      <c r="W968" s="669"/>
      <c r="X968" s="669"/>
      <c r="Y968" s="669"/>
      <c r="Z968" s="669"/>
    </row>
    <row r="969" spans="1:26" s="21" customFormat="1" ht="15" customHeight="1">
      <c r="A969" s="669"/>
      <c r="B969" s="669"/>
      <c r="C969" s="669"/>
      <c r="D969" s="675"/>
      <c r="E969" s="675"/>
      <c r="F969" s="675"/>
      <c r="G969" s="669"/>
      <c r="H969" s="669"/>
      <c r="I969" s="669"/>
      <c r="J969" s="669"/>
      <c r="K969" s="669"/>
      <c r="L969" s="669"/>
      <c r="M969" s="669"/>
      <c r="N969" s="669"/>
      <c r="O969" s="669"/>
      <c r="P969" s="669"/>
      <c r="Q969" s="669"/>
      <c r="R969" s="669"/>
      <c r="S969" s="669"/>
      <c r="T969" s="669"/>
      <c r="U969" s="669"/>
      <c r="V969" s="669"/>
      <c r="W969" s="669"/>
      <c r="X969" s="669"/>
      <c r="Y969" s="669"/>
      <c r="Z969" s="669"/>
    </row>
    <row r="970" spans="1:26" s="21" customFormat="1" ht="15" customHeight="1">
      <c r="A970" s="669"/>
      <c r="B970" s="669"/>
      <c r="C970" s="669"/>
      <c r="D970" s="675"/>
      <c r="E970" s="675"/>
      <c r="F970" s="675"/>
      <c r="G970" s="669"/>
      <c r="H970" s="669"/>
      <c r="I970" s="669"/>
      <c r="J970" s="669"/>
      <c r="K970" s="669"/>
      <c r="L970" s="669"/>
      <c r="M970" s="669"/>
      <c r="N970" s="669"/>
      <c r="O970" s="669"/>
      <c r="P970" s="669"/>
      <c r="Q970" s="669"/>
      <c r="R970" s="669"/>
      <c r="S970" s="669"/>
      <c r="T970" s="669"/>
      <c r="U970" s="669"/>
      <c r="V970" s="669"/>
      <c r="W970" s="669"/>
      <c r="X970" s="669"/>
      <c r="Y970" s="669"/>
      <c r="Z970" s="669"/>
    </row>
    <row r="971" spans="1:26" s="21" customFormat="1" ht="15" customHeight="1">
      <c r="A971" s="669"/>
      <c r="B971" s="669"/>
      <c r="C971" s="669"/>
      <c r="D971" s="675"/>
      <c r="E971" s="675"/>
      <c r="F971" s="675"/>
      <c r="G971" s="669"/>
      <c r="H971" s="669"/>
      <c r="I971" s="669"/>
      <c r="J971" s="669"/>
      <c r="K971" s="669"/>
      <c r="L971" s="669"/>
      <c r="M971" s="669"/>
      <c r="N971" s="669"/>
      <c r="O971" s="669"/>
      <c r="P971" s="669"/>
      <c r="Q971" s="669"/>
      <c r="R971" s="669"/>
      <c r="S971" s="669"/>
      <c r="T971" s="669"/>
      <c r="U971" s="669"/>
      <c r="V971" s="669"/>
      <c r="W971" s="669"/>
      <c r="X971" s="669"/>
      <c r="Y971" s="669"/>
      <c r="Z971" s="669"/>
    </row>
    <row r="972" spans="1:26" s="21" customFormat="1" ht="15" customHeight="1">
      <c r="A972" s="669"/>
      <c r="B972" s="669"/>
      <c r="C972" s="669"/>
      <c r="D972" s="675"/>
      <c r="E972" s="675"/>
      <c r="F972" s="675"/>
      <c r="G972" s="669"/>
      <c r="H972" s="669"/>
      <c r="I972" s="669"/>
      <c r="J972" s="669"/>
      <c r="K972" s="669"/>
      <c r="L972" s="669"/>
      <c r="M972" s="669"/>
      <c r="N972" s="669"/>
      <c r="O972" s="669"/>
      <c r="P972" s="669"/>
      <c r="Q972" s="669"/>
      <c r="R972" s="669"/>
      <c r="S972" s="669"/>
      <c r="T972" s="669"/>
      <c r="U972" s="669"/>
      <c r="V972" s="669"/>
      <c r="W972" s="669"/>
      <c r="X972" s="669"/>
      <c r="Y972" s="669"/>
      <c r="Z972" s="669"/>
    </row>
    <row r="973" spans="1:26" s="21" customFormat="1" ht="15" customHeight="1">
      <c r="A973" s="669"/>
      <c r="B973" s="669"/>
      <c r="C973" s="669"/>
      <c r="D973" s="675"/>
      <c r="E973" s="675"/>
      <c r="F973" s="675"/>
      <c r="G973" s="669"/>
      <c r="H973" s="669"/>
      <c r="I973" s="669"/>
      <c r="J973" s="669"/>
      <c r="K973" s="669"/>
      <c r="L973" s="669"/>
      <c r="M973" s="669"/>
      <c r="N973" s="669"/>
      <c r="O973" s="669"/>
      <c r="P973" s="669"/>
      <c r="Q973" s="669"/>
      <c r="R973" s="669"/>
      <c r="S973" s="669"/>
      <c r="T973" s="669"/>
      <c r="U973" s="669"/>
      <c r="V973" s="669"/>
      <c r="W973" s="669"/>
      <c r="X973" s="669"/>
      <c r="Y973" s="669"/>
      <c r="Z973" s="669"/>
    </row>
    <row r="974" spans="1:26" s="21" customFormat="1" ht="15" customHeight="1">
      <c r="A974" s="669"/>
      <c r="B974" s="669"/>
      <c r="C974" s="669"/>
      <c r="D974" s="675"/>
      <c r="E974" s="675"/>
      <c r="F974" s="675"/>
      <c r="G974" s="669"/>
      <c r="H974" s="669"/>
      <c r="I974" s="669"/>
      <c r="J974" s="669"/>
      <c r="K974" s="669"/>
      <c r="L974" s="669"/>
      <c r="M974" s="669"/>
      <c r="N974" s="669"/>
      <c r="O974" s="669"/>
      <c r="P974" s="669"/>
      <c r="Q974" s="669"/>
      <c r="R974" s="669"/>
      <c r="S974" s="669"/>
      <c r="T974" s="669"/>
      <c r="U974" s="669"/>
      <c r="V974" s="669"/>
      <c r="W974" s="669"/>
      <c r="X974" s="669"/>
      <c r="Y974" s="669"/>
      <c r="Z974" s="669"/>
    </row>
    <row r="975" spans="1:26" s="21" customFormat="1" ht="15" customHeight="1">
      <c r="A975" s="669"/>
      <c r="B975" s="669"/>
      <c r="C975" s="669"/>
      <c r="D975" s="675"/>
      <c r="E975" s="675"/>
      <c r="F975" s="675"/>
      <c r="G975" s="669"/>
      <c r="H975" s="669"/>
      <c r="I975" s="669"/>
      <c r="J975" s="669"/>
      <c r="K975" s="669"/>
      <c r="L975" s="669"/>
      <c r="M975" s="669"/>
      <c r="N975" s="669"/>
      <c r="O975" s="669"/>
      <c r="P975" s="669"/>
      <c r="Q975" s="669"/>
      <c r="R975" s="669"/>
      <c r="S975" s="669"/>
      <c r="T975" s="669"/>
      <c r="U975" s="669"/>
      <c r="V975" s="669"/>
      <c r="W975" s="669"/>
      <c r="X975" s="669"/>
      <c r="Y975" s="669"/>
      <c r="Z975" s="669"/>
    </row>
    <row r="976" spans="1:26" s="21" customFormat="1" ht="15" customHeight="1">
      <c r="A976" s="669"/>
      <c r="B976" s="669"/>
      <c r="C976" s="669"/>
      <c r="D976" s="675"/>
      <c r="E976" s="675"/>
      <c r="F976" s="675"/>
      <c r="G976" s="669"/>
      <c r="H976" s="669"/>
      <c r="I976" s="669"/>
      <c r="J976" s="669"/>
      <c r="K976" s="669"/>
      <c r="L976" s="669"/>
      <c r="M976" s="669"/>
      <c r="N976" s="669"/>
      <c r="O976" s="669"/>
      <c r="P976" s="669"/>
      <c r="Q976" s="669"/>
      <c r="R976" s="669"/>
      <c r="S976" s="669"/>
      <c r="T976" s="669"/>
      <c r="U976" s="669"/>
      <c r="V976" s="669"/>
      <c r="W976" s="669"/>
      <c r="X976" s="669"/>
      <c r="Y976" s="669"/>
      <c r="Z976" s="669"/>
    </row>
    <row r="977" spans="1:26" s="21" customFormat="1" ht="15" customHeight="1">
      <c r="A977" s="669"/>
      <c r="B977" s="669"/>
      <c r="C977" s="669"/>
      <c r="D977" s="675"/>
      <c r="E977" s="675"/>
      <c r="F977" s="675"/>
      <c r="G977" s="669"/>
      <c r="H977" s="669"/>
      <c r="I977" s="669"/>
      <c r="J977" s="669"/>
      <c r="K977" s="669"/>
      <c r="L977" s="669"/>
      <c r="M977" s="669"/>
      <c r="N977" s="669"/>
      <c r="O977" s="669"/>
      <c r="P977" s="669"/>
      <c r="Q977" s="669"/>
      <c r="R977" s="669"/>
      <c r="S977" s="669"/>
      <c r="T977" s="669"/>
      <c r="U977" s="669"/>
      <c r="V977" s="669"/>
      <c r="W977" s="669"/>
      <c r="X977" s="669"/>
      <c r="Y977" s="669"/>
      <c r="Z977" s="669"/>
    </row>
    <row r="978" spans="1:26" s="21" customFormat="1" ht="15" customHeight="1">
      <c r="A978" s="669"/>
      <c r="B978" s="669"/>
      <c r="C978" s="669"/>
      <c r="D978" s="675"/>
      <c r="E978" s="675"/>
      <c r="F978" s="675"/>
      <c r="G978" s="669"/>
      <c r="H978" s="669"/>
      <c r="I978" s="669"/>
      <c r="J978" s="669"/>
      <c r="K978" s="669"/>
      <c r="L978" s="669"/>
      <c r="M978" s="669"/>
      <c r="N978" s="669"/>
      <c r="O978" s="669"/>
      <c r="P978" s="669"/>
      <c r="Q978" s="669"/>
      <c r="R978" s="669"/>
      <c r="S978" s="669"/>
      <c r="T978" s="669"/>
      <c r="U978" s="669"/>
      <c r="V978" s="669"/>
      <c r="W978" s="669"/>
      <c r="X978" s="669"/>
      <c r="Y978" s="669"/>
      <c r="Z978" s="669"/>
    </row>
    <row r="979" spans="1:26" s="21" customFormat="1" ht="15" customHeight="1">
      <c r="A979" s="669"/>
      <c r="B979" s="669"/>
      <c r="C979" s="669"/>
      <c r="D979" s="675"/>
      <c r="E979" s="675"/>
      <c r="F979" s="675"/>
      <c r="G979" s="669"/>
      <c r="H979" s="669"/>
      <c r="I979" s="669"/>
      <c r="J979" s="669"/>
      <c r="K979" s="669"/>
      <c r="L979" s="669"/>
      <c r="M979" s="669"/>
      <c r="N979" s="669"/>
      <c r="O979" s="669"/>
      <c r="P979" s="669"/>
      <c r="Q979" s="669"/>
      <c r="R979" s="669"/>
      <c r="S979" s="669"/>
      <c r="T979" s="669"/>
      <c r="U979" s="669"/>
      <c r="V979" s="669"/>
      <c r="W979" s="669"/>
      <c r="X979" s="669"/>
      <c r="Y979" s="669"/>
      <c r="Z979" s="669"/>
    </row>
    <row r="980" spans="1:26" s="21" customFormat="1" ht="15" customHeight="1">
      <c r="A980" s="669"/>
      <c r="B980" s="669"/>
      <c r="C980" s="669"/>
      <c r="D980" s="675"/>
      <c r="E980" s="675"/>
      <c r="F980" s="675"/>
      <c r="G980" s="669"/>
      <c r="H980" s="669"/>
      <c r="I980" s="669"/>
      <c r="J980" s="669"/>
      <c r="K980" s="669"/>
      <c r="L980" s="669"/>
      <c r="M980" s="669"/>
      <c r="N980" s="669"/>
      <c r="O980" s="669"/>
      <c r="P980" s="669"/>
      <c r="Q980" s="669"/>
      <c r="R980" s="669"/>
      <c r="S980" s="669"/>
      <c r="T980" s="669"/>
      <c r="U980" s="669"/>
      <c r="V980" s="669"/>
      <c r="W980" s="669"/>
      <c r="X980" s="669"/>
      <c r="Y980" s="669"/>
      <c r="Z980" s="669"/>
    </row>
    <row r="981" spans="1:26" s="21" customFormat="1" ht="15" customHeight="1">
      <c r="A981" s="669"/>
      <c r="B981" s="669"/>
      <c r="C981" s="669"/>
      <c r="D981" s="675"/>
      <c r="E981" s="675"/>
      <c r="F981" s="675"/>
      <c r="G981" s="669"/>
      <c r="H981" s="669"/>
      <c r="I981" s="669"/>
      <c r="J981" s="669"/>
      <c r="K981" s="669"/>
      <c r="L981" s="669"/>
      <c r="M981" s="669"/>
      <c r="N981" s="669"/>
      <c r="O981" s="669"/>
      <c r="P981" s="669"/>
      <c r="Q981" s="669"/>
      <c r="R981" s="669"/>
      <c r="S981" s="669"/>
      <c r="T981" s="669"/>
      <c r="U981" s="669"/>
      <c r="V981" s="669"/>
      <c r="W981" s="669"/>
      <c r="X981" s="669"/>
      <c r="Y981" s="669"/>
      <c r="Z981" s="669"/>
    </row>
    <row r="982" spans="1:26" s="21" customFormat="1" ht="15" customHeight="1">
      <c r="A982" s="669"/>
      <c r="B982" s="669"/>
      <c r="C982" s="669"/>
      <c r="D982" s="675"/>
      <c r="E982" s="675"/>
      <c r="F982" s="675"/>
      <c r="G982" s="669"/>
      <c r="H982" s="669"/>
      <c r="I982" s="669"/>
      <c r="J982" s="669"/>
      <c r="K982" s="669"/>
      <c r="L982" s="669"/>
      <c r="M982" s="669"/>
      <c r="N982" s="669"/>
      <c r="O982" s="669"/>
      <c r="P982" s="669"/>
      <c r="Q982" s="669"/>
      <c r="R982" s="669"/>
      <c r="S982" s="669"/>
      <c r="T982" s="669"/>
      <c r="U982" s="669"/>
      <c r="V982" s="669"/>
      <c r="W982" s="669"/>
      <c r="X982" s="669"/>
      <c r="Y982" s="669"/>
      <c r="Z982" s="669"/>
    </row>
    <row r="983" spans="1:26" s="21" customFormat="1" ht="15" customHeight="1">
      <c r="A983" s="669"/>
      <c r="B983" s="669"/>
      <c r="C983" s="669"/>
      <c r="D983" s="675"/>
      <c r="E983" s="675"/>
      <c r="F983" s="675"/>
      <c r="G983" s="669"/>
      <c r="H983" s="669"/>
      <c r="I983" s="669"/>
      <c r="J983" s="669"/>
      <c r="K983" s="669"/>
      <c r="L983" s="669"/>
      <c r="M983" s="669"/>
      <c r="N983" s="669"/>
      <c r="O983" s="669"/>
      <c r="P983" s="669"/>
      <c r="Q983" s="669"/>
      <c r="R983" s="669"/>
      <c r="S983" s="669"/>
      <c r="T983" s="669"/>
      <c r="U983" s="669"/>
      <c r="V983" s="669"/>
      <c r="W983" s="669"/>
      <c r="X983" s="669"/>
      <c r="Y983" s="669"/>
      <c r="Z983" s="669"/>
    </row>
    <row r="984" spans="1:26" s="21" customFormat="1" ht="15" customHeight="1">
      <c r="A984" s="669"/>
      <c r="B984" s="669"/>
      <c r="C984" s="669"/>
      <c r="D984" s="675"/>
      <c r="E984" s="675"/>
      <c r="F984" s="675"/>
      <c r="G984" s="669"/>
      <c r="H984" s="669"/>
      <c r="I984" s="669"/>
      <c r="J984" s="669"/>
      <c r="K984" s="669"/>
      <c r="L984" s="669"/>
      <c r="M984" s="669"/>
      <c r="N984" s="669"/>
      <c r="O984" s="669"/>
      <c r="P984" s="669"/>
      <c r="Q984" s="669"/>
      <c r="R984" s="669"/>
      <c r="S984" s="669"/>
      <c r="T984" s="669"/>
      <c r="U984" s="669"/>
      <c r="V984" s="669"/>
      <c r="W984" s="669"/>
      <c r="X984" s="669"/>
      <c r="Y984" s="669"/>
      <c r="Z984" s="669"/>
    </row>
    <row r="985" spans="1:26" s="21" customFormat="1" ht="15" customHeight="1">
      <c r="A985" s="669"/>
      <c r="B985" s="669"/>
      <c r="C985" s="669"/>
      <c r="D985" s="675"/>
      <c r="E985" s="675"/>
      <c r="F985" s="675"/>
      <c r="G985" s="669"/>
      <c r="H985" s="669"/>
      <c r="I985" s="669"/>
      <c r="J985" s="669"/>
      <c r="K985" s="669"/>
      <c r="L985" s="669"/>
      <c r="M985" s="669"/>
      <c r="N985" s="669"/>
      <c r="O985" s="669"/>
      <c r="P985" s="669"/>
      <c r="Q985" s="669"/>
      <c r="R985" s="669"/>
      <c r="S985" s="669"/>
      <c r="T985" s="669"/>
      <c r="U985" s="669"/>
      <c r="V985" s="669"/>
      <c r="W985" s="669"/>
      <c r="X985" s="669"/>
      <c r="Y985" s="669"/>
      <c r="Z985" s="669"/>
    </row>
    <row r="986" spans="1:26" s="21" customFormat="1" ht="15" customHeight="1">
      <c r="A986" s="669"/>
      <c r="B986" s="669"/>
      <c r="C986" s="669"/>
      <c r="D986" s="675"/>
      <c r="E986" s="675"/>
      <c r="F986" s="675"/>
      <c r="G986" s="669"/>
      <c r="H986" s="669"/>
      <c r="I986" s="669"/>
      <c r="J986" s="669"/>
      <c r="K986" s="669"/>
      <c r="L986" s="669"/>
      <c r="M986" s="669"/>
      <c r="N986" s="669"/>
      <c r="O986" s="669"/>
      <c r="P986" s="669"/>
      <c r="Q986" s="669"/>
      <c r="R986" s="669"/>
      <c r="S986" s="669"/>
      <c r="T986" s="669"/>
      <c r="U986" s="669"/>
      <c r="V986" s="669"/>
      <c r="W986" s="669"/>
      <c r="X986" s="669"/>
      <c r="Y986" s="669"/>
      <c r="Z986" s="669"/>
    </row>
    <row r="987" spans="1:26" s="21" customFormat="1" ht="15" customHeight="1">
      <c r="A987" s="669"/>
      <c r="B987" s="669"/>
      <c r="C987" s="669"/>
      <c r="D987" s="675"/>
      <c r="E987" s="675"/>
      <c r="F987" s="675"/>
      <c r="G987" s="669"/>
      <c r="H987" s="669"/>
      <c r="I987" s="669"/>
      <c r="J987" s="669"/>
      <c r="K987" s="669"/>
      <c r="L987" s="669"/>
      <c r="M987" s="669"/>
      <c r="N987" s="669"/>
      <c r="O987" s="669"/>
      <c r="P987" s="669"/>
      <c r="Q987" s="669"/>
      <c r="R987" s="669"/>
      <c r="S987" s="669"/>
      <c r="T987" s="669"/>
      <c r="U987" s="669"/>
      <c r="V987" s="669"/>
      <c r="W987" s="669"/>
      <c r="X987" s="669"/>
      <c r="Y987" s="669"/>
      <c r="Z987" s="669"/>
    </row>
    <row r="988" spans="1:26" s="21" customFormat="1" ht="15" customHeight="1">
      <c r="A988" s="669"/>
      <c r="B988" s="669"/>
      <c r="C988" s="669"/>
      <c r="D988" s="675"/>
      <c r="E988" s="675"/>
      <c r="F988" s="675"/>
      <c r="G988" s="669"/>
      <c r="H988" s="669"/>
      <c r="I988" s="669"/>
      <c r="J988" s="669"/>
      <c r="K988" s="669"/>
      <c r="L988" s="669"/>
      <c r="M988" s="669"/>
      <c r="N988" s="669"/>
      <c r="O988" s="669"/>
      <c r="P988" s="669"/>
      <c r="Q988" s="669"/>
      <c r="R988" s="669"/>
      <c r="S988" s="669"/>
      <c r="T988" s="669"/>
      <c r="U988" s="669"/>
      <c r="V988" s="669"/>
      <c r="W988" s="669"/>
      <c r="X988" s="669"/>
      <c r="Y988" s="669"/>
      <c r="Z988" s="669"/>
    </row>
    <row r="989" spans="1:26" s="21" customFormat="1" ht="15" customHeight="1">
      <c r="A989" s="669"/>
      <c r="B989" s="669"/>
      <c r="C989" s="669"/>
      <c r="D989" s="675"/>
      <c r="E989" s="675"/>
      <c r="F989" s="675"/>
      <c r="G989" s="669"/>
      <c r="H989" s="669"/>
      <c r="I989" s="669"/>
      <c r="J989" s="669"/>
      <c r="K989" s="669"/>
      <c r="L989" s="669"/>
      <c r="M989" s="669"/>
      <c r="N989" s="669"/>
      <c r="O989" s="669"/>
      <c r="P989" s="669"/>
      <c r="Q989" s="669"/>
      <c r="R989" s="669"/>
      <c r="S989" s="669"/>
      <c r="T989" s="669"/>
      <c r="U989" s="669"/>
      <c r="V989" s="669"/>
      <c r="W989" s="669"/>
      <c r="X989" s="669"/>
      <c r="Y989" s="669"/>
      <c r="Z989" s="669"/>
    </row>
    <row r="990" spans="1:26" s="21" customFormat="1" ht="15" customHeight="1">
      <c r="A990" s="669"/>
      <c r="B990" s="669"/>
      <c r="C990" s="669"/>
      <c r="D990" s="675"/>
      <c r="E990" s="675"/>
      <c r="F990" s="675"/>
      <c r="G990" s="669"/>
      <c r="H990" s="669"/>
      <c r="I990" s="669"/>
      <c r="J990" s="669"/>
      <c r="K990" s="669"/>
      <c r="L990" s="669"/>
      <c r="M990" s="669"/>
      <c r="N990" s="669"/>
      <c r="O990" s="669"/>
      <c r="P990" s="669"/>
      <c r="Q990" s="669"/>
      <c r="R990" s="669"/>
      <c r="S990" s="669"/>
      <c r="T990" s="669"/>
      <c r="U990" s="669"/>
      <c r="V990" s="669"/>
      <c r="W990" s="669"/>
      <c r="X990" s="669"/>
      <c r="Y990" s="669"/>
      <c r="Z990" s="669"/>
    </row>
    <row r="991" spans="1:26" s="21" customFormat="1" ht="15" customHeight="1">
      <c r="A991" s="669"/>
      <c r="B991" s="669"/>
      <c r="C991" s="669"/>
      <c r="D991" s="675"/>
      <c r="E991" s="675"/>
      <c r="F991" s="675"/>
      <c r="G991" s="669"/>
      <c r="H991" s="669"/>
      <c r="I991" s="669"/>
      <c r="J991" s="669"/>
      <c r="K991" s="669"/>
      <c r="L991" s="669"/>
      <c r="M991" s="669"/>
      <c r="N991" s="669"/>
      <c r="O991" s="669"/>
      <c r="P991" s="669"/>
      <c r="Q991" s="669"/>
      <c r="R991" s="669"/>
      <c r="S991" s="669"/>
      <c r="T991" s="669"/>
      <c r="U991" s="669"/>
      <c r="V991" s="669"/>
      <c r="W991" s="669"/>
      <c r="X991" s="669"/>
      <c r="Y991" s="669"/>
      <c r="Z991" s="669"/>
    </row>
    <row r="992" spans="1:26" s="21" customFormat="1" ht="15" customHeight="1">
      <c r="A992" s="669"/>
      <c r="B992" s="669"/>
      <c r="C992" s="669"/>
      <c r="D992" s="675"/>
      <c r="E992" s="675"/>
      <c r="F992" s="675"/>
      <c r="G992" s="669"/>
      <c r="H992" s="669"/>
      <c r="I992" s="669"/>
      <c r="J992" s="669"/>
      <c r="K992" s="669"/>
      <c r="L992" s="669"/>
      <c r="M992" s="669"/>
      <c r="N992" s="669"/>
      <c r="O992" s="669"/>
      <c r="P992" s="669"/>
      <c r="Q992" s="669"/>
      <c r="R992" s="669"/>
      <c r="S992" s="669"/>
      <c r="T992" s="669"/>
      <c r="U992" s="669"/>
      <c r="V992" s="669"/>
      <c r="W992" s="669"/>
      <c r="X992" s="669"/>
      <c r="Y992" s="669"/>
      <c r="Z992" s="669"/>
    </row>
    <row r="993" spans="1:26" s="21" customFormat="1" ht="15" customHeight="1">
      <c r="A993" s="669"/>
      <c r="B993" s="669"/>
      <c r="C993" s="669"/>
      <c r="D993" s="675"/>
      <c r="E993" s="675"/>
      <c r="F993" s="675"/>
      <c r="G993" s="669"/>
      <c r="H993" s="669"/>
      <c r="I993" s="669"/>
      <c r="J993" s="669"/>
      <c r="K993" s="669"/>
      <c r="L993" s="669"/>
      <c r="M993" s="669"/>
      <c r="N993" s="669"/>
      <c r="O993" s="669"/>
      <c r="P993" s="669"/>
      <c r="Q993" s="669"/>
      <c r="R993" s="669"/>
      <c r="S993" s="669"/>
      <c r="T993" s="669"/>
      <c r="U993" s="669"/>
      <c r="V993" s="669"/>
      <c r="W993" s="669"/>
      <c r="X993" s="669"/>
      <c r="Y993" s="669"/>
      <c r="Z993" s="669"/>
    </row>
    <row r="994" spans="1:26" s="21" customFormat="1" ht="15" customHeight="1">
      <c r="A994" s="669"/>
      <c r="B994" s="669"/>
      <c r="C994" s="669"/>
      <c r="D994" s="675"/>
      <c r="E994" s="675"/>
      <c r="F994" s="675"/>
      <c r="G994" s="669"/>
      <c r="H994" s="669"/>
      <c r="I994" s="669"/>
      <c r="J994" s="669"/>
      <c r="K994" s="669"/>
      <c r="L994" s="669"/>
      <c r="M994" s="669"/>
      <c r="N994" s="669"/>
      <c r="O994" s="669"/>
      <c r="P994" s="669"/>
      <c r="Q994" s="669"/>
      <c r="R994" s="669"/>
      <c r="S994" s="669"/>
      <c r="T994" s="669"/>
      <c r="U994" s="669"/>
      <c r="V994" s="669"/>
      <c r="W994" s="669"/>
      <c r="X994" s="669"/>
      <c r="Y994" s="669"/>
      <c r="Z994" s="669"/>
    </row>
    <row r="995" spans="1:26" s="21" customFormat="1" ht="15" customHeight="1">
      <c r="A995" s="669"/>
      <c r="B995" s="669"/>
      <c r="C995" s="669"/>
      <c r="D995" s="675"/>
      <c r="E995" s="675"/>
      <c r="F995" s="675"/>
      <c r="G995" s="669"/>
      <c r="H995" s="669"/>
      <c r="I995" s="669"/>
      <c r="J995" s="669"/>
      <c r="K995" s="669"/>
      <c r="L995" s="669"/>
      <c r="M995" s="669"/>
      <c r="N995" s="669"/>
      <c r="O995" s="669"/>
      <c r="P995" s="669"/>
      <c r="Q995" s="669"/>
      <c r="R995" s="669"/>
      <c r="S995" s="669"/>
      <c r="T995" s="669"/>
      <c r="U995" s="669"/>
      <c r="V995" s="669"/>
      <c r="W995" s="669"/>
      <c r="X995" s="669"/>
      <c r="Y995" s="669"/>
      <c r="Z995" s="669"/>
    </row>
    <row r="996" spans="1:26" ht="15" customHeight="1">
      <c r="A996" s="669"/>
      <c r="B996" s="669"/>
      <c r="C996" s="669"/>
      <c r="D996" s="675"/>
      <c r="E996" s="675"/>
      <c r="F996" s="675"/>
      <c r="G996" s="669"/>
      <c r="H996" s="669"/>
      <c r="I996" s="669"/>
      <c r="J996" s="669"/>
      <c r="K996" s="669"/>
      <c r="L996" s="669"/>
      <c r="M996" s="669"/>
      <c r="N996" s="669"/>
      <c r="O996" s="669"/>
      <c r="P996" s="669"/>
      <c r="Q996" s="669"/>
      <c r="R996" s="669"/>
      <c r="S996" s="669"/>
      <c r="T996" s="669"/>
      <c r="U996" s="669"/>
      <c r="V996" s="669"/>
      <c r="W996" s="669"/>
      <c r="X996" s="669"/>
      <c r="Y996" s="669"/>
      <c r="Z996" s="669"/>
    </row>
  </sheetData>
  <sheetProtection algorithmName="SHA-512" hashValue="3f66FZYobLR5ylTcOcpmFaVT+N2krZ74MQl2io+lH0MSACkOtWmCOmyY6Lk7/+K3UZXU/c8BV07JWlHSozsNgA==" saltValue="oCv+aQUSpxwXrysAnjaiqw==" spinCount="100000" sheet="1" formatCells="0" formatColumns="0" formatRows="0" insertColumns="0" insertRows="0" insertHyperlinks="0" deleteColumns="0" deleteRows="0" sort="0" autoFilter="0" pivotTables="0"/>
  <mergeCells count="30">
    <mergeCell ref="A1:D1"/>
    <mergeCell ref="C10:D10"/>
    <mergeCell ref="C15:D15"/>
    <mergeCell ref="C16:D16"/>
    <mergeCell ref="C27:D27"/>
    <mergeCell ref="C29:D29"/>
    <mergeCell ref="B20:D20"/>
    <mergeCell ref="C26:D26"/>
    <mergeCell ref="B11:B12"/>
    <mergeCell ref="C12:D12"/>
    <mergeCell ref="C18:D18"/>
    <mergeCell ref="C28:D28"/>
    <mergeCell ref="C21:D21"/>
    <mergeCell ref="C22:D22"/>
    <mergeCell ref="C23:D23"/>
    <mergeCell ref="C30:D30"/>
    <mergeCell ref="C31:D31"/>
    <mergeCell ref="C32:D32"/>
    <mergeCell ref="B50:C50"/>
    <mergeCell ref="D44:D45"/>
    <mergeCell ref="B46:C46"/>
    <mergeCell ref="D36:D39"/>
    <mergeCell ref="B51:C51"/>
    <mergeCell ref="B35:C35"/>
    <mergeCell ref="B36:B37"/>
    <mergeCell ref="B38:B39"/>
    <mergeCell ref="B40:C40"/>
    <mergeCell ref="B43:C43"/>
    <mergeCell ref="B44:B45"/>
    <mergeCell ref="B49:C49"/>
  </mergeCells>
  <hyperlinks>
    <hyperlink ref="B4" location="'Cover Page &amp; Directory'!A1" display="Directory" xr:uid="{D11BEC32-EBC1-4055-80B2-17A986DDDD86}"/>
  </hyperlinks>
  <pageMargins left="0.7" right="0.7" top="0.75" bottom="0.75" header="0" footer="0"/>
  <pageSetup orientation="landscape"/>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8F80A4-D450-4E96-8D65-30894A9A892D}">
  <sheetPr>
    <tabColor theme="9"/>
  </sheetPr>
  <dimension ref="A2:S12"/>
  <sheetViews>
    <sheetView workbookViewId="0">
      <selection activeCell="G13" sqref="G13"/>
    </sheetView>
  </sheetViews>
  <sheetFormatPr baseColWidth="10" defaultColWidth="8.83203125" defaultRowHeight="14"/>
  <cols>
    <col min="1" max="1" width="22.83203125" customWidth="1"/>
    <col min="2" max="2" width="7.6640625" customWidth="1"/>
    <col min="3" max="3" width="5.6640625" customWidth="1"/>
    <col min="4" max="4" width="7.6640625" customWidth="1"/>
    <col min="5" max="5" width="5.6640625" customWidth="1"/>
    <col min="6" max="6" width="7.6640625" customWidth="1"/>
    <col min="7" max="7" width="5.6640625" customWidth="1"/>
    <col min="8" max="8" width="6.6640625" customWidth="1"/>
    <col min="9" max="9" width="5.6640625" customWidth="1"/>
    <col min="10" max="10" width="7.6640625" customWidth="1"/>
    <col min="11" max="11" width="5.6640625" customWidth="1"/>
    <col min="12" max="12" width="7.6640625" customWidth="1"/>
    <col min="13" max="13" width="5.6640625" customWidth="1"/>
  </cols>
  <sheetData>
    <row r="2" spans="1:19" ht="15" thickBot="1"/>
    <row r="3" spans="1:19" ht="29.25" customHeight="1" thickBot="1">
      <c r="A3" s="953" t="s">
        <v>1606</v>
      </c>
      <c r="B3" s="946"/>
      <c r="C3" s="946"/>
      <c r="D3" s="946"/>
      <c r="E3" s="946"/>
      <c r="F3" s="946"/>
      <c r="G3" s="946"/>
      <c r="H3" s="946"/>
      <c r="I3" s="946"/>
      <c r="J3" s="946"/>
      <c r="K3" s="946"/>
      <c r="L3" s="946"/>
      <c r="M3" s="947"/>
    </row>
    <row r="4" spans="1:19" ht="29.25" customHeight="1" thickBot="1">
      <c r="A4" s="1182" t="s">
        <v>1607</v>
      </c>
      <c r="B4" s="953" t="s">
        <v>282</v>
      </c>
      <c r="C4" s="1180"/>
      <c r="D4" s="1180"/>
      <c r="E4" s="1180"/>
      <c r="F4" s="1180"/>
      <c r="G4" s="947"/>
      <c r="H4" s="945" t="s">
        <v>1608</v>
      </c>
      <c r="I4" s="946"/>
      <c r="J4" s="946"/>
      <c r="K4" s="946"/>
      <c r="L4" s="946"/>
      <c r="M4" s="947"/>
      <c r="P4" s="285" t="s">
        <v>842</v>
      </c>
      <c r="Q4" s="285" t="s">
        <v>1609</v>
      </c>
      <c r="R4" s="285" t="s">
        <v>1610</v>
      </c>
      <c r="S4" s="397" t="s">
        <v>1611</v>
      </c>
    </row>
    <row r="5" spans="1:19" ht="15" thickBot="1">
      <c r="A5" s="1183"/>
      <c r="B5" s="953">
        <v>2023</v>
      </c>
      <c r="C5" s="1181"/>
      <c r="D5" s="953">
        <v>2022</v>
      </c>
      <c r="E5" s="1181"/>
      <c r="F5" s="953">
        <v>2021</v>
      </c>
      <c r="G5" s="1181"/>
      <c r="H5" s="953">
        <v>2023</v>
      </c>
      <c r="I5" s="1181"/>
      <c r="J5" s="953">
        <v>2022</v>
      </c>
      <c r="K5" s="1181"/>
      <c r="L5" s="953">
        <v>2021</v>
      </c>
      <c r="M5" s="1181"/>
      <c r="O5" s="463"/>
    </row>
    <row r="6" spans="1:19" ht="16" thickBot="1">
      <c r="A6" s="1184"/>
      <c r="B6" s="454" t="s">
        <v>1395</v>
      </c>
      <c r="C6" s="419" t="s">
        <v>1612</v>
      </c>
      <c r="D6" s="454" t="s">
        <v>1395</v>
      </c>
      <c r="E6" s="419" t="s">
        <v>1612</v>
      </c>
      <c r="F6" s="454" t="s">
        <v>1395</v>
      </c>
      <c r="G6" s="419" t="s">
        <v>1612</v>
      </c>
      <c r="H6" s="454" t="s">
        <v>1395</v>
      </c>
      <c r="I6" s="419" t="s">
        <v>1612</v>
      </c>
      <c r="J6" s="454" t="s">
        <v>1395</v>
      </c>
      <c r="K6" s="419" t="s">
        <v>1612</v>
      </c>
      <c r="L6" s="454" t="s">
        <v>1395</v>
      </c>
      <c r="M6" s="419" t="s">
        <v>1612</v>
      </c>
      <c r="O6" s="463"/>
    </row>
    <row r="7" spans="1:19" ht="15">
      <c r="A7" s="468" t="s">
        <v>1297</v>
      </c>
      <c r="B7" s="458">
        <v>336</v>
      </c>
      <c r="C7" s="464">
        <f>B7/B11</f>
        <v>0.17872340425531916</v>
      </c>
      <c r="D7" s="455">
        <v>303</v>
      </c>
      <c r="E7" s="464">
        <f>D7/D11</f>
        <v>0.16593647316538881</v>
      </c>
      <c r="F7" s="455">
        <v>262</v>
      </c>
      <c r="G7" s="464">
        <f>F7/F11</f>
        <v>0.15502958579881657</v>
      </c>
      <c r="H7" s="455">
        <v>9</v>
      </c>
      <c r="I7" s="464">
        <f>H7/H11</f>
        <v>0.21951219512195122</v>
      </c>
      <c r="J7" s="455">
        <v>6</v>
      </c>
      <c r="K7" s="464">
        <f>J7/J11</f>
        <v>0.19354838709677419</v>
      </c>
      <c r="L7" s="455">
        <v>6</v>
      </c>
      <c r="M7" s="464">
        <f>L7/L11</f>
        <v>0.19354838709677419</v>
      </c>
      <c r="O7" s="378"/>
    </row>
    <row r="8" spans="1:19" ht="15">
      <c r="A8" s="469" t="s">
        <v>1296</v>
      </c>
      <c r="B8" s="456">
        <v>1544</v>
      </c>
      <c r="C8" s="465">
        <f>B8/B11</f>
        <v>0.82127659574468082</v>
      </c>
      <c r="D8" s="456">
        <v>1523</v>
      </c>
      <c r="E8" s="465">
        <f>D8/D11</f>
        <v>0.83406352683461116</v>
      </c>
      <c r="F8" s="456">
        <v>1428</v>
      </c>
      <c r="G8" s="465">
        <f>F8/F11</f>
        <v>0.84497041420118346</v>
      </c>
      <c r="H8" s="456">
        <v>32</v>
      </c>
      <c r="I8" s="465">
        <f>H8/H11</f>
        <v>0.78048780487804881</v>
      </c>
      <c r="J8" s="456">
        <v>25</v>
      </c>
      <c r="K8" s="465">
        <f>J8/J11</f>
        <v>0.80645161290322576</v>
      </c>
      <c r="L8" s="456">
        <v>25</v>
      </c>
      <c r="M8" s="465">
        <f>L8/L11</f>
        <v>0.80645161290322576</v>
      </c>
      <c r="O8" s="463">
        <v>2021</v>
      </c>
      <c r="P8">
        <f>+F11</f>
        <v>1690</v>
      </c>
      <c r="Q8" s="472">
        <f>+G7</f>
        <v>0.15502958579881657</v>
      </c>
      <c r="R8" s="472">
        <f>+G10</f>
        <v>0.11065088757396449</v>
      </c>
      <c r="S8" s="472">
        <f>+G9</f>
        <v>3.0769230769230771E-2</v>
      </c>
    </row>
    <row r="9" spans="1:19" ht="16">
      <c r="A9" s="469" t="s">
        <v>1613</v>
      </c>
      <c r="B9" s="456">
        <v>53</v>
      </c>
      <c r="C9" s="470">
        <f>B9/B11</f>
        <v>2.8191489361702127E-2</v>
      </c>
      <c r="D9" s="456">
        <v>54</v>
      </c>
      <c r="E9" s="470">
        <f>D9/D11</f>
        <v>2.9572836801752465E-2</v>
      </c>
      <c r="F9" s="456">
        <v>52</v>
      </c>
      <c r="G9" s="470">
        <f>F9/F11</f>
        <v>3.0769230769230771E-2</v>
      </c>
      <c r="H9" s="456">
        <v>1</v>
      </c>
      <c r="I9" s="470">
        <f>H9/H11</f>
        <v>2.4390243902439025E-2</v>
      </c>
      <c r="J9" s="456">
        <v>0</v>
      </c>
      <c r="K9" s="366" t="s">
        <v>66</v>
      </c>
      <c r="L9" s="456">
        <v>0</v>
      </c>
      <c r="M9" s="366" t="s">
        <v>66</v>
      </c>
      <c r="O9" s="378">
        <v>2022</v>
      </c>
      <c r="P9">
        <f>+D11</f>
        <v>1826</v>
      </c>
      <c r="Q9" s="472">
        <f>+E7</f>
        <v>0.16593647316538881</v>
      </c>
      <c r="R9" s="472">
        <f>+E10</f>
        <v>0.10460021905805038</v>
      </c>
      <c r="S9" s="472">
        <f>+E9</f>
        <v>2.9572836801752465E-2</v>
      </c>
    </row>
    <row r="10" spans="1:19" ht="17" thickBot="1">
      <c r="A10" s="469" t="s">
        <v>1614</v>
      </c>
      <c r="B10" s="456">
        <v>180</v>
      </c>
      <c r="C10" s="470">
        <f>B10/B11</f>
        <v>9.5744680851063829E-2</v>
      </c>
      <c r="D10" s="456">
        <v>191</v>
      </c>
      <c r="E10" s="470">
        <f>D10/D11</f>
        <v>0.10460021905805038</v>
      </c>
      <c r="F10" s="456">
        <v>187</v>
      </c>
      <c r="G10" s="470">
        <f>F10/F11</f>
        <v>0.11065088757396449</v>
      </c>
      <c r="H10" s="456">
        <v>0</v>
      </c>
      <c r="I10" s="366" t="s">
        <v>66</v>
      </c>
      <c r="J10" s="456">
        <v>0</v>
      </c>
      <c r="K10" s="366" t="s">
        <v>66</v>
      </c>
      <c r="L10" s="456">
        <v>0</v>
      </c>
      <c r="M10" s="366" t="s">
        <v>66</v>
      </c>
      <c r="O10" s="463">
        <v>2023</v>
      </c>
      <c r="P10">
        <f>+B11</f>
        <v>1880</v>
      </c>
      <c r="Q10" s="472">
        <f>+C7</f>
        <v>0.17872340425531916</v>
      </c>
      <c r="R10" s="472">
        <f>+C10</f>
        <v>9.5744680851063829E-2</v>
      </c>
      <c r="S10" s="472">
        <f>+C9</f>
        <v>2.8191489361702127E-2</v>
      </c>
    </row>
    <row r="11" spans="1:19" ht="16" thickBot="1">
      <c r="A11" s="353" t="s">
        <v>726</v>
      </c>
      <c r="B11" s="466">
        <f>+B7+B8</f>
        <v>1880</v>
      </c>
      <c r="C11" s="467">
        <v>1</v>
      </c>
      <c r="D11" s="466">
        <f>+D7+D8</f>
        <v>1826</v>
      </c>
      <c r="E11" s="467">
        <v>1</v>
      </c>
      <c r="F11" s="466">
        <f>+F7+F8</f>
        <v>1690</v>
      </c>
      <c r="G11" s="467">
        <v>1</v>
      </c>
      <c r="H11" s="466">
        <f>+H7+H8</f>
        <v>41</v>
      </c>
      <c r="I11" s="467">
        <v>1</v>
      </c>
      <c r="J11" s="466">
        <f>+J7+J8</f>
        <v>31</v>
      </c>
      <c r="K11" s="467">
        <v>1</v>
      </c>
      <c r="L11" s="466">
        <f>+L7+L8</f>
        <v>31</v>
      </c>
      <c r="M11" s="467">
        <v>1</v>
      </c>
    </row>
    <row r="12" spans="1:19" ht="102.75" customHeight="1">
      <c r="A12" s="952" t="s">
        <v>1615</v>
      </c>
      <c r="B12" s="952"/>
      <c r="C12" s="952"/>
      <c r="D12" s="952"/>
      <c r="E12" s="952"/>
      <c r="F12" s="952"/>
      <c r="G12" s="952"/>
      <c r="H12" s="952"/>
      <c r="I12" s="952"/>
      <c r="J12" s="952"/>
      <c r="K12" s="952"/>
      <c r="L12" s="952"/>
      <c r="M12" s="952"/>
    </row>
  </sheetData>
  <mergeCells count="11">
    <mergeCell ref="A3:M3"/>
    <mergeCell ref="B4:G4"/>
    <mergeCell ref="H4:M4"/>
    <mergeCell ref="A12:M12"/>
    <mergeCell ref="B5:C5"/>
    <mergeCell ref="D5:E5"/>
    <mergeCell ref="F5:G5"/>
    <mergeCell ref="H5:I5"/>
    <mergeCell ref="J5:K5"/>
    <mergeCell ref="L5:M5"/>
    <mergeCell ref="A4:A6"/>
  </mergeCells>
  <pageMargins left="0.7" right="0.7" top="0.75" bottom="0.75" header="0.3" footer="0.3"/>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B6DD31-C84D-409E-896C-5056358BDDFB}">
  <sheetPr>
    <tabColor theme="9"/>
  </sheetPr>
  <dimension ref="A3:E17"/>
  <sheetViews>
    <sheetView workbookViewId="0">
      <selection activeCell="E37" sqref="D37:E37"/>
    </sheetView>
  </sheetViews>
  <sheetFormatPr baseColWidth="10" defaultColWidth="8.83203125" defaultRowHeight="14"/>
  <cols>
    <col min="1" max="1" width="34.33203125" customWidth="1"/>
    <col min="2" max="2" width="11.1640625" customWidth="1"/>
  </cols>
  <sheetData>
    <row r="3" spans="1:5" ht="15" thickBot="1"/>
    <row r="4" spans="1:5" ht="30" customHeight="1" thickBot="1">
      <c r="A4" s="953" t="s">
        <v>1616</v>
      </c>
      <c r="B4" s="1180"/>
      <c r="C4" s="946"/>
      <c r="D4" s="946"/>
      <c r="E4" s="947"/>
    </row>
    <row r="5" spans="1:5" ht="15.75" customHeight="1" thickBot="1">
      <c r="A5" s="1182"/>
      <c r="B5" s="953" t="s">
        <v>1617</v>
      </c>
      <c r="C5" s="1180"/>
      <c r="D5" s="1180"/>
      <c r="E5" s="1181"/>
    </row>
    <row r="6" spans="1:5" ht="15" thickBot="1">
      <c r="A6" s="1183"/>
      <c r="B6" s="953" t="s">
        <v>1618</v>
      </c>
      <c r="C6" s="1181"/>
      <c r="D6" s="953" t="s">
        <v>1619</v>
      </c>
      <c r="E6" s="1181"/>
    </row>
    <row r="7" spans="1:5" ht="16" thickBot="1">
      <c r="A7" s="1184"/>
      <c r="B7" s="479" t="s">
        <v>1395</v>
      </c>
      <c r="C7" s="419" t="s">
        <v>1612</v>
      </c>
      <c r="D7" s="479" t="s">
        <v>1395</v>
      </c>
      <c r="E7" s="419" t="s">
        <v>1612</v>
      </c>
    </row>
    <row r="8" spans="1:5" ht="16" thickBot="1">
      <c r="A8" s="353" t="s">
        <v>1620</v>
      </c>
      <c r="B8" s="466">
        <f>+B9+B10</f>
        <v>9</v>
      </c>
      <c r="C8" s="484">
        <f>B8/B8</f>
        <v>1</v>
      </c>
      <c r="D8" s="466">
        <f>+D9+D10</f>
        <v>9</v>
      </c>
      <c r="E8" s="484">
        <f>D8/D8</f>
        <v>1</v>
      </c>
    </row>
    <row r="9" spans="1:5" ht="15">
      <c r="A9" s="480" t="s">
        <v>1621</v>
      </c>
      <c r="B9" s="488">
        <v>6</v>
      </c>
      <c r="C9" s="486">
        <f>B9/B8</f>
        <v>0.66666666666666663</v>
      </c>
      <c r="D9" s="481">
        <v>5</v>
      </c>
      <c r="E9" s="486">
        <f>D9/D8</f>
        <v>0.55555555555555558</v>
      </c>
    </row>
    <row r="10" spans="1:5" ht="16" thickBot="1">
      <c r="A10" s="482" t="s">
        <v>1622</v>
      </c>
      <c r="B10" s="489">
        <v>3</v>
      </c>
      <c r="C10" s="485">
        <f>B10/B8</f>
        <v>0.33333333333333331</v>
      </c>
      <c r="D10" s="483">
        <v>4</v>
      </c>
      <c r="E10" s="485">
        <f>D10/D8</f>
        <v>0.44444444444444442</v>
      </c>
    </row>
    <row r="11" spans="1:5" ht="15">
      <c r="A11" s="480" t="s">
        <v>1297</v>
      </c>
      <c r="B11" s="488">
        <v>4</v>
      </c>
      <c r="C11" s="486">
        <f>B11/B8</f>
        <v>0.44444444444444442</v>
      </c>
      <c r="D11" s="481">
        <v>3</v>
      </c>
      <c r="E11" s="486">
        <f>D11/D8</f>
        <v>0.33333333333333331</v>
      </c>
    </row>
    <row r="12" spans="1:5" ht="16" thickBot="1">
      <c r="A12" s="482" t="s">
        <v>1296</v>
      </c>
      <c r="B12" s="489">
        <v>5</v>
      </c>
      <c r="C12" s="485">
        <f>B12/B8</f>
        <v>0.55555555555555558</v>
      </c>
      <c r="D12" s="483">
        <v>6</v>
      </c>
      <c r="E12" s="485">
        <f>D12/D8</f>
        <v>0.66666666666666663</v>
      </c>
    </row>
    <row r="13" spans="1:5" ht="15">
      <c r="A13" s="480" t="s">
        <v>1623</v>
      </c>
      <c r="B13" s="488">
        <v>2</v>
      </c>
      <c r="C13" s="486">
        <f>B13/B8</f>
        <v>0.22222222222222221</v>
      </c>
      <c r="D13" s="481">
        <v>1</v>
      </c>
      <c r="E13" s="486">
        <f>D13/D8</f>
        <v>0.1111111111111111</v>
      </c>
    </row>
    <row r="14" spans="1:5" ht="15">
      <c r="A14" s="469" t="s">
        <v>1624</v>
      </c>
      <c r="B14" s="474">
        <v>6</v>
      </c>
      <c r="C14" s="487">
        <f>B14/B8</f>
        <v>0.66666666666666663</v>
      </c>
      <c r="D14" s="456">
        <v>7</v>
      </c>
      <c r="E14" s="487">
        <f>D14/D8</f>
        <v>0.77777777777777779</v>
      </c>
    </row>
    <row r="15" spans="1:5" ht="16" thickBot="1">
      <c r="A15" s="482" t="s">
        <v>1625</v>
      </c>
      <c r="B15" s="489">
        <v>1</v>
      </c>
      <c r="C15" s="485">
        <f>B15/B8</f>
        <v>0.1111111111111111</v>
      </c>
      <c r="D15" s="483">
        <v>1</v>
      </c>
      <c r="E15" s="485">
        <f>D15/D8</f>
        <v>0.1111111111111111</v>
      </c>
    </row>
    <row r="16" spans="1:5" ht="46" thickBot="1">
      <c r="A16" s="469" t="s">
        <v>1626</v>
      </c>
      <c r="B16" s="476">
        <v>1</v>
      </c>
      <c r="C16" s="487">
        <f>B16/B8</f>
        <v>0.1111111111111111</v>
      </c>
      <c r="D16" s="456">
        <v>0</v>
      </c>
      <c r="E16" s="487">
        <f>D16/D8</f>
        <v>0</v>
      </c>
    </row>
    <row r="17" spans="1:5">
      <c r="A17" s="952"/>
      <c r="B17" s="952"/>
      <c r="C17" s="952"/>
      <c r="D17" s="952"/>
      <c r="E17" s="952"/>
    </row>
  </sheetData>
  <mergeCells count="6">
    <mergeCell ref="A4:E4"/>
    <mergeCell ref="A17:E17"/>
    <mergeCell ref="B5:E5"/>
    <mergeCell ref="B6:C6"/>
    <mergeCell ref="D6:E6"/>
    <mergeCell ref="A5:A7"/>
  </mergeCells>
  <pageMargins left="0.7" right="0.7" top="0.75" bottom="0.75"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F5C9DD-B408-49E0-885E-025210D40ADE}">
  <sheetPr>
    <tabColor theme="9"/>
  </sheetPr>
  <dimension ref="A2:N14"/>
  <sheetViews>
    <sheetView workbookViewId="0">
      <selection activeCell="G19" sqref="G19"/>
    </sheetView>
  </sheetViews>
  <sheetFormatPr baseColWidth="10" defaultColWidth="8.83203125" defaultRowHeight="14"/>
  <cols>
    <col min="1" max="1" width="17.6640625" customWidth="1"/>
    <col min="2" max="2" width="7.6640625" customWidth="1"/>
    <col min="3" max="3" width="5.6640625" customWidth="1"/>
    <col min="4" max="4" width="7.6640625" customWidth="1"/>
    <col min="5" max="5" width="5.6640625" customWidth="1"/>
    <col min="6" max="6" width="7.1640625" customWidth="1"/>
    <col min="7" max="7" width="5.6640625" customWidth="1"/>
    <col min="8" max="8" width="7.6640625" customWidth="1"/>
    <col min="9" max="9" width="5.6640625" customWidth="1"/>
  </cols>
  <sheetData>
    <row r="2" spans="1:14" ht="15" thickBot="1"/>
    <row r="3" spans="1:14" ht="29.25" customHeight="1" thickBot="1">
      <c r="A3" s="953" t="s">
        <v>1627</v>
      </c>
      <c r="B3" s="946"/>
      <c r="C3" s="946"/>
      <c r="D3" s="946"/>
      <c r="E3" s="946"/>
      <c r="F3" s="946"/>
      <c r="G3" s="946"/>
      <c r="H3" s="946"/>
      <c r="I3" s="947"/>
    </row>
    <row r="4" spans="1:14" ht="15" thickBot="1">
      <c r="A4" s="1185" t="s">
        <v>1628</v>
      </c>
      <c r="B4" s="953" t="s">
        <v>1617</v>
      </c>
      <c r="C4" s="1180"/>
      <c r="D4" s="1180"/>
      <c r="E4" s="1180"/>
      <c r="F4" s="1180"/>
      <c r="G4" s="1180"/>
      <c r="H4" s="1180"/>
      <c r="I4" s="1181"/>
      <c r="L4" s="285" t="s">
        <v>1629</v>
      </c>
      <c r="M4" s="285" t="s">
        <v>1335</v>
      </c>
      <c r="N4" s="285" t="s">
        <v>1630</v>
      </c>
    </row>
    <row r="5" spans="1:14" ht="15" thickBot="1">
      <c r="A5" s="1186"/>
      <c r="B5" s="953">
        <v>2023</v>
      </c>
      <c r="C5" s="1181"/>
      <c r="D5" s="953">
        <v>2022</v>
      </c>
      <c r="E5" s="1181"/>
      <c r="F5" s="953">
        <v>2021</v>
      </c>
      <c r="G5" s="1181"/>
      <c r="H5" s="953">
        <v>2020</v>
      </c>
      <c r="I5" s="1181"/>
      <c r="K5" s="463"/>
    </row>
    <row r="6" spans="1:14" ht="16" thickBot="1">
      <c r="A6" s="1187"/>
      <c r="B6" s="454" t="s">
        <v>1395</v>
      </c>
      <c r="C6" s="419" t="s">
        <v>1612</v>
      </c>
      <c r="D6" s="454" t="s">
        <v>1395</v>
      </c>
      <c r="E6" s="419" t="s">
        <v>1612</v>
      </c>
      <c r="F6" s="454" t="s">
        <v>1395</v>
      </c>
      <c r="G6" s="419" t="s">
        <v>1612</v>
      </c>
      <c r="H6" s="454" t="s">
        <v>1395</v>
      </c>
      <c r="I6" s="419" t="s">
        <v>1612</v>
      </c>
      <c r="K6" s="463"/>
    </row>
    <row r="7" spans="1:14" ht="15">
      <c r="A7" s="468" t="s">
        <v>1330</v>
      </c>
      <c r="B7" s="458">
        <v>477</v>
      </c>
      <c r="C7" s="464">
        <f>B7/B13</f>
        <v>0.25372340425531914</v>
      </c>
      <c r="D7" s="455">
        <v>457</v>
      </c>
      <c r="E7" s="464">
        <f>D7/D13</f>
        <v>0.2502738225629792</v>
      </c>
      <c r="F7" s="455">
        <v>406</v>
      </c>
      <c r="G7" s="464">
        <f>F7/F13</f>
        <v>0.24023668639053256</v>
      </c>
      <c r="H7" s="455">
        <v>365</v>
      </c>
      <c r="I7" s="464">
        <f>H7/H13</f>
        <v>0.25155065472088217</v>
      </c>
      <c r="K7" s="463">
        <v>2020</v>
      </c>
      <c r="L7">
        <f>+H11</f>
        <v>1289</v>
      </c>
      <c r="M7">
        <f>+H12</f>
        <v>162</v>
      </c>
      <c r="N7" s="472">
        <f>+I7+I8+I9</f>
        <v>0.47484493452791182</v>
      </c>
    </row>
    <row r="8" spans="1:14" ht="15">
      <c r="A8" s="469" t="s">
        <v>1331</v>
      </c>
      <c r="B8" s="456">
        <v>234</v>
      </c>
      <c r="C8" s="465">
        <f>B8/B13</f>
        <v>0.12446808510638298</v>
      </c>
      <c r="D8" s="456">
        <v>230</v>
      </c>
      <c r="E8" s="465">
        <f>D8/D13</f>
        <v>0.12595837897042717</v>
      </c>
      <c r="F8" s="456">
        <v>211</v>
      </c>
      <c r="G8" s="465">
        <f>F8/F13</f>
        <v>0.12485207100591716</v>
      </c>
      <c r="H8" s="456">
        <v>155</v>
      </c>
      <c r="I8" s="465">
        <f>H8/H13</f>
        <v>0.10682288077188146</v>
      </c>
      <c r="K8" s="463">
        <v>2021</v>
      </c>
      <c r="L8">
        <f>+F11</f>
        <v>1515</v>
      </c>
      <c r="M8">
        <f>+F12</f>
        <v>175</v>
      </c>
      <c r="N8" s="472">
        <f>+G7+G8+G9</f>
        <v>0.49467455621301781</v>
      </c>
    </row>
    <row r="9" spans="1:14" ht="15">
      <c r="A9" s="469" t="s">
        <v>1332</v>
      </c>
      <c r="B9" s="456">
        <v>227</v>
      </c>
      <c r="C9" s="470">
        <f>B9/B13</f>
        <v>0.12074468085106382</v>
      </c>
      <c r="D9" s="456">
        <v>226</v>
      </c>
      <c r="E9" s="470">
        <f>D9/D13</f>
        <v>0.12376779846659365</v>
      </c>
      <c r="F9" s="456">
        <v>219</v>
      </c>
      <c r="G9" s="470">
        <f>F9/F13</f>
        <v>0.12958579881656804</v>
      </c>
      <c r="H9" s="456">
        <v>169</v>
      </c>
      <c r="I9" s="470">
        <f>H9/H13</f>
        <v>0.11647139903514818</v>
      </c>
      <c r="K9" s="378">
        <v>2022</v>
      </c>
      <c r="L9">
        <f>+D11</f>
        <v>1644</v>
      </c>
      <c r="M9" s="285">
        <f>+D12</f>
        <v>182</v>
      </c>
      <c r="N9" s="472">
        <f>+E7+E8+E9</f>
        <v>0.5</v>
      </c>
    </row>
    <row r="10" spans="1:14" ht="16" thickBot="1">
      <c r="A10" s="469" t="s">
        <v>1333</v>
      </c>
      <c r="B10" s="456">
        <v>763</v>
      </c>
      <c r="C10" s="470">
        <f>B10/B13</f>
        <v>0.40585106382978725</v>
      </c>
      <c r="D10" s="456">
        <v>731</v>
      </c>
      <c r="E10" s="470">
        <f>D10/D13</f>
        <v>0.400328587075575</v>
      </c>
      <c r="F10" s="456">
        <v>679</v>
      </c>
      <c r="G10" s="470">
        <f>F10/F13</f>
        <v>0.4017751479289941</v>
      </c>
      <c r="H10" s="456">
        <v>600</v>
      </c>
      <c r="I10" s="470">
        <f>H10/H13</f>
        <v>0.41350792556857341</v>
      </c>
      <c r="K10" s="463">
        <v>2023</v>
      </c>
      <c r="L10">
        <f>+B11</f>
        <v>1701</v>
      </c>
      <c r="M10">
        <f>+B12</f>
        <v>179</v>
      </c>
      <c r="N10" s="472">
        <f>+C7+C8+C9</f>
        <v>0.49893617021276593</v>
      </c>
    </row>
    <row r="11" spans="1:14" ht="16" thickBot="1">
      <c r="A11" s="353" t="s">
        <v>1334</v>
      </c>
      <c r="B11" s="466">
        <f>+B7+B8+B9+B10</f>
        <v>1701</v>
      </c>
      <c r="C11" s="467">
        <f>B11/B13</f>
        <v>0.90478723404255323</v>
      </c>
      <c r="D11" s="466">
        <f>+D7+D8+D9+D10</f>
        <v>1644</v>
      </c>
      <c r="E11" s="467">
        <f>D11/D13</f>
        <v>0.90032858707557506</v>
      </c>
      <c r="F11" s="466">
        <f>+F7+F8+F9+F10</f>
        <v>1515</v>
      </c>
      <c r="G11" s="467">
        <f>F11/F13</f>
        <v>0.89644970414201186</v>
      </c>
      <c r="H11" s="466">
        <f>+H7+H8+H9+H10</f>
        <v>1289</v>
      </c>
      <c r="I11" s="467">
        <f>H11/H13</f>
        <v>0.88835286009648518</v>
      </c>
      <c r="K11" s="378"/>
      <c r="N11" s="472"/>
    </row>
    <row r="12" spans="1:14" ht="16" thickBot="1">
      <c r="A12" s="469" t="s">
        <v>1631</v>
      </c>
      <c r="B12" s="456">
        <v>179</v>
      </c>
      <c r="C12" s="470">
        <f>B12/B13</f>
        <v>9.5212765957446807E-2</v>
      </c>
      <c r="D12" s="456">
        <v>182</v>
      </c>
      <c r="E12" s="470">
        <f>D12/D13</f>
        <v>9.9671412924424968E-2</v>
      </c>
      <c r="F12" s="456">
        <v>175</v>
      </c>
      <c r="G12" s="470">
        <f>F12/F13</f>
        <v>0.10355029585798817</v>
      </c>
      <c r="H12" s="456">
        <v>162</v>
      </c>
      <c r="I12" s="470">
        <f>H12/H13</f>
        <v>0.11164713990351481</v>
      </c>
    </row>
    <row r="13" spans="1:14" ht="16" thickBot="1">
      <c r="A13" s="353" t="s">
        <v>1632</v>
      </c>
      <c r="B13" s="466">
        <f>+B11+B12</f>
        <v>1880</v>
      </c>
      <c r="C13" s="467">
        <v>1</v>
      </c>
      <c r="D13" s="466">
        <f>+D11+D12</f>
        <v>1826</v>
      </c>
      <c r="E13" s="467">
        <v>1</v>
      </c>
      <c r="F13" s="466">
        <f>+F11+F12</f>
        <v>1690</v>
      </c>
      <c r="G13" s="467">
        <v>1</v>
      </c>
      <c r="H13" s="466">
        <f>+H11+H12</f>
        <v>1451</v>
      </c>
      <c r="I13" s="467">
        <v>1</v>
      </c>
    </row>
    <row r="14" spans="1:14" ht="17.25" customHeight="1">
      <c r="A14" s="952" t="s">
        <v>1633</v>
      </c>
      <c r="B14" s="952"/>
      <c r="C14" s="952"/>
      <c r="D14" s="952"/>
      <c r="E14" s="952"/>
      <c r="F14" s="952"/>
      <c r="G14" s="952"/>
      <c r="H14" s="952"/>
      <c r="I14" s="952"/>
    </row>
  </sheetData>
  <mergeCells count="8">
    <mergeCell ref="A14:I14"/>
    <mergeCell ref="F5:G5"/>
    <mergeCell ref="A3:I3"/>
    <mergeCell ref="A4:A6"/>
    <mergeCell ref="B4:I4"/>
    <mergeCell ref="B5:C5"/>
    <mergeCell ref="D5:E5"/>
    <mergeCell ref="H5:I5"/>
  </mergeCells>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19C574-9644-4F00-A90B-51D9D59DBDDE}">
  <sheetPr>
    <tabColor theme="9"/>
  </sheetPr>
  <dimension ref="A2:N14"/>
  <sheetViews>
    <sheetView workbookViewId="0">
      <selection activeCell="M37" sqref="M37"/>
    </sheetView>
  </sheetViews>
  <sheetFormatPr baseColWidth="10" defaultColWidth="8.83203125" defaultRowHeight="14"/>
  <cols>
    <col min="1" max="1" width="17.6640625" customWidth="1"/>
    <col min="2" max="2" width="7.6640625" customWidth="1"/>
    <col min="3" max="3" width="5.6640625" customWidth="1"/>
    <col min="4" max="4" width="7.6640625" customWidth="1"/>
    <col min="5" max="5" width="5.6640625" customWidth="1"/>
    <col min="6" max="6" width="7.1640625" customWidth="1"/>
    <col min="7" max="7" width="5.6640625" customWidth="1"/>
    <col min="8" max="8" width="7.6640625" customWidth="1"/>
    <col min="9" max="9" width="5.6640625" customWidth="1"/>
  </cols>
  <sheetData>
    <row r="2" spans="1:14" ht="15" thickBot="1"/>
    <row r="3" spans="1:14" ht="29.25" customHeight="1" thickBot="1">
      <c r="A3" s="953" t="s">
        <v>1634</v>
      </c>
      <c r="B3" s="946"/>
      <c r="C3" s="946"/>
      <c r="D3" s="946"/>
      <c r="E3" s="946"/>
      <c r="F3" s="946"/>
      <c r="G3" s="946"/>
      <c r="H3" s="946"/>
      <c r="I3" s="947"/>
    </row>
    <row r="4" spans="1:14" ht="15" thickBot="1">
      <c r="A4" s="1185" t="s">
        <v>1628</v>
      </c>
      <c r="B4" s="953" t="s">
        <v>1617</v>
      </c>
      <c r="C4" s="1180"/>
      <c r="D4" s="1180"/>
      <c r="E4" s="1180"/>
      <c r="F4" s="1180"/>
      <c r="G4" s="1180"/>
      <c r="H4" s="1180"/>
      <c r="I4" s="1181"/>
      <c r="L4" s="285" t="s">
        <v>1629</v>
      </c>
      <c r="M4" s="285" t="s">
        <v>1335</v>
      </c>
      <c r="N4" s="285" t="s">
        <v>1630</v>
      </c>
    </row>
    <row r="5" spans="1:14" ht="15" thickBot="1">
      <c r="A5" s="1186"/>
      <c r="B5" s="953">
        <v>2023</v>
      </c>
      <c r="C5" s="1181"/>
      <c r="D5" s="953">
        <v>2022</v>
      </c>
      <c r="E5" s="1181"/>
      <c r="F5" s="953">
        <v>2021</v>
      </c>
      <c r="G5" s="1181"/>
      <c r="H5" s="953">
        <v>2020</v>
      </c>
      <c r="I5" s="1181"/>
      <c r="K5" s="463"/>
    </row>
    <row r="6" spans="1:14" ht="16" thickBot="1">
      <c r="A6" s="1187"/>
      <c r="B6" s="454" t="s">
        <v>1395</v>
      </c>
      <c r="C6" s="419" t="s">
        <v>1612</v>
      </c>
      <c r="D6" s="454" t="s">
        <v>1395</v>
      </c>
      <c r="E6" s="419" t="s">
        <v>1612</v>
      </c>
      <c r="F6" s="454" t="s">
        <v>1395</v>
      </c>
      <c r="G6" s="419" t="s">
        <v>1612</v>
      </c>
      <c r="H6" s="454" t="s">
        <v>1395</v>
      </c>
      <c r="I6" s="419" t="s">
        <v>1612</v>
      </c>
      <c r="K6" s="463"/>
    </row>
    <row r="7" spans="1:14" ht="15">
      <c r="A7" s="468" t="s">
        <v>1330</v>
      </c>
      <c r="B7" s="458">
        <v>180</v>
      </c>
      <c r="C7" s="464">
        <f>B7/B13</f>
        <v>0.1487603305785124</v>
      </c>
      <c r="D7" s="455">
        <v>129</v>
      </c>
      <c r="E7" s="464">
        <f>D7/D13</f>
        <v>0.15579710144927536</v>
      </c>
      <c r="F7" s="455">
        <v>155</v>
      </c>
      <c r="G7" s="464">
        <f>F7/F13</f>
        <v>0.2047556142668428</v>
      </c>
      <c r="H7" s="455">
        <v>154</v>
      </c>
      <c r="I7" s="464">
        <f>H7/H13</f>
        <v>0.16885964912280702</v>
      </c>
      <c r="K7" s="463">
        <v>2020</v>
      </c>
      <c r="L7">
        <f>+H11</f>
        <v>770</v>
      </c>
      <c r="M7">
        <f>+H12</f>
        <v>142</v>
      </c>
      <c r="N7" s="472">
        <f>+I7+I8+I9</f>
        <v>0.39802631578947367</v>
      </c>
    </row>
    <row r="8" spans="1:14" ht="15">
      <c r="A8" s="469" t="s">
        <v>1331</v>
      </c>
      <c r="B8" s="456">
        <v>178</v>
      </c>
      <c r="C8" s="465">
        <f>B8/B13</f>
        <v>0.14710743801652892</v>
      </c>
      <c r="D8" s="456">
        <v>122</v>
      </c>
      <c r="E8" s="465">
        <f>D8/D13</f>
        <v>0.14734299516908211</v>
      </c>
      <c r="F8" s="456">
        <v>106</v>
      </c>
      <c r="G8" s="465">
        <f>F8/F13</f>
        <v>0.14002642007926025</v>
      </c>
      <c r="H8" s="456">
        <v>100</v>
      </c>
      <c r="I8" s="465">
        <f>H8/H13</f>
        <v>0.10964912280701754</v>
      </c>
      <c r="K8" s="463">
        <v>2021</v>
      </c>
      <c r="L8">
        <f>+F11</f>
        <v>710</v>
      </c>
      <c r="M8">
        <f>+F12</f>
        <v>47</v>
      </c>
      <c r="N8" s="472">
        <f>+G7+G8+G9</f>
        <v>0.49273447820343463</v>
      </c>
    </row>
    <row r="9" spans="1:14" ht="15">
      <c r="A9" s="469" t="s">
        <v>1332</v>
      </c>
      <c r="B9" s="456">
        <v>137</v>
      </c>
      <c r="C9" s="470">
        <f>B9/B13</f>
        <v>0.11322314049586776</v>
      </c>
      <c r="D9" s="456">
        <v>89</v>
      </c>
      <c r="E9" s="470">
        <f>D9/D13</f>
        <v>0.10748792270531402</v>
      </c>
      <c r="F9" s="456">
        <v>112</v>
      </c>
      <c r="G9" s="470">
        <f>F9/F13</f>
        <v>0.14795244385733158</v>
      </c>
      <c r="H9" s="456">
        <v>109</v>
      </c>
      <c r="I9" s="470">
        <f>H9/H13</f>
        <v>0.11951754385964912</v>
      </c>
      <c r="K9" s="378">
        <v>2022</v>
      </c>
      <c r="L9">
        <f>+D11</f>
        <v>782</v>
      </c>
      <c r="M9" s="285">
        <f>+D12</f>
        <v>46</v>
      </c>
      <c r="N9" s="472">
        <f>+E7+E8+E9</f>
        <v>0.41062801932367154</v>
      </c>
    </row>
    <row r="10" spans="1:14" ht="16" thickBot="1">
      <c r="A10" s="469" t="s">
        <v>1333</v>
      </c>
      <c r="B10" s="456">
        <v>650</v>
      </c>
      <c r="C10" s="470">
        <f>B10/B13</f>
        <v>0.53719008264462809</v>
      </c>
      <c r="D10" s="456">
        <v>442</v>
      </c>
      <c r="E10" s="470">
        <f>D10/D13</f>
        <v>0.53381642512077299</v>
      </c>
      <c r="F10" s="456">
        <v>337</v>
      </c>
      <c r="G10" s="470">
        <f>F10/F13</f>
        <v>0.44517833553500663</v>
      </c>
      <c r="H10" s="456">
        <v>407</v>
      </c>
      <c r="I10" s="470">
        <f>H10/H13</f>
        <v>0.44627192982456143</v>
      </c>
      <c r="K10" s="463">
        <v>2023</v>
      </c>
      <c r="L10">
        <f>+B11</f>
        <v>1145</v>
      </c>
      <c r="M10">
        <f>+B12</f>
        <v>65</v>
      </c>
      <c r="N10" s="472">
        <f>+C7+C8+C9</f>
        <v>0.40909090909090906</v>
      </c>
    </row>
    <row r="11" spans="1:14" ht="16" thickBot="1">
      <c r="A11" s="353" t="s">
        <v>1334</v>
      </c>
      <c r="B11" s="466">
        <f>+B7+B8+B9+B10</f>
        <v>1145</v>
      </c>
      <c r="C11" s="467">
        <f>B11/B13</f>
        <v>0.94628099173553715</v>
      </c>
      <c r="D11" s="466">
        <f>+D7+D8+D9+D10</f>
        <v>782</v>
      </c>
      <c r="E11" s="467">
        <f>D11/D13</f>
        <v>0.94444444444444442</v>
      </c>
      <c r="F11" s="466">
        <f>+F7+F8+F9+F10</f>
        <v>710</v>
      </c>
      <c r="G11" s="467">
        <f>F11/F13</f>
        <v>0.93791281373844126</v>
      </c>
      <c r="H11" s="466">
        <f>+H7+H8+H9+H10</f>
        <v>770</v>
      </c>
      <c r="I11" s="467">
        <f>H11/H13</f>
        <v>0.8442982456140351</v>
      </c>
      <c r="K11" s="378"/>
      <c r="N11" s="472"/>
    </row>
    <row r="12" spans="1:14" ht="16" thickBot="1">
      <c r="A12" s="469" t="s">
        <v>1635</v>
      </c>
      <c r="B12" s="456">
        <v>65</v>
      </c>
      <c r="C12" s="470">
        <f>B12/B13</f>
        <v>5.3719008264462811E-2</v>
      </c>
      <c r="D12" s="456">
        <v>46</v>
      </c>
      <c r="E12" s="470">
        <f>D12/D13</f>
        <v>5.5555555555555552E-2</v>
      </c>
      <c r="F12" s="456">
        <v>47</v>
      </c>
      <c r="G12" s="470">
        <f>F12/F13</f>
        <v>6.2087186261558784E-2</v>
      </c>
      <c r="H12" s="456">
        <v>142</v>
      </c>
      <c r="I12" s="470">
        <f>H12/H13</f>
        <v>0.15570175438596492</v>
      </c>
    </row>
    <row r="13" spans="1:14" ht="16" thickBot="1">
      <c r="A13" s="353" t="s">
        <v>1632</v>
      </c>
      <c r="B13" s="466">
        <f>+B11+B12</f>
        <v>1210</v>
      </c>
      <c r="C13" s="467">
        <v>1</v>
      </c>
      <c r="D13" s="466">
        <f>+D11+D12</f>
        <v>828</v>
      </c>
      <c r="E13" s="467">
        <v>1</v>
      </c>
      <c r="F13" s="466">
        <f>+F11+F12</f>
        <v>757</v>
      </c>
      <c r="G13" s="467">
        <v>1</v>
      </c>
      <c r="H13" s="466">
        <f>+H11+H12</f>
        <v>912</v>
      </c>
      <c r="I13" s="467">
        <v>1</v>
      </c>
    </row>
    <row r="14" spans="1:14" ht="29.25" customHeight="1">
      <c r="A14" s="952" t="s">
        <v>1636</v>
      </c>
      <c r="B14" s="952"/>
      <c r="C14" s="952"/>
      <c r="D14" s="952"/>
      <c r="E14" s="952"/>
      <c r="F14" s="952"/>
      <c r="G14" s="952"/>
      <c r="H14" s="952"/>
      <c r="I14" s="952"/>
    </row>
  </sheetData>
  <mergeCells count="8">
    <mergeCell ref="A14:I14"/>
    <mergeCell ref="A3:I3"/>
    <mergeCell ref="A4:A6"/>
    <mergeCell ref="B4:I4"/>
    <mergeCell ref="B5:C5"/>
    <mergeCell ref="D5:E5"/>
    <mergeCell ref="F5:G5"/>
    <mergeCell ref="H5:I5"/>
  </mergeCells>
  <pageMargins left="0.7" right="0.7" top="0.75" bottom="0.75" header="0.3" footer="0.3"/>
  <pageSetup paperSize="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2FFC58-EC98-4996-B604-BA0B1D257B03}">
  <sheetPr>
    <tabColor theme="9"/>
  </sheetPr>
  <dimension ref="A2:K12"/>
  <sheetViews>
    <sheetView workbookViewId="0">
      <selection sqref="A1:XFD1048576"/>
    </sheetView>
  </sheetViews>
  <sheetFormatPr baseColWidth="10" defaultColWidth="8.83203125" defaultRowHeight="14"/>
  <cols>
    <col min="1" max="1" width="24.1640625" customWidth="1"/>
    <col min="2" max="2" width="10.6640625" customWidth="1"/>
    <col min="3" max="3" width="10.6640625" bestFit="1" customWidth="1"/>
    <col min="4" max="4" width="10.6640625" customWidth="1"/>
    <col min="5" max="5" width="10.6640625" bestFit="1" customWidth="1"/>
    <col min="6" max="6" width="10.6640625" customWidth="1"/>
    <col min="7" max="7" width="10.6640625" bestFit="1" customWidth="1"/>
  </cols>
  <sheetData>
    <row r="2" spans="1:11" ht="15" thickBot="1"/>
    <row r="3" spans="1:11" ht="29.25" customHeight="1" thickBot="1">
      <c r="A3" s="953" t="s">
        <v>1637</v>
      </c>
      <c r="B3" s="946"/>
      <c r="C3" s="946"/>
      <c r="D3" s="946"/>
      <c r="E3" s="946"/>
      <c r="F3" s="946"/>
      <c r="G3" s="947"/>
    </row>
    <row r="4" spans="1:11" ht="29.25" customHeight="1" thickBot="1">
      <c r="A4" s="340"/>
      <c r="B4" s="953" t="s">
        <v>1638</v>
      </c>
      <c r="C4" s="1180"/>
      <c r="D4" s="1180"/>
      <c r="E4" s="1181"/>
      <c r="F4" s="945" t="s">
        <v>1639</v>
      </c>
      <c r="G4" s="947"/>
      <c r="J4" s="285" t="s">
        <v>1640</v>
      </c>
      <c r="K4" s="285" t="s">
        <v>1641</v>
      </c>
    </row>
    <row r="5" spans="1:11" ht="15" thickBot="1">
      <c r="A5" s="417"/>
      <c r="B5" s="454">
        <v>2023</v>
      </c>
      <c r="C5" s="419">
        <v>2022</v>
      </c>
      <c r="D5" s="454">
        <v>2021</v>
      </c>
      <c r="E5" s="419">
        <v>2020</v>
      </c>
      <c r="F5" s="454">
        <v>2019</v>
      </c>
      <c r="G5" s="419">
        <v>2018</v>
      </c>
      <c r="I5" s="463">
        <v>2018</v>
      </c>
      <c r="J5">
        <f>+G6</f>
        <v>5118008</v>
      </c>
      <c r="K5">
        <f>+G9</f>
        <v>0.43</v>
      </c>
    </row>
    <row r="6" spans="1:11" ht="15">
      <c r="A6" s="468" t="s">
        <v>1642</v>
      </c>
      <c r="B6" s="462">
        <v>5842186</v>
      </c>
      <c r="C6" s="458">
        <v>5416996</v>
      </c>
      <c r="D6" s="455">
        <v>4745914</v>
      </c>
      <c r="E6" s="455">
        <v>3398536</v>
      </c>
      <c r="F6" s="455">
        <v>7482631</v>
      </c>
      <c r="G6" s="455">
        <v>5118008</v>
      </c>
      <c r="I6" s="378">
        <v>2019</v>
      </c>
      <c r="J6">
        <f>+F6</f>
        <v>7482631</v>
      </c>
      <c r="K6">
        <f>+F9</f>
        <v>0.69</v>
      </c>
    </row>
    <row r="7" spans="1:11" ht="16">
      <c r="A7" s="469" t="s">
        <v>1643</v>
      </c>
      <c r="B7" s="461">
        <v>7</v>
      </c>
      <c r="C7" s="456">
        <v>4</v>
      </c>
      <c r="D7" s="456">
        <v>10</v>
      </c>
      <c r="E7" s="457">
        <v>5</v>
      </c>
      <c r="F7" s="456">
        <v>20</v>
      </c>
      <c r="G7" s="457">
        <v>9</v>
      </c>
      <c r="I7" s="463">
        <v>2020</v>
      </c>
      <c r="J7">
        <f>+E6</f>
        <v>3398536</v>
      </c>
      <c r="K7">
        <f>+E9</f>
        <v>0.41</v>
      </c>
    </row>
    <row r="8" spans="1:11" ht="16">
      <c r="A8" s="469" t="s">
        <v>1644</v>
      </c>
      <c r="B8" s="456">
        <v>0</v>
      </c>
      <c r="C8" s="456">
        <v>4</v>
      </c>
      <c r="D8" s="456">
        <v>1</v>
      </c>
      <c r="E8" s="457">
        <v>2</v>
      </c>
      <c r="F8" s="456">
        <v>6</v>
      </c>
      <c r="G8" s="457">
        <v>2</v>
      </c>
      <c r="I8" s="378">
        <v>2021</v>
      </c>
      <c r="J8">
        <f>+D6</f>
        <v>4745914</v>
      </c>
      <c r="K8">
        <f>+D9</f>
        <v>0.46</v>
      </c>
    </row>
    <row r="9" spans="1:11" ht="30">
      <c r="A9" s="469" t="s">
        <v>1645</v>
      </c>
      <c r="B9" s="456">
        <v>0.24</v>
      </c>
      <c r="C9" s="456">
        <v>0.3</v>
      </c>
      <c r="D9" s="456">
        <v>0.46</v>
      </c>
      <c r="E9" s="457">
        <v>0.41</v>
      </c>
      <c r="F9" s="456">
        <v>0.69</v>
      </c>
      <c r="G9" s="457">
        <v>0.43</v>
      </c>
      <c r="I9" s="463">
        <v>2022</v>
      </c>
      <c r="J9">
        <f>+C6</f>
        <v>5416996</v>
      </c>
      <c r="K9">
        <f>+C9</f>
        <v>0.3</v>
      </c>
    </row>
    <row r="10" spans="1:11" ht="15">
      <c r="A10" s="469" t="s">
        <v>1646</v>
      </c>
      <c r="B10" s="499">
        <v>0.5</v>
      </c>
      <c r="C10" s="499">
        <v>0.6</v>
      </c>
      <c r="D10" s="499">
        <v>0.65</v>
      </c>
      <c r="E10" s="500">
        <v>0.7</v>
      </c>
      <c r="F10" s="500">
        <v>0.75</v>
      </c>
      <c r="G10" s="500">
        <v>0.8</v>
      </c>
      <c r="I10" s="378">
        <v>2023</v>
      </c>
      <c r="J10" s="106">
        <f>+B6</f>
        <v>5842186</v>
      </c>
      <c r="K10">
        <f>+B9</f>
        <v>0.24</v>
      </c>
    </row>
    <row r="11" spans="1:11" ht="31" thickBot="1">
      <c r="A11" s="482" t="s">
        <v>1647</v>
      </c>
      <c r="B11" s="498">
        <v>0.9</v>
      </c>
      <c r="C11" s="497" t="s">
        <v>66</v>
      </c>
      <c r="D11" s="497" t="s">
        <v>66</v>
      </c>
      <c r="E11" s="497" t="s">
        <v>66</v>
      </c>
      <c r="F11" s="497" t="s">
        <v>66</v>
      </c>
      <c r="G11" s="497" t="s">
        <v>66</v>
      </c>
    </row>
    <row r="12" spans="1:11" ht="58.5" customHeight="1">
      <c r="A12" s="952" t="s">
        <v>1648</v>
      </c>
      <c r="B12" s="952"/>
      <c r="C12" s="952"/>
      <c r="D12" s="952"/>
      <c r="E12" s="952"/>
      <c r="F12" s="952"/>
      <c r="G12" s="952"/>
    </row>
  </sheetData>
  <mergeCells count="4">
    <mergeCell ref="A3:G3"/>
    <mergeCell ref="A12:G12"/>
    <mergeCell ref="F4:G4"/>
    <mergeCell ref="B4:E4"/>
  </mergeCells>
  <pageMargins left="0.7" right="0.7" top="0.75" bottom="0.75" header="0.3" footer="0.3"/>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70C0"/>
  </sheetPr>
  <dimension ref="A1:F1032"/>
  <sheetViews>
    <sheetView showGridLines="0" zoomScaleNormal="100" workbookViewId="0">
      <selection sqref="A1:D1"/>
    </sheetView>
  </sheetViews>
  <sheetFormatPr baseColWidth="10" defaultColWidth="12.6640625" defaultRowHeight="15" customHeight="1"/>
  <cols>
    <col min="1" max="1" width="7.6640625" customWidth="1"/>
    <col min="2" max="2" width="52" customWidth="1"/>
    <col min="3" max="3" width="31.5" customWidth="1"/>
    <col min="4" max="4" width="78.1640625" customWidth="1"/>
    <col min="5" max="5" width="31.1640625" customWidth="1"/>
    <col min="6" max="25" width="7.6640625" customWidth="1"/>
  </cols>
  <sheetData>
    <row r="1" spans="1:6" ht="48" customHeight="1">
      <c r="A1" s="857"/>
      <c r="B1" s="857"/>
      <c r="C1" s="857"/>
      <c r="D1" s="857"/>
      <c r="F1" s="854"/>
    </row>
    <row r="2" spans="1:6" ht="23" customHeight="1">
      <c r="A2" s="787"/>
      <c r="B2" s="788" t="s">
        <v>262</v>
      </c>
      <c r="C2" s="788"/>
      <c r="D2" s="787"/>
      <c r="F2" s="854"/>
    </row>
    <row r="3" spans="1:6" ht="15" customHeight="1">
      <c r="A3" s="136"/>
      <c r="B3" s="137"/>
      <c r="C3" s="137"/>
      <c r="D3" s="138"/>
      <c r="E3" s="138"/>
    </row>
    <row r="4" spans="1:6" ht="23" customHeight="1">
      <c r="A4" s="134"/>
      <c r="B4" s="193" t="s">
        <v>0</v>
      </c>
      <c r="C4" s="193"/>
      <c r="D4" s="193"/>
    </row>
    <row r="5" spans="1:6" ht="15" customHeight="1">
      <c r="A5" s="134"/>
      <c r="B5" s="139"/>
      <c r="C5" s="139"/>
      <c r="D5" s="135"/>
      <c r="E5" s="135"/>
    </row>
    <row r="6" spans="1:6" ht="36" customHeight="1">
      <c r="A6" s="101"/>
      <c r="B6" s="1201" t="s">
        <v>1649</v>
      </c>
      <c r="C6" s="1202"/>
      <c r="D6" s="1202"/>
    </row>
    <row r="7" spans="1:6" ht="10" customHeight="1">
      <c r="A7" s="101"/>
      <c r="B7" s="272"/>
      <c r="C7" s="272"/>
      <c r="D7" s="273"/>
    </row>
    <row r="8" spans="1:6" ht="14.25" customHeight="1">
      <c r="B8" s="13"/>
      <c r="C8" s="13"/>
      <c r="D8" s="13"/>
    </row>
    <row r="9" spans="1:6" ht="20" thickBot="1">
      <c r="B9" s="752" t="s">
        <v>499</v>
      </c>
      <c r="C9" s="752"/>
      <c r="D9" s="753"/>
    </row>
    <row r="10" spans="1:6" ht="32">
      <c r="B10" s="755" t="s">
        <v>1650</v>
      </c>
      <c r="C10" s="755"/>
      <c r="D10" s="756" t="s">
        <v>881</v>
      </c>
    </row>
    <row r="11" spans="1:6" ht="32">
      <c r="B11" s="49" t="s">
        <v>1651</v>
      </c>
      <c r="C11" s="49"/>
      <c r="D11" s="38">
        <v>0</v>
      </c>
    </row>
    <row r="12" spans="1:6" ht="32">
      <c r="B12" s="49" t="s">
        <v>1652</v>
      </c>
      <c r="C12" s="49"/>
      <c r="D12" s="104" t="s">
        <v>1653</v>
      </c>
    </row>
    <row r="13" spans="1:6" ht="14.25" customHeight="1">
      <c r="B13" s="274"/>
      <c r="C13" s="274"/>
      <c r="D13" s="275"/>
    </row>
    <row r="14" spans="1:6" ht="20" thickBot="1">
      <c r="B14" s="792" t="s">
        <v>370</v>
      </c>
      <c r="C14" s="792"/>
      <c r="D14" s="792"/>
    </row>
    <row r="15" spans="1:6" ht="33.5" customHeight="1" thickBot="1">
      <c r="B15" s="827" t="s">
        <v>1654</v>
      </c>
      <c r="C15" s="827"/>
      <c r="D15" s="828" t="s">
        <v>881</v>
      </c>
    </row>
    <row r="16" spans="1:6" ht="128">
      <c r="B16" s="1200" t="s">
        <v>1655</v>
      </c>
      <c r="C16" s="1200"/>
      <c r="D16" s="572" t="s">
        <v>2228</v>
      </c>
    </row>
    <row r="17" spans="2:5" ht="64">
      <c r="B17" s="1198" t="s">
        <v>1656</v>
      </c>
      <c r="C17" s="1198"/>
      <c r="D17" s="573" t="s">
        <v>1657</v>
      </c>
    </row>
    <row r="18" spans="2:5" ht="80">
      <c r="B18" s="1198" t="s">
        <v>1658</v>
      </c>
      <c r="C18" s="1198"/>
      <c r="D18" s="573" t="s">
        <v>1659</v>
      </c>
    </row>
    <row r="19" spans="2:5" ht="48">
      <c r="B19" s="1198" t="s">
        <v>1660</v>
      </c>
      <c r="C19" s="1198"/>
      <c r="D19" s="571" t="s">
        <v>1661</v>
      </c>
    </row>
    <row r="20" spans="2:5" ht="80">
      <c r="B20" s="1198" t="s">
        <v>2495</v>
      </c>
      <c r="C20" s="1198"/>
      <c r="D20" s="573" t="s">
        <v>1662</v>
      </c>
    </row>
    <row r="21" spans="2:5" ht="64">
      <c r="B21" s="1198" t="s">
        <v>1663</v>
      </c>
      <c r="C21" s="1198"/>
      <c r="D21" s="571" t="s">
        <v>1664</v>
      </c>
    </row>
    <row r="22" spans="2:5" ht="64">
      <c r="B22" s="1198" t="s">
        <v>1665</v>
      </c>
      <c r="C22" s="1198"/>
      <c r="D22" s="573" t="s">
        <v>1666</v>
      </c>
    </row>
    <row r="23" spans="2:5" ht="48">
      <c r="B23" s="1198" t="s">
        <v>1667</v>
      </c>
      <c r="C23" s="1198"/>
      <c r="D23" s="573" t="s">
        <v>1668</v>
      </c>
    </row>
    <row r="24" spans="2:5" ht="14.25" customHeight="1"/>
    <row r="25" spans="2:5" ht="20.5" customHeight="1" thickBot="1">
      <c r="B25" s="752" t="s">
        <v>370</v>
      </c>
      <c r="C25" s="752"/>
      <c r="D25" s="753"/>
    </row>
    <row r="26" spans="2:5" ht="19.25" customHeight="1" thickBot="1">
      <c r="B26" s="755" t="s">
        <v>1669</v>
      </c>
      <c r="C26" s="829"/>
      <c r="D26" s="828" t="s">
        <v>881</v>
      </c>
    </row>
    <row r="27" spans="2:5" ht="174.75" customHeight="1">
      <c r="B27" s="270" t="s">
        <v>1670</v>
      </c>
      <c r="C27" s="270"/>
      <c r="D27" s="276" t="s">
        <v>1671</v>
      </c>
    </row>
    <row r="28" spans="2:5" ht="279.75" customHeight="1">
      <c r="B28" s="271" t="s">
        <v>1672</v>
      </c>
      <c r="C28" s="271"/>
      <c r="D28" s="574" t="s">
        <v>1673</v>
      </c>
    </row>
    <row r="30" spans="2:5" ht="23.5" customHeight="1" thickBot="1">
      <c r="B30" s="1195" t="s">
        <v>503</v>
      </c>
      <c r="C30" s="1195"/>
      <c r="D30" s="1195"/>
    </row>
    <row r="31" spans="2:5" ht="20" customHeight="1">
      <c r="B31" s="755" t="s">
        <v>1674</v>
      </c>
      <c r="C31" s="1196" t="s">
        <v>881</v>
      </c>
      <c r="D31" s="1196"/>
    </row>
    <row r="32" spans="2:5" ht="257.5" customHeight="1">
      <c r="B32" s="1191" t="s">
        <v>1675</v>
      </c>
      <c r="C32" s="1190" t="s">
        <v>1676</v>
      </c>
      <c r="D32" s="1190"/>
      <c r="E32" s="543"/>
    </row>
    <row r="33" spans="2:4" ht="347" customHeight="1">
      <c r="B33" s="1193"/>
      <c r="C33" s="1197"/>
      <c r="D33" s="1197"/>
    </row>
    <row r="34" spans="2:4" ht="347" customHeight="1">
      <c r="B34" s="1191" t="s">
        <v>1677</v>
      </c>
      <c r="C34" s="1008" t="s">
        <v>1678</v>
      </c>
      <c r="D34" s="1008"/>
    </row>
    <row r="35" spans="2:4" ht="72" customHeight="1">
      <c r="B35" s="1193"/>
      <c r="C35" s="1197"/>
      <c r="D35" s="1197"/>
    </row>
    <row r="36" spans="2:4" ht="108" customHeight="1">
      <c r="B36" s="513" t="s">
        <v>1679</v>
      </c>
      <c r="C36" s="1076" t="s">
        <v>1680</v>
      </c>
      <c r="D36" s="1076"/>
    </row>
    <row r="38" spans="2:4" ht="23.5" customHeight="1" thickBot="1">
      <c r="B38" s="888" t="s">
        <v>367</v>
      </c>
      <c r="C38" s="888"/>
      <c r="D38" s="888"/>
    </row>
    <row r="39" spans="2:4" ht="32" customHeight="1">
      <c r="B39" s="821" t="s">
        <v>1681</v>
      </c>
      <c r="C39" s="913" t="s">
        <v>881</v>
      </c>
      <c r="D39" s="913"/>
    </row>
    <row r="40" spans="2:4" ht="139.5" customHeight="1">
      <c r="B40" s="294" t="s">
        <v>1682</v>
      </c>
      <c r="C40" s="1199" t="s">
        <v>1683</v>
      </c>
      <c r="D40" s="1199"/>
    </row>
    <row r="41" spans="2:4" ht="149" customHeight="1">
      <c r="B41" s="277" t="s">
        <v>1684</v>
      </c>
      <c r="C41" s="1194" t="s">
        <v>1685</v>
      </c>
      <c r="D41" s="1194"/>
    </row>
    <row r="43" spans="2:4" ht="24" customHeight="1" thickBot="1">
      <c r="B43" s="888" t="s">
        <v>364</v>
      </c>
      <c r="C43" s="888"/>
      <c r="D43" s="888"/>
    </row>
    <row r="44" spans="2:4" ht="15" customHeight="1">
      <c r="B44" s="755" t="s">
        <v>1686</v>
      </c>
      <c r="C44" s="755"/>
      <c r="D44" s="793" t="s">
        <v>881</v>
      </c>
    </row>
    <row r="45" spans="2:4" ht="113.5" customHeight="1">
      <c r="B45" s="1191" t="s">
        <v>1687</v>
      </c>
      <c r="C45" s="513" t="s">
        <v>1688</v>
      </c>
      <c r="D45" s="1189" t="s">
        <v>1689</v>
      </c>
    </row>
    <row r="46" spans="2:4" ht="105.5" customHeight="1">
      <c r="B46" s="1192"/>
      <c r="C46" s="48" t="s">
        <v>1690</v>
      </c>
      <c r="D46" s="1190"/>
    </row>
    <row r="47" spans="2:4" ht="111.75" customHeight="1">
      <c r="B47" s="1192"/>
      <c r="C47" s="513" t="s">
        <v>1691</v>
      </c>
      <c r="D47" s="1190"/>
    </row>
    <row r="48" spans="2:4" ht="166" customHeight="1">
      <c r="B48" s="1193"/>
      <c r="C48" s="48" t="s">
        <v>1692</v>
      </c>
      <c r="D48" s="1010"/>
    </row>
    <row r="49" spans="2:4" ht="112">
      <c r="B49" s="1191" t="s">
        <v>1693</v>
      </c>
      <c r="C49" s="48" t="s">
        <v>1694</v>
      </c>
      <c r="D49" s="575" t="s">
        <v>1695</v>
      </c>
    </row>
    <row r="50" spans="2:4" ht="48">
      <c r="B50" s="1192"/>
      <c r="C50" s="48" t="s">
        <v>1696</v>
      </c>
      <c r="D50" s="575" t="s">
        <v>1697</v>
      </c>
    </row>
    <row r="51" spans="2:4" ht="144">
      <c r="B51" s="1193"/>
      <c r="C51" s="48" t="s">
        <v>1698</v>
      </c>
      <c r="D51" s="575" t="s">
        <v>2496</v>
      </c>
    </row>
    <row r="52" spans="2:4" ht="15" customHeight="1">
      <c r="B52" s="191"/>
      <c r="C52" s="191"/>
      <c r="D52" s="13"/>
    </row>
    <row r="53" spans="2:4" ht="21.5" customHeight="1" thickBot="1">
      <c r="B53" s="888" t="s">
        <v>362</v>
      </c>
      <c r="C53" s="888"/>
      <c r="D53" s="888"/>
    </row>
    <row r="54" spans="2:4" ht="15" customHeight="1">
      <c r="B54" s="755" t="s">
        <v>1699</v>
      </c>
      <c r="C54" s="755"/>
      <c r="D54" s="793" t="s">
        <v>881</v>
      </c>
    </row>
    <row r="55" spans="2:4" ht="112.5" customHeight="1">
      <c r="B55" s="1188" t="s">
        <v>1700</v>
      </c>
      <c r="C55" s="1188"/>
      <c r="D55" s="576" t="s">
        <v>1701</v>
      </c>
    </row>
    <row r="57" spans="2:4" ht="21.5" customHeight="1" thickBot="1">
      <c r="B57" s="760" t="s">
        <v>557</v>
      </c>
      <c r="C57" s="826"/>
      <c r="D57" s="826"/>
    </row>
    <row r="58" spans="2:4" ht="32" customHeight="1">
      <c r="B58" s="813" t="s">
        <v>1702</v>
      </c>
      <c r="C58" s="1177" t="s">
        <v>881</v>
      </c>
      <c r="D58" s="1177"/>
    </row>
    <row r="59" spans="2:4" ht="15" customHeight="1">
      <c r="B59" s="216"/>
      <c r="C59" s="577" t="s">
        <v>681</v>
      </c>
      <c r="D59" s="577" t="s">
        <v>1346</v>
      </c>
    </row>
    <row r="60" spans="2:4" ht="15" customHeight="1">
      <c r="B60" s="201" t="s">
        <v>1703</v>
      </c>
      <c r="C60" s="100">
        <v>38</v>
      </c>
      <c r="D60" s="65">
        <f>C60/C63</f>
        <v>0.74509803921568629</v>
      </c>
    </row>
    <row r="61" spans="2:4" ht="15" customHeight="1">
      <c r="B61" s="201" t="s">
        <v>1704</v>
      </c>
      <c r="C61" s="100">
        <v>13</v>
      </c>
      <c r="D61" s="65">
        <f>C61/C63</f>
        <v>0.25490196078431371</v>
      </c>
    </row>
    <row r="62" spans="2:4" ht="15" customHeight="1">
      <c r="B62" s="201" t="s">
        <v>1704</v>
      </c>
      <c r="C62" s="100">
        <v>0</v>
      </c>
      <c r="D62" s="65">
        <f>C62/C63</f>
        <v>0</v>
      </c>
    </row>
    <row r="63" spans="2:4" ht="15" customHeight="1">
      <c r="B63" s="162" t="s">
        <v>726</v>
      </c>
      <c r="C63" s="240">
        <f>+C60+C61+C62</f>
        <v>51</v>
      </c>
      <c r="D63" s="241">
        <v>1</v>
      </c>
    </row>
    <row r="64" spans="2:4" ht="15" customHeight="1">
      <c r="B64" s="201"/>
      <c r="C64" s="577" t="s">
        <v>681</v>
      </c>
      <c r="D64" s="240" t="s">
        <v>1705</v>
      </c>
    </row>
    <row r="65" spans="2:4" ht="15" customHeight="1">
      <c r="B65" s="201" t="s">
        <v>1706</v>
      </c>
      <c r="C65" s="100">
        <v>22</v>
      </c>
      <c r="D65" s="242" t="s">
        <v>1707</v>
      </c>
    </row>
    <row r="66" spans="2:4" ht="15" customHeight="1">
      <c r="B66" s="201" t="s">
        <v>1708</v>
      </c>
      <c r="C66" s="100">
        <v>18</v>
      </c>
      <c r="D66" s="242" t="s">
        <v>1709</v>
      </c>
    </row>
    <row r="67" spans="2:4" ht="15" customHeight="1">
      <c r="B67" s="201" t="s">
        <v>1710</v>
      </c>
      <c r="C67" s="100">
        <v>1</v>
      </c>
      <c r="D67" s="242" t="s">
        <v>1711</v>
      </c>
    </row>
    <row r="68" spans="2:4" ht="15" customHeight="1">
      <c r="B68" s="201" t="s">
        <v>1712</v>
      </c>
      <c r="C68" s="100">
        <v>1</v>
      </c>
      <c r="D68" s="242" t="s">
        <v>1713</v>
      </c>
    </row>
    <row r="69" spans="2:4" ht="15" customHeight="1">
      <c r="B69" s="201" t="s">
        <v>1714</v>
      </c>
      <c r="C69" s="100">
        <v>1</v>
      </c>
      <c r="D69" s="242" t="s">
        <v>1715</v>
      </c>
    </row>
    <row r="70" spans="2:4" ht="15" customHeight="1">
      <c r="B70" s="162" t="s">
        <v>1716</v>
      </c>
      <c r="C70" s="242"/>
      <c r="D70" s="242"/>
    </row>
    <row r="71" spans="2:4" ht="15" customHeight="1">
      <c r="B71" s="201" t="s">
        <v>1717</v>
      </c>
      <c r="C71" s="100">
        <v>8</v>
      </c>
      <c r="D71" s="242" t="s">
        <v>2227</v>
      </c>
    </row>
    <row r="104" spans="2:4" ht="14.25" customHeight="1">
      <c r="B104" s="19"/>
      <c r="C104" s="19"/>
      <c r="D104" s="19"/>
    </row>
    <row r="105" spans="2:4" ht="14.25" customHeight="1"/>
    <row r="106" spans="2:4" ht="14.25" customHeight="1"/>
    <row r="107" spans="2:4" ht="14.25" customHeight="1"/>
    <row r="108" spans="2:4" ht="14.25" customHeight="1"/>
    <row r="109" spans="2:4" ht="14.25" customHeight="1"/>
    <row r="110" spans="2:4" ht="14.25" customHeight="1"/>
    <row r="111" spans="2:4" ht="14.25" customHeight="1"/>
    <row r="112" spans="2:4"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row r="1001" ht="14.25" customHeight="1"/>
    <row r="1002" ht="14.25" customHeight="1"/>
    <row r="1003" ht="14.25" customHeight="1"/>
    <row r="1004" ht="14.25" customHeight="1"/>
    <row r="1005" ht="14.25" customHeight="1"/>
    <row r="1006" ht="14.25" customHeight="1"/>
    <row r="1007" ht="14.25" customHeight="1"/>
    <row r="1008" ht="14.25" customHeight="1"/>
    <row r="1009" ht="14.25" customHeight="1"/>
    <row r="1010" ht="14.25" customHeight="1"/>
    <row r="1011" ht="14.25" customHeight="1"/>
    <row r="1012" ht="14.25" customHeight="1"/>
    <row r="1013" ht="14.25" customHeight="1"/>
    <row r="1014" ht="14.25" customHeight="1"/>
    <row r="1015" ht="14.25" customHeight="1"/>
    <row r="1016" ht="14.25" customHeight="1"/>
    <row r="1017" ht="14.25" customHeight="1"/>
    <row r="1018" ht="14.25" customHeight="1"/>
    <row r="1019" ht="14.25" customHeight="1"/>
    <row r="1020" ht="14.25" customHeight="1"/>
    <row r="1021" ht="14.25" customHeight="1"/>
    <row r="1022" ht="14.25" customHeight="1"/>
    <row r="1023" ht="14.25" customHeight="1"/>
    <row r="1024" ht="14.25" customHeight="1"/>
    <row r="1025" ht="14.25" customHeight="1"/>
    <row r="1026" ht="14.25" customHeight="1"/>
    <row r="1027" ht="14.25" customHeight="1"/>
    <row r="1028" ht="14.25" customHeight="1"/>
    <row r="1029" ht="14.25" customHeight="1"/>
    <row r="1030" ht="14.25" customHeight="1"/>
    <row r="1031" ht="14.25" customHeight="1"/>
    <row r="1032" ht="14.25" customHeight="1"/>
  </sheetData>
  <sheetProtection algorithmName="SHA-512" hashValue="d0MeqQKaXPh3d7VcX46WXAQEAVgr2i/SaXcQge0Nz0pDxwEd7XU0bgU9fszs4sio5XDiKUgIQLALzxvAGCNzeQ==" saltValue="Pp3hNmSIcF1HawykDECtgg==" spinCount="100000" sheet="1" formatCells="0" formatColumns="0" formatRows="0" insertColumns="0" insertRows="0" insertHyperlinks="0" deleteColumns="0" deleteRows="0" sort="0" autoFilter="0" pivotTables="0"/>
  <mergeCells count="29">
    <mergeCell ref="F1:F2"/>
    <mergeCell ref="B19:C19"/>
    <mergeCell ref="B38:D38"/>
    <mergeCell ref="C39:D39"/>
    <mergeCell ref="C40:D40"/>
    <mergeCell ref="B20:C20"/>
    <mergeCell ref="B21:C21"/>
    <mergeCell ref="B22:C22"/>
    <mergeCell ref="B23:C23"/>
    <mergeCell ref="B16:C16"/>
    <mergeCell ref="B18:C18"/>
    <mergeCell ref="B17:C17"/>
    <mergeCell ref="B6:D6"/>
    <mergeCell ref="A1:D1"/>
    <mergeCell ref="C41:D41"/>
    <mergeCell ref="B32:B33"/>
    <mergeCell ref="B30:D30"/>
    <mergeCell ref="C31:D31"/>
    <mergeCell ref="C32:D33"/>
    <mergeCell ref="C36:D36"/>
    <mergeCell ref="C34:D35"/>
    <mergeCell ref="B34:B35"/>
    <mergeCell ref="C58:D58"/>
    <mergeCell ref="B55:C55"/>
    <mergeCell ref="B43:D43"/>
    <mergeCell ref="B53:D53"/>
    <mergeCell ref="D45:D48"/>
    <mergeCell ref="B45:B48"/>
    <mergeCell ref="B49:B51"/>
  </mergeCells>
  <hyperlinks>
    <hyperlink ref="B4" location="'Cover Page &amp; Directory'!A1" display="Directory" xr:uid="{4C90D892-DD7F-2541-A251-27B945B3892B}"/>
  </hyperlinks>
  <pageMargins left="0.7" right="0.7" top="0.75" bottom="0.75" header="0" footer="0"/>
  <pageSetup orientation="landscape"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B8576C-4AF2-4DC5-901F-3AB49043A213}">
  <sheetPr>
    <tabColor theme="9"/>
  </sheetPr>
  <dimension ref="A2:T23"/>
  <sheetViews>
    <sheetView workbookViewId="0">
      <selection activeCell="A14" sqref="A14:K23"/>
    </sheetView>
  </sheetViews>
  <sheetFormatPr baseColWidth="10" defaultColWidth="8.83203125" defaultRowHeight="14"/>
  <cols>
    <col min="1" max="1" width="20.1640625" customWidth="1"/>
    <col min="2" max="15" width="5.6640625" customWidth="1"/>
  </cols>
  <sheetData>
    <row r="2" spans="1:20" ht="15" thickBot="1"/>
    <row r="3" spans="1:20" ht="29.25" customHeight="1" thickBot="1">
      <c r="A3" s="953" t="s">
        <v>1718</v>
      </c>
      <c r="B3" s="946"/>
      <c r="C3" s="946"/>
      <c r="D3" s="946"/>
      <c r="E3" s="946"/>
      <c r="F3" s="946"/>
      <c r="G3" s="946"/>
      <c r="H3" s="946"/>
      <c r="I3" s="946"/>
      <c r="J3" s="946"/>
      <c r="K3" s="946"/>
      <c r="L3" s="946"/>
      <c r="M3" s="946"/>
      <c r="N3" s="946"/>
      <c r="O3" s="947"/>
    </row>
    <row r="4" spans="1:20" ht="29.25" customHeight="1" thickBot="1">
      <c r="A4" s="1182" t="s">
        <v>1719</v>
      </c>
      <c r="B4" s="953" t="s">
        <v>1617</v>
      </c>
      <c r="C4" s="1180"/>
      <c r="D4" s="1180"/>
      <c r="E4" s="1180"/>
      <c r="F4" s="1180"/>
      <c r="G4" s="1180"/>
      <c r="H4" s="1180"/>
      <c r="I4" s="1180"/>
      <c r="J4" s="953" t="s">
        <v>1639</v>
      </c>
      <c r="K4" s="1180"/>
      <c r="L4" s="1180"/>
      <c r="M4" s="1180"/>
      <c r="N4" s="1180"/>
      <c r="O4" s="1181"/>
      <c r="R4" s="285" t="s">
        <v>1703</v>
      </c>
      <c r="S4" s="285" t="s">
        <v>1720</v>
      </c>
      <c r="T4" s="285" t="s">
        <v>1704</v>
      </c>
    </row>
    <row r="5" spans="1:20" ht="15" thickBot="1">
      <c r="A5" s="1183"/>
      <c r="B5" s="953">
        <v>2023</v>
      </c>
      <c r="C5" s="1181"/>
      <c r="D5" s="953">
        <v>2022</v>
      </c>
      <c r="E5" s="1181"/>
      <c r="F5" s="953">
        <v>2021</v>
      </c>
      <c r="G5" s="1181"/>
      <c r="H5" s="953">
        <v>2020</v>
      </c>
      <c r="I5" s="1181"/>
      <c r="J5" s="953">
        <v>2019</v>
      </c>
      <c r="K5" s="1181"/>
      <c r="L5" s="953">
        <v>2018</v>
      </c>
      <c r="M5" s="1181"/>
      <c r="N5" s="953">
        <v>2017</v>
      </c>
      <c r="O5" s="1181"/>
      <c r="Q5" s="463">
        <v>2017</v>
      </c>
      <c r="R5">
        <f t="array" ref="R5:T5">TRANSPOSE(N7:N9)</f>
        <v>70</v>
      </c>
      <c r="S5">
        <v>5</v>
      </c>
      <c r="T5">
        <v>0</v>
      </c>
    </row>
    <row r="6" spans="1:20" ht="16" thickBot="1">
      <c r="A6" s="1184"/>
      <c r="B6" s="454" t="s">
        <v>1395</v>
      </c>
      <c r="C6" s="419" t="s">
        <v>1612</v>
      </c>
      <c r="D6" s="454" t="s">
        <v>1395</v>
      </c>
      <c r="E6" s="419" t="s">
        <v>1612</v>
      </c>
      <c r="F6" s="454" t="s">
        <v>1395</v>
      </c>
      <c r="G6" s="419" t="s">
        <v>1612</v>
      </c>
      <c r="H6" s="454" t="s">
        <v>1395</v>
      </c>
      <c r="I6" s="419" t="s">
        <v>1612</v>
      </c>
      <c r="J6" s="454" t="s">
        <v>1395</v>
      </c>
      <c r="K6" s="419" t="s">
        <v>1612</v>
      </c>
      <c r="L6" s="454" t="s">
        <v>1395</v>
      </c>
      <c r="M6" s="419" t="s">
        <v>1612</v>
      </c>
      <c r="N6" s="454" t="s">
        <v>1395</v>
      </c>
      <c r="O6" s="419" t="s">
        <v>1612</v>
      </c>
      <c r="Q6" s="463">
        <v>2018</v>
      </c>
      <c r="R6" cm="1">
        <f t="array" ref="R6:T6">TRANSPOSE(L7:L9)</f>
        <v>125</v>
      </c>
      <c r="S6">
        <v>0</v>
      </c>
      <c r="T6">
        <v>0</v>
      </c>
    </row>
    <row r="7" spans="1:20" ht="15">
      <c r="A7" s="469" t="s">
        <v>1703</v>
      </c>
      <c r="B7" s="456">
        <v>38</v>
      </c>
      <c r="C7" s="465">
        <f>B7/B10</f>
        <v>0.74509803921568629</v>
      </c>
      <c r="D7" s="456">
        <v>29</v>
      </c>
      <c r="E7" s="465">
        <f>D7/D10</f>
        <v>0.60416666666666663</v>
      </c>
      <c r="F7" s="456">
        <v>32</v>
      </c>
      <c r="G7" s="465">
        <f>F7/F10</f>
        <v>0.41025641025641024</v>
      </c>
      <c r="H7" s="456">
        <v>72</v>
      </c>
      <c r="I7" s="465">
        <f>H7/H10</f>
        <v>0.98630136986301364</v>
      </c>
      <c r="J7" s="456">
        <v>103</v>
      </c>
      <c r="K7" s="465">
        <f>J7/J10</f>
        <v>0.97169811320754718</v>
      </c>
      <c r="L7" s="456">
        <v>125</v>
      </c>
      <c r="M7" s="465">
        <f>L7/L10</f>
        <v>1</v>
      </c>
      <c r="N7" s="456">
        <v>70</v>
      </c>
      <c r="O7" s="465">
        <f>N7/N10</f>
        <v>0.93333333333333335</v>
      </c>
      <c r="Q7" s="463">
        <v>2019</v>
      </c>
      <c r="R7">
        <f t="array" ref="R7:T7">TRANSPOSE(J7:J9)</f>
        <v>103</v>
      </c>
      <c r="S7">
        <v>3</v>
      </c>
      <c r="T7">
        <v>0</v>
      </c>
    </row>
    <row r="8" spans="1:20" ht="15">
      <c r="A8" s="469" t="s">
        <v>1720</v>
      </c>
      <c r="B8" s="456">
        <v>13</v>
      </c>
      <c r="C8" s="470">
        <f>B8/B10</f>
        <v>0.25490196078431371</v>
      </c>
      <c r="D8" s="456">
        <v>19</v>
      </c>
      <c r="E8" s="470">
        <f>D8/D10</f>
        <v>0.39583333333333331</v>
      </c>
      <c r="F8" s="456">
        <v>46</v>
      </c>
      <c r="G8" s="470">
        <f>F8/F10</f>
        <v>0.58974358974358976</v>
      </c>
      <c r="H8" s="456">
        <v>1</v>
      </c>
      <c r="I8" s="470">
        <f>H8/H10</f>
        <v>1.3698630136986301E-2</v>
      </c>
      <c r="J8" s="456">
        <v>3</v>
      </c>
      <c r="K8" s="470">
        <f>J8/J10</f>
        <v>2.8301886792452831E-2</v>
      </c>
      <c r="L8" s="456">
        <v>0</v>
      </c>
      <c r="M8" s="470">
        <f>L8/L10</f>
        <v>0</v>
      </c>
      <c r="N8" s="456">
        <v>5</v>
      </c>
      <c r="O8" s="470">
        <f>N8/N10</f>
        <v>6.6666666666666666E-2</v>
      </c>
      <c r="Q8" s="463">
        <v>2020</v>
      </c>
      <c r="R8">
        <f t="array" ref="R8:T8">TRANSPOSE(H7:H9)</f>
        <v>72</v>
      </c>
      <c r="S8">
        <v>1</v>
      </c>
      <c r="T8">
        <v>0</v>
      </c>
    </row>
    <row r="9" spans="1:20" ht="16" thickBot="1">
      <c r="A9" s="469" t="s">
        <v>1704</v>
      </c>
      <c r="B9" s="456">
        <v>0</v>
      </c>
      <c r="C9" s="470">
        <f>B9/B10</f>
        <v>0</v>
      </c>
      <c r="D9" s="456">
        <v>0</v>
      </c>
      <c r="E9" s="470">
        <f>D9/D10</f>
        <v>0</v>
      </c>
      <c r="F9" s="456">
        <v>0</v>
      </c>
      <c r="G9" s="470">
        <f>F9/F10</f>
        <v>0</v>
      </c>
      <c r="H9" s="456">
        <v>0</v>
      </c>
      <c r="I9" s="470">
        <f>H9/H10</f>
        <v>0</v>
      </c>
      <c r="J9" s="456">
        <v>0</v>
      </c>
      <c r="K9" s="470">
        <f>J9/J10</f>
        <v>0</v>
      </c>
      <c r="L9" s="456">
        <v>0</v>
      </c>
      <c r="M9" s="470">
        <f>L9/L10</f>
        <v>0</v>
      </c>
      <c r="N9" s="456">
        <v>0</v>
      </c>
      <c r="O9" s="470">
        <f>N9/N10</f>
        <v>0</v>
      </c>
      <c r="Q9" s="463">
        <v>2021</v>
      </c>
      <c r="R9">
        <f t="array" ref="R9:T9">TRANSPOSE(F7:F9)</f>
        <v>32</v>
      </c>
      <c r="S9">
        <v>46</v>
      </c>
      <c r="T9">
        <v>0</v>
      </c>
    </row>
    <row r="10" spans="1:20" ht="16" thickBot="1">
      <c r="A10" s="353" t="s">
        <v>726</v>
      </c>
      <c r="B10" s="466">
        <f>+B7+B8+B9</f>
        <v>51</v>
      </c>
      <c r="C10" s="467">
        <v>1</v>
      </c>
      <c r="D10" s="466">
        <f>+D7+D8+D9</f>
        <v>48</v>
      </c>
      <c r="E10" s="467">
        <v>1</v>
      </c>
      <c r="F10" s="466">
        <f>+F7+F8+F9</f>
        <v>78</v>
      </c>
      <c r="G10" s="467">
        <v>1</v>
      </c>
      <c r="H10" s="466">
        <f>+H7+H8+H9</f>
        <v>73</v>
      </c>
      <c r="I10" s="467">
        <v>1</v>
      </c>
      <c r="J10" s="466">
        <f>+J7+J8+J9</f>
        <v>106</v>
      </c>
      <c r="K10" s="467">
        <v>1</v>
      </c>
      <c r="L10" s="466">
        <f>+L7+L8+L9</f>
        <v>125</v>
      </c>
      <c r="M10" s="467">
        <v>1</v>
      </c>
      <c r="N10" s="466">
        <f>+N7+N8+N9</f>
        <v>75</v>
      </c>
      <c r="O10" s="467">
        <v>1</v>
      </c>
      <c r="Q10" s="463">
        <v>2022</v>
      </c>
      <c r="R10" cm="1">
        <f t="array" ref="R10:T10">TRANSPOSE(D7:D9)</f>
        <v>29</v>
      </c>
      <c r="S10">
        <v>19</v>
      </c>
      <c r="T10">
        <v>0</v>
      </c>
    </row>
    <row r="11" spans="1:20" ht="45.75" customHeight="1">
      <c r="A11" s="952" t="s">
        <v>1721</v>
      </c>
      <c r="B11" s="952"/>
      <c r="C11" s="952"/>
      <c r="D11" s="952"/>
      <c r="E11" s="952"/>
      <c r="F11" s="952"/>
      <c r="G11" s="952"/>
      <c r="H11" s="952"/>
      <c r="I11" s="952"/>
      <c r="J11" s="952"/>
      <c r="K11" s="952"/>
      <c r="L11" s="952"/>
      <c r="M11" s="952"/>
      <c r="N11" s="952"/>
      <c r="O11" s="952"/>
      <c r="Q11" s="463">
        <v>2023</v>
      </c>
      <c r="R11" cm="1">
        <f t="array" ref="R11:T11">TRANSPOSE(B7:B9)</f>
        <v>38</v>
      </c>
      <c r="S11">
        <v>13</v>
      </c>
      <c r="T11">
        <v>0</v>
      </c>
    </row>
    <row r="13" spans="1:20" ht="15" thickBot="1"/>
    <row r="14" spans="1:20" ht="15.75" customHeight="1" thickBot="1">
      <c r="A14" s="953" t="s">
        <v>1722</v>
      </c>
      <c r="B14" s="1180"/>
      <c r="C14" s="1180"/>
      <c r="D14" s="1180"/>
      <c r="E14" s="1180"/>
      <c r="F14" s="1180"/>
      <c r="G14" s="1180"/>
      <c r="H14" s="1180"/>
      <c r="I14" s="1180"/>
      <c r="J14" s="1180"/>
      <c r="K14" s="1181"/>
    </row>
    <row r="15" spans="1:20" ht="45.75" customHeight="1" thickBot="1">
      <c r="A15" s="454" t="s">
        <v>1723</v>
      </c>
      <c r="B15" s="953" t="s">
        <v>1705</v>
      </c>
      <c r="C15" s="1180"/>
      <c r="D15" s="1180"/>
      <c r="E15" s="1180"/>
      <c r="F15" s="1180"/>
      <c r="G15" s="1180"/>
      <c r="H15" s="1180"/>
      <c r="I15" s="1181"/>
      <c r="J15" s="953" t="s">
        <v>681</v>
      </c>
      <c r="K15" s="1181"/>
    </row>
    <row r="16" spans="1:20" ht="32.25" customHeight="1" thickBot="1">
      <c r="A16" s="475" t="s">
        <v>1706</v>
      </c>
      <c r="B16" s="1203" t="s">
        <v>1724</v>
      </c>
      <c r="C16" s="1204"/>
      <c r="D16" s="1204"/>
      <c r="E16" s="1204"/>
      <c r="F16" s="1204"/>
      <c r="G16" s="1204"/>
      <c r="H16" s="1204"/>
      <c r="I16" s="1205"/>
      <c r="J16" s="961">
        <v>22</v>
      </c>
      <c r="K16" s="962"/>
      <c r="Q16" s="285"/>
    </row>
    <row r="17" spans="1:17" ht="31" thickBot="1">
      <c r="A17" s="475" t="s">
        <v>1708</v>
      </c>
      <c r="B17" s="1208" t="s">
        <v>1725</v>
      </c>
      <c r="C17" s="1209"/>
      <c r="D17" s="1209"/>
      <c r="E17" s="1209"/>
      <c r="F17" s="1209"/>
      <c r="G17" s="1209"/>
      <c r="H17" s="1209"/>
      <c r="I17" s="1210"/>
      <c r="J17" s="961">
        <v>18</v>
      </c>
      <c r="K17" s="962"/>
    </row>
    <row r="18" spans="1:17" ht="30" customHeight="1" thickBot="1">
      <c r="A18" s="475" t="s">
        <v>1710</v>
      </c>
      <c r="B18" s="1203" t="s">
        <v>1726</v>
      </c>
      <c r="C18" s="1204"/>
      <c r="D18" s="1204"/>
      <c r="E18" s="1204"/>
      <c r="F18" s="1204"/>
      <c r="G18" s="1204"/>
      <c r="H18" s="1204"/>
      <c r="I18" s="1205"/>
      <c r="J18" s="961">
        <v>1</v>
      </c>
      <c r="K18" s="962"/>
      <c r="P18" s="285"/>
      <c r="Q18" s="285"/>
    </row>
    <row r="19" spans="1:17" ht="30.75" customHeight="1" thickBot="1">
      <c r="A19" s="475" t="s">
        <v>1712</v>
      </c>
      <c r="B19" s="1203" t="s">
        <v>1713</v>
      </c>
      <c r="C19" s="1204"/>
      <c r="D19" s="1204"/>
      <c r="E19" s="1204"/>
      <c r="F19" s="1204"/>
      <c r="G19" s="1204"/>
      <c r="H19" s="1204"/>
      <c r="I19" s="1205"/>
      <c r="J19" s="961">
        <v>1</v>
      </c>
      <c r="K19" s="962"/>
    </row>
    <row r="20" spans="1:17" ht="16" thickBot="1">
      <c r="A20" s="476" t="s">
        <v>1714</v>
      </c>
      <c r="B20" s="1208" t="s">
        <v>1727</v>
      </c>
      <c r="C20" s="1209"/>
      <c r="D20" s="1209"/>
      <c r="E20" s="1209"/>
      <c r="F20" s="1209"/>
      <c r="G20" s="1209"/>
      <c r="H20" s="1209"/>
      <c r="I20" s="1210"/>
      <c r="J20" s="961">
        <v>1</v>
      </c>
      <c r="K20" s="962"/>
      <c r="P20" s="285"/>
      <c r="Q20" s="285"/>
    </row>
    <row r="21" spans="1:17" ht="46" thickBot="1">
      <c r="A21" s="454" t="s">
        <v>1716</v>
      </c>
      <c r="B21" s="953"/>
      <c r="C21" s="1180"/>
      <c r="D21" s="1180"/>
      <c r="E21" s="1180"/>
      <c r="F21" s="1180"/>
      <c r="G21" s="1180"/>
      <c r="H21" s="1180"/>
      <c r="I21" s="1181"/>
      <c r="J21" s="953"/>
      <c r="K21" s="1181"/>
      <c r="P21" s="285"/>
      <c r="Q21" s="285"/>
    </row>
    <row r="22" spans="1:17" ht="29.25" customHeight="1" thickBot="1">
      <c r="A22" s="475" t="s">
        <v>1717</v>
      </c>
      <c r="B22" s="1203" t="s">
        <v>1728</v>
      </c>
      <c r="C22" s="1204"/>
      <c r="D22" s="1204"/>
      <c r="E22" s="1204"/>
      <c r="F22" s="1204"/>
      <c r="G22" s="1204"/>
      <c r="H22" s="1204"/>
      <c r="I22" s="1205"/>
      <c r="J22" s="961">
        <v>8</v>
      </c>
      <c r="K22" s="962"/>
    </row>
    <row r="23" spans="1:17" ht="15" thickBot="1">
      <c r="A23" s="942" t="s">
        <v>726</v>
      </c>
      <c r="B23" s="1206"/>
      <c r="C23" s="1206"/>
      <c r="D23" s="1206"/>
      <c r="E23" s="1206"/>
      <c r="F23" s="1206"/>
      <c r="G23" s="1206"/>
      <c r="H23" s="1206"/>
      <c r="I23" s="1207"/>
      <c r="J23" s="945">
        <f>+SUM(J16:K22)</f>
        <v>51</v>
      </c>
      <c r="K23" s="947"/>
    </row>
  </sheetData>
  <mergeCells count="31">
    <mergeCell ref="A3:O3"/>
    <mergeCell ref="B5:C5"/>
    <mergeCell ref="D5:E5"/>
    <mergeCell ref="N5:O5"/>
    <mergeCell ref="A11:O11"/>
    <mergeCell ref="A4:A6"/>
    <mergeCell ref="F5:G5"/>
    <mergeCell ref="H5:I5"/>
    <mergeCell ref="J5:K5"/>
    <mergeCell ref="L5:M5"/>
    <mergeCell ref="B4:I4"/>
    <mergeCell ref="J4:O4"/>
    <mergeCell ref="J23:K23"/>
    <mergeCell ref="J22:K22"/>
    <mergeCell ref="J16:K16"/>
    <mergeCell ref="J17:K17"/>
    <mergeCell ref="J18:K18"/>
    <mergeCell ref="J19:K19"/>
    <mergeCell ref="J20:K20"/>
    <mergeCell ref="A23:I23"/>
    <mergeCell ref="B16:I16"/>
    <mergeCell ref="B17:I17"/>
    <mergeCell ref="B18:I18"/>
    <mergeCell ref="B19:I19"/>
    <mergeCell ref="B20:I20"/>
    <mergeCell ref="J15:K15"/>
    <mergeCell ref="A14:K14"/>
    <mergeCell ref="B22:I22"/>
    <mergeCell ref="B15:I15"/>
    <mergeCell ref="B21:I21"/>
    <mergeCell ref="J21:K21"/>
  </mergeCells>
  <pageMargins left="0.7" right="0.7" top="0.75" bottom="0.75" header="0.3" footer="0.3"/>
  <pageSetup paperSize="9"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6A2C58"/>
  </sheetPr>
  <dimension ref="A1:E1015"/>
  <sheetViews>
    <sheetView showGridLines="0" zoomScaleNormal="100" workbookViewId="0">
      <selection sqref="A1:E1"/>
    </sheetView>
  </sheetViews>
  <sheetFormatPr baseColWidth="10" defaultColWidth="12.6640625" defaultRowHeight="15" customHeight="1"/>
  <cols>
    <col min="1" max="1" width="7.6640625" customWidth="1"/>
    <col min="2" max="2" width="51.1640625" customWidth="1"/>
    <col min="3" max="3" width="54.6640625" style="18" customWidth="1"/>
    <col min="4" max="4" width="32.1640625" customWidth="1"/>
    <col min="5" max="5" width="17.1640625" customWidth="1"/>
    <col min="6" max="10" width="12.33203125" customWidth="1"/>
    <col min="11" max="26" width="7.6640625" customWidth="1"/>
  </cols>
  <sheetData>
    <row r="1" spans="1:5" ht="49" customHeight="1">
      <c r="A1" s="857"/>
      <c r="B1" s="857"/>
      <c r="C1" s="857"/>
      <c r="D1" s="857"/>
      <c r="E1" s="857"/>
    </row>
    <row r="2" spans="1:5" ht="22" customHeight="1">
      <c r="A2" s="749"/>
      <c r="B2" s="750" t="s">
        <v>262</v>
      </c>
      <c r="C2" s="749"/>
      <c r="D2" s="1254"/>
      <c r="E2" s="1254"/>
    </row>
    <row r="3" spans="1:5" ht="15" customHeight="1">
      <c r="A3" s="136"/>
      <c r="B3" s="137"/>
      <c r="C3" s="138"/>
      <c r="D3" s="13"/>
    </row>
    <row r="4" spans="1:5" ht="22" customHeight="1">
      <c r="A4" s="134"/>
      <c r="B4" s="197" t="s">
        <v>0</v>
      </c>
      <c r="C4" s="197"/>
      <c r="D4" s="197"/>
      <c r="E4" s="197"/>
    </row>
    <row r="5" spans="1:5" ht="15" customHeight="1">
      <c r="A5" s="134"/>
      <c r="B5" s="198"/>
      <c r="C5" s="135"/>
      <c r="D5" s="13"/>
    </row>
    <row r="6" spans="1:5" ht="35" customHeight="1">
      <c r="B6" s="1095" t="s">
        <v>1292</v>
      </c>
      <c r="C6" s="1095"/>
      <c r="D6" s="1095"/>
      <c r="E6" s="1095"/>
    </row>
    <row r="7" spans="1:5" ht="10" customHeight="1">
      <c r="A7" s="101"/>
      <c r="B7" s="1096"/>
      <c r="C7" s="1096"/>
      <c r="D7" s="1096"/>
      <c r="E7" s="262"/>
    </row>
    <row r="8" spans="1:5" ht="14.25" customHeight="1">
      <c r="B8" s="13"/>
      <c r="C8" s="192"/>
      <c r="D8" s="13"/>
      <c r="E8" s="13"/>
    </row>
    <row r="9" spans="1:5" ht="24" customHeight="1" thickBot="1">
      <c r="B9" s="1248" t="s">
        <v>1729</v>
      </c>
      <c r="C9" s="1248"/>
      <c r="D9" s="1248"/>
      <c r="E9" s="1248"/>
    </row>
    <row r="10" spans="1:5" ht="20" customHeight="1">
      <c r="B10" s="1265" t="s">
        <v>1730</v>
      </c>
      <c r="C10" s="1265"/>
      <c r="D10" s="913" t="s">
        <v>881</v>
      </c>
      <c r="E10" s="913"/>
    </row>
    <row r="11" spans="1:5" ht="18.5" customHeight="1">
      <c r="B11" s="1260" t="s">
        <v>1731</v>
      </c>
      <c r="C11" s="578" t="s">
        <v>1732</v>
      </c>
      <c r="D11" s="1262">
        <v>324</v>
      </c>
      <c r="E11" s="1262"/>
    </row>
    <row r="12" spans="1:5" ht="28.5" customHeight="1">
      <c r="B12" s="1260"/>
      <c r="C12" s="277" t="s">
        <v>1733</v>
      </c>
      <c r="D12" s="1262">
        <v>23</v>
      </c>
      <c r="E12" s="1262"/>
    </row>
    <row r="13" spans="1:5" ht="30.75" customHeight="1">
      <c r="B13" s="1244"/>
      <c r="C13" s="578" t="s">
        <v>1734</v>
      </c>
      <c r="D13" s="1263">
        <f>D12/D11</f>
        <v>7.098765432098765E-2</v>
      </c>
      <c r="E13" s="1263"/>
    </row>
    <row r="14" spans="1:5" ht="14.25" customHeight="1">
      <c r="B14" s="13"/>
      <c r="C14" s="192"/>
      <c r="D14" s="13"/>
      <c r="E14" s="13"/>
    </row>
    <row r="15" spans="1:5" ht="20" customHeight="1" thickBot="1">
      <c r="B15" s="1248" t="s">
        <v>1735</v>
      </c>
      <c r="C15" s="1248"/>
      <c r="D15" s="1248"/>
      <c r="E15" s="1248"/>
    </row>
    <row r="16" spans="1:5" ht="19.25" customHeight="1">
      <c r="B16" s="794" t="s">
        <v>1736</v>
      </c>
      <c r="C16" s="794"/>
      <c r="D16" s="1217" t="s">
        <v>881</v>
      </c>
      <c r="E16" s="1217"/>
    </row>
    <row r="17" spans="2:5" ht="18" customHeight="1">
      <c r="B17" s="1213" t="s">
        <v>1737</v>
      </c>
      <c r="C17" s="1213"/>
      <c r="D17" s="1247">
        <v>203</v>
      </c>
      <c r="E17" s="1247"/>
    </row>
    <row r="18" spans="2:5" ht="17.5" customHeight="1">
      <c r="B18" s="1213" t="s">
        <v>1738</v>
      </c>
      <c r="C18" s="1213"/>
      <c r="D18" s="1106">
        <v>3</v>
      </c>
      <c r="E18" s="1106"/>
    </row>
    <row r="19" spans="2:5" ht="44.5" customHeight="1">
      <c r="B19" s="1213" t="s">
        <v>1739</v>
      </c>
      <c r="C19" s="1213"/>
      <c r="D19" s="1101" t="s">
        <v>1740</v>
      </c>
      <c r="E19" s="1101"/>
    </row>
    <row r="20" spans="2:5" ht="29.5" customHeight="1">
      <c r="B20" s="1213" t="s">
        <v>1741</v>
      </c>
      <c r="C20" s="1213"/>
      <c r="D20" s="1252">
        <v>3</v>
      </c>
      <c r="E20" s="1252"/>
    </row>
    <row r="21" spans="2:5" ht="29" customHeight="1">
      <c r="B21" s="1213" t="s">
        <v>1742</v>
      </c>
      <c r="C21" s="1213"/>
      <c r="D21" s="1215">
        <f>+D18/D20</f>
        <v>1</v>
      </c>
      <c r="E21" s="1215"/>
    </row>
    <row r="22" spans="2:5" ht="32.5" customHeight="1">
      <c r="B22" s="1213" t="s">
        <v>1743</v>
      </c>
      <c r="C22" s="1213"/>
      <c r="D22" s="1214">
        <v>0</v>
      </c>
      <c r="E22" s="1214"/>
    </row>
    <row r="23" spans="2:5" ht="31.25" customHeight="1">
      <c r="B23" s="1213" t="s">
        <v>1744</v>
      </c>
      <c r="C23" s="1213"/>
      <c r="D23" s="1215">
        <v>0</v>
      </c>
      <c r="E23" s="1215"/>
    </row>
    <row r="24" spans="2:5" ht="14.25" customHeight="1">
      <c r="B24" s="13"/>
      <c r="C24" s="192"/>
      <c r="D24" s="13"/>
      <c r="E24" s="13"/>
    </row>
    <row r="25" spans="2:5" ht="25.25" customHeight="1" thickBot="1">
      <c r="B25" s="1248" t="s">
        <v>1745</v>
      </c>
      <c r="C25" s="1248"/>
      <c r="D25" s="1248"/>
      <c r="E25" s="1248"/>
    </row>
    <row r="26" spans="2:5" ht="14.25" customHeight="1">
      <c r="B26" s="1253" t="s">
        <v>440</v>
      </c>
      <c r="C26" s="1253"/>
      <c r="D26" s="1261" t="s">
        <v>881</v>
      </c>
      <c r="E26" s="1261"/>
    </row>
    <row r="27" spans="2:5" ht="19.25" customHeight="1">
      <c r="B27" s="1260" t="s">
        <v>1746</v>
      </c>
      <c r="C27" s="578" t="s">
        <v>1732</v>
      </c>
      <c r="D27" s="1262">
        <v>324</v>
      </c>
      <c r="E27" s="1262"/>
    </row>
    <row r="28" spans="2:5" ht="30" customHeight="1">
      <c r="B28" s="1260"/>
      <c r="C28" s="277" t="s">
        <v>1747</v>
      </c>
      <c r="D28" s="1262">
        <v>0</v>
      </c>
      <c r="E28" s="1262"/>
    </row>
    <row r="29" spans="2:5" ht="28.25" customHeight="1">
      <c r="B29" s="1244"/>
      <c r="C29" s="578" t="s">
        <v>1748</v>
      </c>
      <c r="D29" s="1263">
        <f>D28/D27</f>
        <v>0</v>
      </c>
      <c r="E29" s="1263"/>
    </row>
    <row r="30" spans="2:5" ht="14.25" customHeight="1">
      <c r="B30" s="1014" t="s">
        <v>1749</v>
      </c>
      <c r="C30" s="1014"/>
      <c r="D30" s="13"/>
      <c r="E30" s="13"/>
    </row>
    <row r="31" spans="2:5" ht="14.25" customHeight="1">
      <c r="B31" s="13"/>
      <c r="C31" s="13"/>
      <c r="D31" s="13"/>
      <c r="E31" s="13"/>
    </row>
    <row r="32" spans="2:5" ht="25.25" customHeight="1" thickBot="1">
      <c r="B32" s="1248" t="s">
        <v>1750</v>
      </c>
      <c r="C32" s="1248"/>
      <c r="D32" s="1248"/>
      <c r="E32" s="1248"/>
    </row>
    <row r="33" spans="2:5" ht="14.25" customHeight="1">
      <c r="B33" s="1253" t="s">
        <v>442</v>
      </c>
      <c r="C33" s="1253"/>
      <c r="D33" s="1217" t="s">
        <v>881</v>
      </c>
      <c r="E33" s="1217"/>
    </row>
    <row r="34" spans="2:5" ht="22.25" customHeight="1">
      <c r="B34" s="1213" t="s">
        <v>2497</v>
      </c>
      <c r="C34" s="1213"/>
      <c r="D34" s="1247">
        <v>0</v>
      </c>
      <c r="E34" s="1247"/>
    </row>
    <row r="35" spans="2:5" ht="26" customHeight="1">
      <c r="B35" s="1213" t="s">
        <v>2498</v>
      </c>
      <c r="C35" s="1213"/>
      <c r="D35" s="1106">
        <v>0</v>
      </c>
      <c r="E35" s="1106"/>
    </row>
    <row r="36" spans="2:5" ht="24.5" customHeight="1">
      <c r="B36" s="1213" t="s">
        <v>2499</v>
      </c>
      <c r="C36" s="1213"/>
      <c r="D36" s="1101" t="s">
        <v>1751</v>
      </c>
      <c r="E36" s="1101"/>
    </row>
    <row r="37" spans="2:5" ht="29.5" customHeight="1">
      <c r="B37" s="1213" t="s">
        <v>2500</v>
      </c>
      <c r="C37" s="1213"/>
      <c r="D37" s="1252">
        <v>0</v>
      </c>
      <c r="E37" s="1252"/>
    </row>
    <row r="38" spans="2:5" ht="30.5" customHeight="1">
      <c r="B38" s="1213" t="s">
        <v>2501</v>
      </c>
      <c r="C38" s="1213"/>
      <c r="D38" s="1215">
        <v>0</v>
      </c>
      <c r="E38" s="1215"/>
    </row>
    <row r="39" spans="2:5" ht="32" customHeight="1">
      <c r="B39" s="1213" t="s">
        <v>2502</v>
      </c>
      <c r="C39" s="1213"/>
      <c r="D39" s="1214">
        <v>0</v>
      </c>
      <c r="E39" s="1214"/>
    </row>
    <row r="40" spans="2:5" ht="32" customHeight="1">
      <c r="B40" s="1213" t="s">
        <v>2503</v>
      </c>
      <c r="C40" s="1213"/>
      <c r="D40" s="1215">
        <v>0</v>
      </c>
      <c r="E40" s="1215"/>
    </row>
    <row r="41" spans="2:5" ht="14.25" customHeight="1">
      <c r="B41" s="13"/>
      <c r="C41" s="192"/>
      <c r="D41" s="13"/>
      <c r="E41" s="13"/>
    </row>
    <row r="42" spans="2:5" ht="20" thickBot="1">
      <c r="B42" s="1248" t="s">
        <v>1752</v>
      </c>
      <c r="C42" s="1248"/>
      <c r="D42" s="1248"/>
      <c r="E42" s="1248"/>
    </row>
    <row r="43" spans="2:5" ht="15.5" customHeight="1" thickBot="1">
      <c r="B43" s="817" t="s">
        <v>672</v>
      </c>
      <c r="C43" s="995" t="s">
        <v>881</v>
      </c>
      <c r="D43" s="995"/>
      <c r="E43" s="995"/>
    </row>
    <row r="44" spans="2:5" ht="15" customHeight="1">
      <c r="B44" s="202"/>
      <c r="C44" s="295" t="s">
        <v>726</v>
      </c>
      <c r="D44" s="1255" t="s">
        <v>1612</v>
      </c>
      <c r="E44" s="1255"/>
    </row>
    <row r="45" spans="2:5" ht="16">
      <c r="B45" s="105" t="s">
        <v>1753</v>
      </c>
      <c r="C45" s="245"/>
      <c r="D45" s="1256"/>
      <c r="E45" s="1256"/>
    </row>
    <row r="46" spans="2:5" ht="16">
      <c r="B46" s="246" t="s">
        <v>2254</v>
      </c>
      <c r="C46" s="247">
        <v>23253871</v>
      </c>
      <c r="D46" s="1057">
        <f>C46/C53</f>
        <v>9.5557984986267233E-2</v>
      </c>
      <c r="E46" s="1057"/>
    </row>
    <row r="47" spans="2:5" ht="16">
      <c r="B47" s="246" t="s">
        <v>1754</v>
      </c>
      <c r="C47" s="247">
        <v>2370834</v>
      </c>
      <c r="D47" s="1249">
        <f>C47/C53</f>
        <v>9.742555111659985E-3</v>
      </c>
      <c r="E47" s="1249"/>
    </row>
    <row r="48" spans="2:5" ht="16">
      <c r="B48" s="246" t="s">
        <v>1755</v>
      </c>
      <c r="C48" s="247">
        <v>2349259</v>
      </c>
      <c r="D48" s="1057">
        <f>C48/C53</f>
        <v>9.6538961728502397E-3</v>
      </c>
      <c r="E48" s="1057"/>
    </row>
    <row r="49" spans="2:5" ht="16">
      <c r="B49" s="246" t="s">
        <v>1756</v>
      </c>
      <c r="C49" s="247">
        <v>172918788</v>
      </c>
      <c r="D49" s="1249">
        <f>C49/C53</f>
        <v>0.71058151769860278</v>
      </c>
      <c r="E49" s="1249"/>
    </row>
    <row r="50" spans="2:5" ht="16">
      <c r="B50" s="246" t="s">
        <v>717</v>
      </c>
      <c r="C50" s="247">
        <v>42455525</v>
      </c>
      <c r="D50" s="1057">
        <f>C50/C53</f>
        <v>0.17446404603061974</v>
      </c>
      <c r="E50" s="1057"/>
    </row>
    <row r="51" spans="2:5" ht="16">
      <c r="B51" s="246" t="s">
        <v>1757</v>
      </c>
      <c r="C51" s="247">
        <f>+C46+C47+C48+C49</f>
        <v>200892752</v>
      </c>
      <c r="D51" s="1249">
        <f>C51/C53</f>
        <v>0.82553595396938029</v>
      </c>
      <c r="E51" s="1249"/>
    </row>
    <row r="52" spans="2:5" ht="16">
      <c r="B52" s="246" t="s">
        <v>1758</v>
      </c>
      <c r="C52" s="247">
        <f>+C50</f>
        <v>42455525</v>
      </c>
      <c r="D52" s="1057">
        <f>C52/C53</f>
        <v>0.17446404603061974</v>
      </c>
      <c r="E52" s="1057"/>
    </row>
    <row r="53" spans="2:5" ht="16">
      <c r="B53" s="246" t="s">
        <v>1759</v>
      </c>
      <c r="C53" s="296">
        <f>+C51+C52</f>
        <v>243348277</v>
      </c>
      <c r="D53" s="1250">
        <v>0.83481425481960347</v>
      </c>
      <c r="E53" s="1250"/>
    </row>
    <row r="54" spans="2:5" ht="108" customHeight="1">
      <c r="B54" s="49" t="s">
        <v>1760</v>
      </c>
      <c r="C54" s="1251" t="s">
        <v>1761</v>
      </c>
      <c r="D54" s="1251"/>
      <c r="E54" s="1251"/>
    </row>
    <row r="55" spans="2:5" ht="57.5" customHeight="1">
      <c r="B55" s="49" t="s">
        <v>1463</v>
      </c>
      <c r="C55" s="1264" t="s">
        <v>1762</v>
      </c>
      <c r="D55" s="1264"/>
      <c r="E55" s="1264"/>
    </row>
    <row r="56" spans="2:5" ht="14.25" customHeight="1">
      <c r="B56" s="13"/>
      <c r="C56" s="192"/>
      <c r="D56" s="248"/>
      <c r="E56" s="249"/>
    </row>
    <row r="57" spans="2:5" ht="22.5" customHeight="1" thickBot="1">
      <c r="B57" s="1248" t="s">
        <v>697</v>
      </c>
      <c r="C57" s="1248"/>
      <c r="D57" s="1248"/>
      <c r="E57" s="1248"/>
    </row>
    <row r="58" spans="2:5" ht="18.5" customHeight="1">
      <c r="B58" s="821" t="s">
        <v>1763</v>
      </c>
      <c r="C58" s="830" t="s">
        <v>698</v>
      </c>
      <c r="D58" s="913" t="s">
        <v>723</v>
      </c>
      <c r="E58" s="913"/>
    </row>
    <row r="59" spans="2:5" ht="167.5" customHeight="1">
      <c r="B59" s="294" t="s">
        <v>1764</v>
      </c>
      <c r="C59" s="250" t="s">
        <v>1765</v>
      </c>
      <c r="D59" s="1257" t="s">
        <v>1766</v>
      </c>
      <c r="E59" s="1257"/>
    </row>
    <row r="60" spans="2:5">
      <c r="B60" s="1243" t="s">
        <v>1767</v>
      </c>
      <c r="C60" s="297">
        <v>0</v>
      </c>
      <c r="D60" s="1245">
        <v>4</v>
      </c>
      <c r="E60" s="1245"/>
    </row>
    <row r="61" spans="2:5" ht="57.5" customHeight="1">
      <c r="B61" s="1244"/>
      <c r="C61" s="580" t="s">
        <v>1768</v>
      </c>
      <c r="D61" s="1258" t="s">
        <v>1769</v>
      </c>
      <c r="E61" s="1258"/>
    </row>
    <row r="62" spans="2:5" ht="16">
      <c r="B62" s="277" t="s">
        <v>1770</v>
      </c>
      <c r="C62" s="297">
        <v>0</v>
      </c>
      <c r="D62" s="1245">
        <v>8</v>
      </c>
      <c r="E62" s="1245"/>
    </row>
    <row r="63" spans="2:5" ht="16">
      <c r="B63" s="277" t="s">
        <v>1771</v>
      </c>
      <c r="C63" s="297">
        <v>5</v>
      </c>
      <c r="D63" s="1245">
        <v>23</v>
      </c>
      <c r="E63" s="1245"/>
    </row>
    <row r="64" spans="2:5" ht="32">
      <c r="B64" s="277" t="s">
        <v>1772</v>
      </c>
      <c r="C64" s="579">
        <f>C60/C63</f>
        <v>0</v>
      </c>
      <c r="D64" s="1246">
        <f>D60/D63</f>
        <v>0.17391304347826086</v>
      </c>
      <c r="E64" s="1246"/>
    </row>
    <row r="65" spans="2:5" ht="331.5" customHeight="1">
      <c r="B65" s="294" t="s">
        <v>1773</v>
      </c>
      <c r="C65" s="250" t="s">
        <v>1774</v>
      </c>
      <c r="D65" s="1257" t="s">
        <v>1775</v>
      </c>
      <c r="E65" s="1257"/>
    </row>
    <row r="66" spans="2:5" ht="16">
      <c r="B66" s="277" t="s">
        <v>1776</v>
      </c>
      <c r="C66" s="297">
        <v>0</v>
      </c>
      <c r="D66" s="1245">
        <v>8</v>
      </c>
      <c r="E66" s="1245"/>
    </row>
    <row r="67" spans="2:5" ht="32">
      <c r="B67" s="294" t="s">
        <v>1777</v>
      </c>
      <c r="C67" s="81">
        <v>2</v>
      </c>
      <c r="D67" s="1259">
        <v>61</v>
      </c>
      <c r="E67" s="1259"/>
    </row>
    <row r="68" spans="2:5" ht="32">
      <c r="B68" s="277" t="s">
        <v>1778</v>
      </c>
      <c r="C68" s="297">
        <v>5</v>
      </c>
      <c r="D68" s="1245">
        <v>27</v>
      </c>
      <c r="E68" s="1245"/>
    </row>
    <row r="69" spans="2:5" ht="32">
      <c r="B69" s="294" t="s">
        <v>1779</v>
      </c>
      <c r="C69" s="81">
        <v>2</v>
      </c>
      <c r="D69" s="1259">
        <v>14</v>
      </c>
      <c r="E69" s="1259"/>
    </row>
    <row r="70" spans="2:5" ht="16">
      <c r="B70" s="277" t="s">
        <v>1780</v>
      </c>
      <c r="C70" s="297">
        <v>2</v>
      </c>
      <c r="D70" s="1245">
        <v>17</v>
      </c>
      <c r="E70" s="1245"/>
    </row>
    <row r="71" spans="2:5" ht="16">
      <c r="B71" s="226" t="s">
        <v>1781</v>
      </c>
      <c r="C71" s="298">
        <v>0</v>
      </c>
      <c r="D71" s="1245">
        <v>0</v>
      </c>
      <c r="E71" s="1245"/>
    </row>
    <row r="72" spans="2:5">
      <c r="B72" s="259"/>
      <c r="C72" s="81"/>
      <c r="D72" s="81"/>
      <c r="E72" s="13"/>
    </row>
    <row r="73" spans="2:5" ht="22.5" customHeight="1" thickBot="1">
      <c r="B73" s="1234" t="s">
        <v>1782</v>
      </c>
      <c r="C73" s="1234"/>
      <c r="D73" s="1234"/>
      <c r="E73" s="1234"/>
    </row>
    <row r="74" spans="2:5" ht="14.25" customHeight="1">
      <c r="B74" s="825" t="s">
        <v>1783</v>
      </c>
      <c r="C74" s="1141" t="s">
        <v>881</v>
      </c>
      <c r="D74" s="1141"/>
      <c r="E74" s="1141"/>
    </row>
    <row r="75" spans="2:5" ht="166" customHeight="1">
      <c r="B75" s="730" t="s">
        <v>1784</v>
      </c>
      <c r="C75" s="1212" t="s">
        <v>1785</v>
      </c>
      <c r="D75" s="1212"/>
      <c r="E75" s="1212"/>
    </row>
    <row r="76" spans="2:5" ht="14.25" customHeight="1">
      <c r="B76" s="693"/>
      <c r="C76" s="680"/>
      <c r="D76" s="13"/>
      <c r="E76" s="13"/>
    </row>
    <row r="77" spans="2:5" ht="14.25" customHeight="1" thickBot="1">
      <c r="B77" s="831" t="s">
        <v>1786</v>
      </c>
      <c r="C77" s="1216" t="s">
        <v>881</v>
      </c>
      <c r="D77" s="1216"/>
      <c r="E77" s="1216"/>
    </row>
    <row r="78" spans="2:5" ht="32">
      <c r="B78" s="725" t="s">
        <v>1787</v>
      </c>
      <c r="C78" s="1225" t="s">
        <v>1788</v>
      </c>
      <c r="D78" s="1225"/>
      <c r="E78" s="1225"/>
    </row>
    <row r="79" spans="2:5" ht="14.25" customHeight="1">
      <c r="B79" s="680"/>
      <c r="C79" s="680"/>
      <c r="D79" s="13"/>
      <c r="E79" s="13"/>
    </row>
    <row r="80" spans="2:5" ht="14.25" customHeight="1" thickBot="1">
      <c r="B80" s="831" t="s">
        <v>1789</v>
      </c>
      <c r="C80" s="1216" t="s">
        <v>881</v>
      </c>
      <c r="D80" s="1216"/>
      <c r="E80" s="1216"/>
    </row>
    <row r="81" spans="2:5" ht="89.5" customHeight="1">
      <c r="B81" s="725" t="s">
        <v>1790</v>
      </c>
      <c r="C81" s="1229" t="s">
        <v>1791</v>
      </c>
      <c r="D81" s="1230"/>
      <c r="E81" s="1230"/>
    </row>
    <row r="82" spans="2:5" ht="14.25" customHeight="1">
      <c r="B82" s="680"/>
      <c r="C82" s="680"/>
      <c r="D82" s="13"/>
      <c r="E82" s="13"/>
    </row>
    <row r="83" spans="2:5" ht="14.25" customHeight="1" thickBot="1">
      <c r="B83" s="831" t="s">
        <v>1792</v>
      </c>
      <c r="C83" s="1216" t="s">
        <v>881</v>
      </c>
      <c r="D83" s="1216"/>
      <c r="E83" s="1216"/>
    </row>
    <row r="84" spans="2:5" ht="67" customHeight="1">
      <c r="B84" s="725" t="s">
        <v>1793</v>
      </c>
      <c r="C84" s="1226" t="s">
        <v>1794</v>
      </c>
      <c r="D84" s="1226"/>
      <c r="E84" s="1226"/>
    </row>
    <row r="85" spans="2:5" ht="66.75" customHeight="1">
      <c r="B85" s="725" t="s">
        <v>1795</v>
      </c>
      <c r="C85" s="1236" t="s">
        <v>1796</v>
      </c>
      <c r="D85" s="1236"/>
      <c r="E85" s="1236"/>
    </row>
    <row r="86" spans="2:5" ht="96" customHeight="1">
      <c r="B86" s="725" t="s">
        <v>1797</v>
      </c>
      <c r="C86" s="1237" t="s">
        <v>2268</v>
      </c>
      <c r="D86" s="1237"/>
      <c r="E86" s="1237"/>
    </row>
    <row r="87" spans="2:5" ht="79.5" customHeight="1">
      <c r="B87" s="725" t="s">
        <v>1798</v>
      </c>
      <c r="C87" s="1238" t="s">
        <v>1799</v>
      </c>
      <c r="D87" s="1238"/>
      <c r="E87" s="1238"/>
    </row>
    <row r="88" spans="2:5" ht="14.25" customHeight="1">
      <c r="B88" s="680"/>
      <c r="C88" s="680"/>
      <c r="D88" s="13"/>
      <c r="E88" s="13"/>
    </row>
    <row r="89" spans="2:5" ht="14.25" customHeight="1" thickBot="1">
      <c r="B89" s="831" t="s">
        <v>1800</v>
      </c>
      <c r="C89" s="832"/>
      <c r="D89" s="1216" t="s">
        <v>881</v>
      </c>
      <c r="E89" s="1216"/>
    </row>
    <row r="90" spans="2:5" ht="108.75" customHeight="1">
      <c r="B90" s="1231" t="s">
        <v>1801</v>
      </c>
      <c r="C90" s="1231"/>
      <c r="D90" s="1228" t="s">
        <v>1802</v>
      </c>
      <c r="E90" s="1228"/>
    </row>
    <row r="91" spans="2:5" ht="180" customHeight="1">
      <c r="B91" s="1091" t="s">
        <v>1803</v>
      </c>
      <c r="C91" s="1091"/>
      <c r="D91" s="1221" t="s">
        <v>1804</v>
      </c>
      <c r="E91" s="1222"/>
    </row>
    <row r="92" spans="2:5" ht="39.75" customHeight="1">
      <c r="B92" s="1091" t="s">
        <v>1805</v>
      </c>
      <c r="C92" s="1091"/>
      <c r="D92" s="1222" t="s">
        <v>1806</v>
      </c>
      <c r="E92" s="1222"/>
    </row>
    <row r="93" spans="2:5" ht="14.25" customHeight="1">
      <c r="B93" s="680"/>
      <c r="C93" s="680"/>
      <c r="D93" s="13"/>
      <c r="E93" s="13"/>
    </row>
    <row r="94" spans="2:5" ht="14.25" customHeight="1" thickBot="1">
      <c r="B94" s="1240" t="s">
        <v>1807</v>
      </c>
      <c r="C94" s="1240"/>
      <c r="D94" s="1216" t="s">
        <v>1808</v>
      </c>
      <c r="E94" s="1216"/>
    </row>
    <row r="95" spans="2:5" ht="14.25" customHeight="1">
      <c r="B95" s="1241" t="s">
        <v>712</v>
      </c>
      <c r="C95" s="1241"/>
      <c r="D95" s="1233" t="s">
        <v>1809</v>
      </c>
      <c r="E95" s="1233"/>
    </row>
    <row r="96" spans="2:5" ht="16" customHeight="1">
      <c r="B96" s="1224" t="s">
        <v>713</v>
      </c>
      <c r="C96" s="1224"/>
      <c r="D96" s="1227">
        <v>23253871</v>
      </c>
      <c r="E96" s="1227"/>
    </row>
    <row r="97" spans="2:5" ht="16" customHeight="1">
      <c r="B97" s="1223" t="s">
        <v>1754</v>
      </c>
      <c r="C97" s="1223"/>
      <c r="D97" s="1227">
        <v>2370834</v>
      </c>
      <c r="E97" s="1227"/>
    </row>
    <row r="98" spans="2:5" ht="16" customHeight="1">
      <c r="B98" s="1224" t="s">
        <v>1755</v>
      </c>
      <c r="C98" s="1224"/>
      <c r="D98" s="1227">
        <v>2349259</v>
      </c>
      <c r="E98" s="1227"/>
    </row>
    <row r="99" spans="2:5" ht="16" customHeight="1">
      <c r="B99" s="1223" t="s">
        <v>1756</v>
      </c>
      <c r="C99" s="1223"/>
      <c r="D99" s="1227">
        <v>172918788</v>
      </c>
      <c r="E99" s="1227"/>
    </row>
    <row r="100" spans="2:5" ht="16" customHeight="1">
      <c r="B100" s="1224" t="s">
        <v>717</v>
      </c>
      <c r="C100" s="1224"/>
      <c r="D100" s="1227">
        <v>42455525</v>
      </c>
      <c r="E100" s="1227"/>
    </row>
    <row r="101" spans="2:5" ht="16" customHeight="1" thickBot="1">
      <c r="B101" s="1242" t="s">
        <v>718</v>
      </c>
      <c r="C101" s="1242"/>
      <c r="D101" s="1239">
        <f>+D96+D97+D98+D99+D100</f>
        <v>243348277</v>
      </c>
      <c r="E101" s="1239"/>
    </row>
    <row r="102" spans="2:5" ht="14.25" customHeight="1">
      <c r="B102" s="174" t="s">
        <v>719</v>
      </c>
      <c r="C102" s="41"/>
      <c r="D102" s="13"/>
      <c r="E102" s="13"/>
    </row>
    <row r="103" spans="2:5" ht="14.25" customHeight="1">
      <c r="B103" s="680"/>
      <c r="C103" s="680"/>
      <c r="D103" s="13"/>
      <c r="E103" s="13"/>
    </row>
    <row r="104" spans="2:5" ht="14.25" customHeight="1">
      <c r="B104" s="833" t="s">
        <v>1810</v>
      </c>
      <c r="C104" s="1220" t="s">
        <v>881</v>
      </c>
      <c r="D104" s="1220"/>
      <c r="E104" s="1220"/>
    </row>
    <row r="105" spans="2:5" ht="303" customHeight="1">
      <c r="B105" s="747" t="s">
        <v>1811</v>
      </c>
      <c r="C105" s="1218" t="s">
        <v>2272</v>
      </c>
      <c r="D105" s="1218"/>
      <c r="E105" s="1218"/>
    </row>
    <row r="106" spans="2:5" ht="14.25" customHeight="1">
      <c r="B106" s="680"/>
      <c r="C106" s="680"/>
      <c r="D106" s="13"/>
      <c r="E106" s="13"/>
    </row>
    <row r="107" spans="2:5" ht="14.25" customHeight="1" thickBot="1">
      <c r="B107" s="831" t="s">
        <v>1812</v>
      </c>
      <c r="C107" s="1216" t="s">
        <v>881</v>
      </c>
      <c r="D107" s="1217"/>
      <c r="E107" s="1217"/>
    </row>
    <row r="108" spans="2:5" ht="155" customHeight="1">
      <c r="B108" s="730" t="s">
        <v>1813</v>
      </c>
      <c r="C108" s="1218" t="s">
        <v>1814</v>
      </c>
      <c r="D108" s="1218"/>
      <c r="E108" s="1218"/>
    </row>
    <row r="109" spans="2:5" ht="14.25" customHeight="1">
      <c r="B109" s="680"/>
      <c r="C109" s="680"/>
      <c r="D109" s="13"/>
      <c r="E109" s="13"/>
    </row>
    <row r="110" spans="2:5" ht="14.25" customHeight="1" thickBot="1">
      <c r="B110" s="831" t="s">
        <v>1815</v>
      </c>
      <c r="C110" s="1216" t="s">
        <v>881</v>
      </c>
      <c r="D110" s="1216"/>
      <c r="E110" s="1216"/>
    </row>
    <row r="111" spans="2:5" ht="333" customHeight="1">
      <c r="B111" s="725" t="s">
        <v>1816</v>
      </c>
      <c r="C111" s="1218" t="s">
        <v>1817</v>
      </c>
      <c r="D111" s="1218"/>
      <c r="E111" s="1218"/>
    </row>
    <row r="112" spans="2:5" ht="14.25" customHeight="1">
      <c r="B112" s="13"/>
      <c r="C112" s="13"/>
      <c r="D112" s="13"/>
      <c r="E112" s="13"/>
    </row>
    <row r="113" spans="2:5" ht="14.25" customHeight="1" thickBot="1">
      <c r="B113" s="831" t="s">
        <v>1818</v>
      </c>
      <c r="C113" s="1216" t="s">
        <v>881</v>
      </c>
      <c r="D113" s="1216"/>
      <c r="E113" s="1216"/>
    </row>
    <row r="114" spans="2:5" ht="48">
      <c r="B114" s="729" t="s">
        <v>1819</v>
      </c>
      <c r="C114" s="1219" t="s">
        <v>1820</v>
      </c>
      <c r="D114" s="1219"/>
      <c r="E114" s="1219"/>
    </row>
    <row r="115" spans="2:5" ht="14.25" customHeight="1">
      <c r="B115" s="191"/>
      <c r="C115" s="191"/>
      <c r="D115" s="13"/>
      <c r="E115" s="13"/>
    </row>
    <row r="116" spans="2:5" ht="14.25" customHeight="1" thickBot="1">
      <c r="B116" s="831" t="s">
        <v>1821</v>
      </c>
      <c r="C116" s="1216" t="s">
        <v>881</v>
      </c>
      <c r="D116" s="1216"/>
      <c r="E116" s="1216"/>
    </row>
    <row r="117" spans="2:5" ht="45" customHeight="1">
      <c r="B117" s="725" t="s">
        <v>1822</v>
      </c>
      <c r="C117" s="1219" t="s">
        <v>1823</v>
      </c>
      <c r="D117" s="1219"/>
      <c r="E117" s="1219"/>
    </row>
    <row r="118" spans="2:5" ht="14.25" customHeight="1">
      <c r="B118" s="191"/>
      <c r="C118" s="191"/>
      <c r="D118" s="13"/>
      <c r="E118" s="13"/>
    </row>
    <row r="119" spans="2:5" ht="14.25" customHeight="1" thickBot="1">
      <c r="B119" s="831" t="s">
        <v>1824</v>
      </c>
      <c r="C119" s="1216" t="s">
        <v>881</v>
      </c>
      <c r="D119" s="1216"/>
      <c r="E119" s="1216"/>
    </row>
    <row r="120" spans="2:5" ht="114" customHeight="1">
      <c r="B120" s="725" t="s">
        <v>1825</v>
      </c>
      <c r="C120" s="1219" t="s">
        <v>1826</v>
      </c>
      <c r="D120" s="1219"/>
      <c r="E120" s="1219"/>
    </row>
    <row r="121" spans="2:5" ht="14.25" customHeight="1">
      <c r="B121" s="680"/>
      <c r="C121" s="680"/>
      <c r="D121" s="13"/>
      <c r="E121" s="13"/>
    </row>
    <row r="122" spans="2:5" ht="14.25" customHeight="1" thickBot="1">
      <c r="B122" s="831" t="s">
        <v>1827</v>
      </c>
      <c r="C122" s="1216" t="s">
        <v>881</v>
      </c>
      <c r="D122" s="1216"/>
      <c r="E122" s="1216"/>
    </row>
    <row r="123" spans="2:5" ht="69.75" customHeight="1">
      <c r="B123" s="725" t="s">
        <v>1828</v>
      </c>
      <c r="C123" s="1219" t="s">
        <v>1829</v>
      </c>
      <c r="D123" s="1219"/>
      <c r="E123" s="1219"/>
    </row>
    <row r="124" spans="2:5" ht="14.25" customHeight="1">
      <c r="B124" s="13"/>
      <c r="C124" s="192"/>
      <c r="D124" s="13"/>
      <c r="E124" s="13"/>
    </row>
    <row r="125" spans="2:5" ht="14.25" customHeight="1" thickBot="1">
      <c r="B125" s="831" t="s">
        <v>1830</v>
      </c>
      <c r="C125" s="1216" t="s">
        <v>881</v>
      </c>
      <c r="D125" s="1216"/>
      <c r="E125" s="1216"/>
    </row>
    <row r="126" spans="2:5" ht="64">
      <c r="B126" s="738" t="s">
        <v>2229</v>
      </c>
      <c r="C126" s="1232" t="s">
        <v>1831</v>
      </c>
      <c r="D126" s="1232"/>
      <c r="E126" s="1232"/>
    </row>
    <row r="127" spans="2:5" ht="14.25" customHeight="1"/>
    <row r="128" spans="2:5" ht="17" customHeight="1" thickBot="1">
      <c r="B128" s="1234" t="s">
        <v>1832</v>
      </c>
      <c r="C128" s="1234"/>
      <c r="D128" s="1234"/>
      <c r="E128" s="1234"/>
    </row>
    <row r="129" spans="2:5" ht="18.5" customHeight="1" thickBot="1">
      <c r="B129" s="834" t="s">
        <v>1833</v>
      </c>
      <c r="C129" s="1107" t="s">
        <v>881</v>
      </c>
      <c r="D129" s="1107"/>
      <c r="E129" s="1107"/>
    </row>
    <row r="130" spans="2:5" ht="48">
      <c r="B130" s="729" t="s">
        <v>253</v>
      </c>
      <c r="C130" s="1235" t="s">
        <v>1834</v>
      </c>
      <c r="D130" s="1235"/>
      <c r="E130" s="1235"/>
    </row>
    <row r="131" spans="2:5" ht="48">
      <c r="B131" s="730" t="s">
        <v>256</v>
      </c>
      <c r="C131" s="1212" t="s">
        <v>1835</v>
      </c>
      <c r="D131" s="1212"/>
      <c r="E131" s="1212"/>
    </row>
    <row r="132" spans="2:5" ht="32">
      <c r="B132" s="731" t="s">
        <v>260</v>
      </c>
      <c r="C132" s="1211" t="s">
        <v>1836</v>
      </c>
      <c r="D132" s="1211"/>
      <c r="E132" s="1211"/>
    </row>
    <row r="133" spans="2:5" ht="64">
      <c r="B133" s="730" t="s">
        <v>1837</v>
      </c>
      <c r="C133" s="1212" t="s">
        <v>1838</v>
      </c>
      <c r="D133" s="1212"/>
      <c r="E133" s="1212"/>
    </row>
    <row r="134" spans="2:5" ht="14.25" customHeight="1"/>
    <row r="135" spans="2:5" ht="14.25" customHeight="1"/>
    <row r="136" spans="2:5" ht="14.25" customHeight="1"/>
    <row r="137" spans="2:5" ht="14.25" customHeight="1"/>
    <row r="138" spans="2:5" ht="14.25" customHeight="1"/>
    <row r="139" spans="2:5" ht="14.25" customHeight="1"/>
    <row r="140" spans="2:5" ht="14.25" customHeight="1"/>
    <row r="141" spans="2:5" ht="14.25" customHeight="1"/>
    <row r="142" spans="2:5" ht="14.25" customHeight="1"/>
    <row r="143" spans="2:5" ht="14.25" customHeight="1"/>
    <row r="144" spans="2:5"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row r="1001" ht="14.25" customHeight="1"/>
    <row r="1002" ht="14.25" customHeight="1"/>
    <row r="1003" ht="14.25" customHeight="1"/>
    <row r="1004" ht="14.25" customHeight="1"/>
    <row r="1005" ht="14.25" customHeight="1"/>
    <row r="1006" ht="14.25" customHeight="1"/>
    <row r="1007" ht="14.25" customHeight="1"/>
    <row r="1008" ht="14.25" customHeight="1"/>
    <row r="1009" ht="14.25" customHeight="1"/>
    <row r="1010" ht="14.25" customHeight="1"/>
    <row r="1011" ht="14.25" customHeight="1"/>
    <row r="1012" ht="14.25" customHeight="1"/>
    <row r="1013" ht="14.25" customHeight="1"/>
    <row r="1014" ht="14.25" customHeight="1"/>
    <row r="1015" ht="14.25" customHeight="1"/>
  </sheetData>
  <sheetProtection algorithmName="SHA-512" hashValue="wIN4QjyEjR2Ex6w5NyVz/mNzc44ni2B/kQrdU69lQm8h6IR/AKliFJ3XLPrND03l7/+BA9Tz3f/5FTWNrBLAYQ==" saltValue="l6+F0OsKdL7yC5M+Db4TGg==" spinCount="100000" sheet="1" formatCells="0" formatColumns="0" formatRows="0" insertColumns="0" insertRows="0" insertHyperlinks="0" deleteColumns="0" deleteRows="0" sort="0" autoFilter="0" pivotTables="0"/>
  <mergeCells count="139">
    <mergeCell ref="A1:E1"/>
    <mergeCell ref="B27:B29"/>
    <mergeCell ref="D26:E26"/>
    <mergeCell ref="D27:E27"/>
    <mergeCell ref="D28:E28"/>
    <mergeCell ref="D29:E29"/>
    <mergeCell ref="D33:E33"/>
    <mergeCell ref="D67:E67"/>
    <mergeCell ref="B34:C34"/>
    <mergeCell ref="C55:E55"/>
    <mergeCell ref="B42:E42"/>
    <mergeCell ref="B10:C10"/>
    <mergeCell ref="D11:E11"/>
    <mergeCell ref="B11:B13"/>
    <mergeCell ref="D13:E13"/>
    <mergeCell ref="D12:E12"/>
    <mergeCell ref="B17:C17"/>
    <mergeCell ref="B18:C18"/>
    <mergeCell ref="B19:C19"/>
    <mergeCell ref="B15:E15"/>
    <mergeCell ref="B20:C20"/>
    <mergeCell ref="B21:C21"/>
    <mergeCell ref="B22:C22"/>
    <mergeCell ref="B23:C23"/>
    <mergeCell ref="D70:E70"/>
    <mergeCell ref="D58:E58"/>
    <mergeCell ref="D59:E59"/>
    <mergeCell ref="D60:E60"/>
    <mergeCell ref="D65:E65"/>
    <mergeCell ref="D66:E66"/>
    <mergeCell ref="D62:E62"/>
    <mergeCell ref="D61:E61"/>
    <mergeCell ref="B57:E57"/>
    <mergeCell ref="D68:E68"/>
    <mergeCell ref="D69:E69"/>
    <mergeCell ref="B73:E73"/>
    <mergeCell ref="C74:E74"/>
    <mergeCell ref="C75:E75"/>
    <mergeCell ref="D71:E71"/>
    <mergeCell ref="D2:E2"/>
    <mergeCell ref="B7:D7"/>
    <mergeCell ref="C43:E43"/>
    <mergeCell ref="D44:E44"/>
    <mergeCell ref="D45:E45"/>
    <mergeCell ref="D46:E46"/>
    <mergeCell ref="D47:E47"/>
    <mergeCell ref="D48:E48"/>
    <mergeCell ref="B36:C36"/>
    <mergeCell ref="D36:E36"/>
    <mergeCell ref="B37:C37"/>
    <mergeCell ref="B38:C38"/>
    <mergeCell ref="D37:E37"/>
    <mergeCell ref="D38:E38"/>
    <mergeCell ref="B9:E9"/>
    <mergeCell ref="B6:E6"/>
    <mergeCell ref="D34:E34"/>
    <mergeCell ref="D18:E18"/>
    <mergeCell ref="D19:E19"/>
    <mergeCell ref="D10:E10"/>
    <mergeCell ref="D16:E16"/>
    <mergeCell ref="B60:B61"/>
    <mergeCell ref="D63:E63"/>
    <mergeCell ref="D64:E64"/>
    <mergeCell ref="D17:E17"/>
    <mergeCell ref="B25:E25"/>
    <mergeCell ref="D49:E49"/>
    <mergeCell ref="D50:E50"/>
    <mergeCell ref="D51:E51"/>
    <mergeCell ref="D52:E52"/>
    <mergeCell ref="D53:E53"/>
    <mergeCell ref="C54:E54"/>
    <mergeCell ref="D20:E20"/>
    <mergeCell ref="D21:E21"/>
    <mergeCell ref="B32:E32"/>
    <mergeCell ref="B33:C33"/>
    <mergeCell ref="D22:E22"/>
    <mergeCell ref="D23:E23"/>
    <mergeCell ref="B30:C30"/>
    <mergeCell ref="B26:C26"/>
    <mergeCell ref="B128:E128"/>
    <mergeCell ref="C129:E129"/>
    <mergeCell ref="C130:E130"/>
    <mergeCell ref="C131:E131"/>
    <mergeCell ref="B91:C91"/>
    <mergeCell ref="B92:C92"/>
    <mergeCell ref="D89:E89"/>
    <mergeCell ref="C85:E85"/>
    <mergeCell ref="C86:E86"/>
    <mergeCell ref="C87:E87"/>
    <mergeCell ref="D101:E101"/>
    <mergeCell ref="B94:C94"/>
    <mergeCell ref="B95:C95"/>
    <mergeCell ref="B96:C96"/>
    <mergeCell ref="B97:C97"/>
    <mergeCell ref="B98:C98"/>
    <mergeCell ref="C117:E117"/>
    <mergeCell ref="C120:E120"/>
    <mergeCell ref="C116:E116"/>
    <mergeCell ref="C119:E119"/>
    <mergeCell ref="C123:E123"/>
    <mergeCell ref="C108:E108"/>
    <mergeCell ref="B101:C101"/>
    <mergeCell ref="C83:E83"/>
    <mergeCell ref="D90:E90"/>
    <mergeCell ref="C81:E81"/>
    <mergeCell ref="B90:C90"/>
    <mergeCell ref="C126:E126"/>
    <mergeCell ref="C122:E122"/>
    <mergeCell ref="C125:E125"/>
    <mergeCell ref="D94:E94"/>
    <mergeCell ref="D95:E95"/>
    <mergeCell ref="D96:E96"/>
    <mergeCell ref="D97:E97"/>
    <mergeCell ref="D98:E98"/>
    <mergeCell ref="D99:E99"/>
    <mergeCell ref="C132:E132"/>
    <mergeCell ref="C133:E133"/>
    <mergeCell ref="B35:C35"/>
    <mergeCell ref="D35:E35"/>
    <mergeCell ref="B39:C39"/>
    <mergeCell ref="D39:E39"/>
    <mergeCell ref="B40:C40"/>
    <mergeCell ref="D40:E40"/>
    <mergeCell ref="C107:E107"/>
    <mergeCell ref="C110:E110"/>
    <mergeCell ref="C111:E111"/>
    <mergeCell ref="C114:E114"/>
    <mergeCell ref="C113:E113"/>
    <mergeCell ref="C105:E105"/>
    <mergeCell ref="C104:E104"/>
    <mergeCell ref="D91:E91"/>
    <mergeCell ref="D92:E92"/>
    <mergeCell ref="B99:C99"/>
    <mergeCell ref="B100:C100"/>
    <mergeCell ref="C78:E78"/>
    <mergeCell ref="C77:E77"/>
    <mergeCell ref="C80:E80"/>
    <mergeCell ref="C84:E84"/>
    <mergeCell ref="D100:E100"/>
  </mergeCells>
  <hyperlinks>
    <hyperlink ref="B4" location="'Cover Page &amp; Directory'!A1" display="Directory" xr:uid="{5072E5C0-E945-C94B-9750-E3529669272D}"/>
  </hyperlinks>
  <pageMargins left="0.7" right="0.7" top="0.75" bottom="0.75" header="0" footer="0"/>
  <pageSetup orientation="landscape"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C0A82-99C4-48C4-BF57-F97B9778907F}">
  <sheetPr>
    <tabColor theme="5"/>
  </sheetPr>
  <dimension ref="A2:T25"/>
  <sheetViews>
    <sheetView workbookViewId="0">
      <selection activeCell="O26" sqref="O26"/>
    </sheetView>
  </sheetViews>
  <sheetFormatPr baseColWidth="10" defaultColWidth="8.83203125" defaultRowHeight="14"/>
  <cols>
    <col min="1" max="1" width="17.6640625" customWidth="1"/>
    <col min="2" max="2" width="7.6640625" customWidth="1"/>
    <col min="3" max="3" width="5.6640625" customWidth="1"/>
    <col min="4" max="4" width="7.6640625" customWidth="1"/>
    <col min="5" max="5" width="5.6640625" customWidth="1"/>
    <col min="6" max="6" width="7.1640625" customWidth="1"/>
    <col min="7" max="7" width="5.6640625" customWidth="1"/>
    <col min="8" max="8" width="7.33203125" customWidth="1"/>
    <col min="9" max="9" width="5.6640625" customWidth="1"/>
    <col min="10" max="10" width="6.83203125" customWidth="1"/>
    <col min="11" max="11" width="5.6640625" customWidth="1"/>
    <col min="12" max="12" width="7" customWidth="1"/>
    <col min="13" max="13" width="5.6640625" customWidth="1"/>
    <col min="14" max="14" width="7.6640625" customWidth="1"/>
    <col min="15" max="15" width="5.6640625" customWidth="1"/>
  </cols>
  <sheetData>
    <row r="2" spans="1:20" ht="15" thickBot="1"/>
    <row r="3" spans="1:20" ht="30.75" customHeight="1" thickBot="1">
      <c r="A3" s="953" t="s">
        <v>1839</v>
      </c>
      <c r="B3" s="1180"/>
      <c r="C3" s="1180"/>
      <c r="D3" s="1180"/>
      <c r="E3" s="1180"/>
      <c r="F3" s="1180"/>
      <c r="G3" s="1180"/>
      <c r="H3" s="1180"/>
      <c r="I3" s="1180"/>
      <c r="J3" s="1180"/>
      <c r="K3" s="1180"/>
      <c r="L3" s="1180"/>
      <c r="M3" s="1180"/>
      <c r="N3" s="1180"/>
      <c r="O3" s="1181"/>
    </row>
    <row r="4" spans="1:20" ht="15.75" customHeight="1" thickBot="1">
      <c r="A4" s="1185" t="s">
        <v>1840</v>
      </c>
      <c r="B4" s="953" t="s">
        <v>1617</v>
      </c>
      <c r="C4" s="1180"/>
      <c r="D4" s="1180"/>
      <c r="E4" s="1180"/>
      <c r="F4" s="526"/>
      <c r="G4" s="526"/>
      <c r="H4" s="526"/>
      <c r="I4" s="526"/>
      <c r="J4" s="953" t="s">
        <v>1639</v>
      </c>
      <c r="K4" s="1180"/>
      <c r="L4" s="1180"/>
      <c r="M4" s="1180"/>
      <c r="N4" s="1180"/>
      <c r="O4" s="1181"/>
      <c r="R4" s="285" t="s">
        <v>1629</v>
      </c>
      <c r="S4" s="285" t="s">
        <v>1841</v>
      </c>
      <c r="T4" s="285" t="s">
        <v>1842</v>
      </c>
    </row>
    <row r="5" spans="1:20" ht="15" thickBot="1">
      <c r="A5" s="1186"/>
      <c r="B5" s="953">
        <v>2023</v>
      </c>
      <c r="C5" s="1181"/>
      <c r="D5" s="953">
        <v>2022</v>
      </c>
      <c r="E5" s="1181"/>
      <c r="F5" s="953">
        <v>2021</v>
      </c>
      <c r="G5" s="1181"/>
      <c r="H5" s="953">
        <v>2020</v>
      </c>
      <c r="I5" s="1181"/>
      <c r="J5" s="953">
        <v>2019</v>
      </c>
      <c r="K5" s="1181"/>
      <c r="L5" s="953">
        <v>2018</v>
      </c>
      <c r="M5" s="1181"/>
      <c r="N5" s="953">
        <v>2017</v>
      </c>
      <c r="O5" s="1181"/>
      <c r="Q5" s="463"/>
    </row>
    <row r="6" spans="1:20" ht="16" thickBot="1">
      <c r="A6" s="1187"/>
      <c r="B6" s="454" t="s">
        <v>1843</v>
      </c>
      <c r="C6" s="419" t="s">
        <v>1612</v>
      </c>
      <c r="D6" s="454" t="s">
        <v>1843</v>
      </c>
      <c r="E6" s="419" t="s">
        <v>1612</v>
      </c>
      <c r="F6" s="454" t="s">
        <v>1843</v>
      </c>
      <c r="G6" s="419" t="s">
        <v>1612</v>
      </c>
      <c r="H6" s="454" t="s">
        <v>1843</v>
      </c>
      <c r="I6" s="419" t="s">
        <v>1612</v>
      </c>
      <c r="J6" s="454" t="s">
        <v>1843</v>
      </c>
      <c r="K6" s="419" t="s">
        <v>1612</v>
      </c>
      <c r="L6" s="454" t="s">
        <v>1843</v>
      </c>
      <c r="M6" s="419" t="s">
        <v>1612</v>
      </c>
      <c r="N6" s="454" t="s">
        <v>1843</v>
      </c>
      <c r="O6" s="419" t="s">
        <v>1612</v>
      </c>
      <c r="Q6" s="463">
        <v>2017</v>
      </c>
      <c r="R6">
        <f>+N11</f>
        <v>70</v>
      </c>
      <c r="S6">
        <f>+N12</f>
        <v>31.9</v>
      </c>
      <c r="T6" s="472">
        <f>+O11</f>
        <v>0.6869479882237487</v>
      </c>
    </row>
    <row r="7" spans="1:20" ht="15">
      <c r="A7" s="468" t="s">
        <v>1330</v>
      </c>
      <c r="B7" s="458">
        <v>23.3</v>
      </c>
      <c r="C7" s="464">
        <f>B7/B13</f>
        <v>9.5723265272585359E-2</v>
      </c>
      <c r="D7" s="533">
        <v>22.55</v>
      </c>
      <c r="E7" s="464">
        <f>D7/D13</f>
        <v>8.6628480985912804E-2</v>
      </c>
      <c r="F7" s="455">
        <v>15.6</v>
      </c>
      <c r="G7" s="464">
        <f>F7/F13</f>
        <v>6.8181818181818177E-2</v>
      </c>
      <c r="H7" s="455">
        <v>10.7</v>
      </c>
      <c r="I7" s="464">
        <f>H7/H13</f>
        <v>5.6197478991596633E-2</v>
      </c>
      <c r="J7" s="455">
        <v>17.399999999999999</v>
      </c>
      <c r="K7" s="464">
        <f>J7/J13</f>
        <v>4.4241037376048814E-2</v>
      </c>
      <c r="L7" s="471">
        <v>18.7</v>
      </c>
      <c r="M7" s="464">
        <f>L7/L13</f>
        <v>6.1151079136690642E-2</v>
      </c>
      <c r="N7" s="471">
        <v>7.4</v>
      </c>
      <c r="O7" s="464">
        <f>N7/N13</f>
        <v>7.2620215897939155E-2</v>
      </c>
      <c r="Q7" s="378">
        <v>2018</v>
      </c>
      <c r="R7">
        <f>+L11</f>
        <v>181.10000000000002</v>
      </c>
      <c r="S7">
        <f>+L12</f>
        <v>124.7</v>
      </c>
      <c r="T7" s="472">
        <f>+M11</f>
        <v>0.59221713538260301</v>
      </c>
    </row>
    <row r="8" spans="1:20" ht="15">
      <c r="A8" s="469" t="s">
        <v>1331</v>
      </c>
      <c r="B8" s="502">
        <v>2.37</v>
      </c>
      <c r="C8" s="465">
        <f>B8/B13</f>
        <v>9.7366583131342187E-3</v>
      </c>
      <c r="D8" s="533">
        <v>2.0299999999999998</v>
      </c>
      <c r="E8" s="465">
        <f>D8/D13</f>
        <v>7.7984840976231913E-3</v>
      </c>
      <c r="F8" s="455">
        <v>1.7</v>
      </c>
      <c r="G8" s="465">
        <f>F8/F13</f>
        <v>7.4300699300699291E-3</v>
      </c>
      <c r="H8" s="456">
        <v>9.3000000000000007</v>
      </c>
      <c r="I8" s="465">
        <f>H8/H13</f>
        <v>4.884453781512605E-2</v>
      </c>
      <c r="J8" s="456">
        <v>9.6999999999999993</v>
      </c>
      <c r="K8" s="465">
        <f>J8/J13</f>
        <v>2.4663107042969739E-2</v>
      </c>
      <c r="L8" s="459">
        <v>7.4</v>
      </c>
      <c r="M8" s="465">
        <f>L8/L13</f>
        <v>2.4198822759973839E-2</v>
      </c>
      <c r="N8" s="459">
        <v>4.3</v>
      </c>
      <c r="O8" s="465">
        <f>N8/N13</f>
        <v>4.2198233562315994E-2</v>
      </c>
      <c r="Q8" s="463">
        <v>2019</v>
      </c>
      <c r="R8">
        <f>+J11</f>
        <v>247.3</v>
      </c>
      <c r="S8" s="478">
        <f>+J12</f>
        <v>146</v>
      </c>
      <c r="T8" s="472">
        <f>+K11</f>
        <v>0.6287821001779812</v>
      </c>
    </row>
    <row r="9" spans="1:20" ht="15">
      <c r="A9" s="469" t="s">
        <v>1332</v>
      </c>
      <c r="B9" s="502">
        <v>2.34</v>
      </c>
      <c r="C9" s="470">
        <f>B9/B13</f>
        <v>9.6134094737274547E-3</v>
      </c>
      <c r="D9" s="533">
        <v>1.55</v>
      </c>
      <c r="E9" s="470">
        <f>D9/D13</f>
        <v>5.9545075622246049E-3</v>
      </c>
      <c r="F9" s="455">
        <v>2.1</v>
      </c>
      <c r="G9" s="470">
        <f>F9/F13</f>
        <v>9.178321678321678E-3</v>
      </c>
      <c r="H9" s="456">
        <v>3.3</v>
      </c>
      <c r="I9" s="470">
        <f>H9/H13</f>
        <v>1.7331932773109241E-2</v>
      </c>
      <c r="J9" s="456">
        <v>1.3</v>
      </c>
      <c r="K9" s="470">
        <f>J9/J13</f>
        <v>3.3053648614289346E-3</v>
      </c>
      <c r="L9" s="459">
        <v>1.6</v>
      </c>
      <c r="M9" s="470">
        <f>L9/L13</f>
        <v>5.232177894048398E-3</v>
      </c>
      <c r="N9" s="459">
        <v>0.7</v>
      </c>
      <c r="O9" s="470">
        <f>N9/N13</f>
        <v>6.8694798822374866E-3</v>
      </c>
      <c r="Q9" s="463">
        <v>2020</v>
      </c>
      <c r="R9">
        <f>+H11</f>
        <v>125.5</v>
      </c>
      <c r="S9">
        <f>+H12</f>
        <v>64.900000000000006</v>
      </c>
      <c r="T9" s="472">
        <f>+I11</f>
        <v>0.65913865546218486</v>
      </c>
    </row>
    <row r="10" spans="1:20" ht="16" thickBot="1">
      <c r="A10" s="469" t="s">
        <v>1333</v>
      </c>
      <c r="B10" s="458">
        <v>172.9</v>
      </c>
      <c r="C10" s="470">
        <f>B10/B13</f>
        <v>0.7103241444476398</v>
      </c>
      <c r="D10" s="533">
        <v>176.62799999999999</v>
      </c>
      <c r="E10" s="470">
        <f>D10/D13</f>
        <v>0.67853726561329508</v>
      </c>
      <c r="F10" s="455">
        <v>160.6</v>
      </c>
      <c r="G10" s="470">
        <f>F10/F13</f>
        <v>0.70192307692307687</v>
      </c>
      <c r="H10" s="456">
        <v>102.2</v>
      </c>
      <c r="I10" s="470">
        <f>H10/H13</f>
        <v>0.53676470588235292</v>
      </c>
      <c r="J10" s="456">
        <v>218.9</v>
      </c>
      <c r="K10" s="470">
        <f>J10/J13</f>
        <v>0.55657259089753364</v>
      </c>
      <c r="L10" s="459">
        <v>153.4</v>
      </c>
      <c r="M10" s="470">
        <f>L10/L13</f>
        <v>0.50163505559189014</v>
      </c>
      <c r="N10" s="459">
        <v>57.6</v>
      </c>
      <c r="O10" s="470">
        <f>N10/N13</f>
        <v>0.56526005888125608</v>
      </c>
      <c r="Q10" s="463">
        <v>2021</v>
      </c>
      <c r="R10">
        <f>+F11</f>
        <v>180</v>
      </c>
      <c r="S10">
        <f>+F12</f>
        <v>48.8</v>
      </c>
      <c r="T10" s="472">
        <f>+G11</f>
        <v>0.78671328671328666</v>
      </c>
    </row>
    <row r="11" spans="1:20" ht="16" thickBot="1">
      <c r="A11" s="353" t="s">
        <v>1334</v>
      </c>
      <c r="B11" s="466">
        <f>+B7+B8+B9+B10</f>
        <v>200.91</v>
      </c>
      <c r="C11" s="467">
        <f>B11/B13</f>
        <v>0.82539747750708681</v>
      </c>
      <c r="D11" s="477">
        <f>+D7+D8+D9+D10</f>
        <v>202.75799999999998</v>
      </c>
      <c r="E11" s="467">
        <f>D11/D13</f>
        <v>0.77891873825905567</v>
      </c>
      <c r="F11" s="466">
        <f>+F7+F8+F9+F10</f>
        <v>180</v>
      </c>
      <c r="G11" s="467">
        <f>F11/F13</f>
        <v>0.78671328671328666</v>
      </c>
      <c r="H11" s="466">
        <f>+H7+H8+H9+H10</f>
        <v>125.5</v>
      </c>
      <c r="I11" s="467">
        <f>H11/H13</f>
        <v>0.65913865546218486</v>
      </c>
      <c r="J11" s="466">
        <f>+J7+J8+J9+J10</f>
        <v>247.3</v>
      </c>
      <c r="K11" s="467">
        <f>J11/J13</f>
        <v>0.6287821001779812</v>
      </c>
      <c r="L11" s="466">
        <f>+L7+L8+L9+L10</f>
        <v>181.10000000000002</v>
      </c>
      <c r="M11" s="467">
        <f>L11/L13</f>
        <v>0.59221713538260301</v>
      </c>
      <c r="N11" s="477">
        <f>+N7+N8+N9+N10</f>
        <v>70</v>
      </c>
      <c r="O11" s="467">
        <f>N11/N13</f>
        <v>0.6869479882237487</v>
      </c>
      <c r="Q11" s="378">
        <v>2022</v>
      </c>
      <c r="R11">
        <f>+D11</f>
        <v>202.75799999999998</v>
      </c>
      <c r="S11" s="285">
        <f>+D12</f>
        <v>57.548999999999999</v>
      </c>
      <c r="T11" s="472">
        <f>+E11</f>
        <v>0.77891873825905567</v>
      </c>
    </row>
    <row r="12" spans="1:20" ht="16" thickBot="1">
      <c r="A12" s="353" t="s">
        <v>1844</v>
      </c>
      <c r="B12" s="456">
        <v>42.5</v>
      </c>
      <c r="C12" s="470">
        <f>B12/B13</f>
        <v>0.17460252249291319</v>
      </c>
      <c r="D12" s="460">
        <v>57.548999999999999</v>
      </c>
      <c r="E12" s="470">
        <f>D12/D13</f>
        <v>0.22108126174094439</v>
      </c>
      <c r="F12" s="456">
        <v>48.8</v>
      </c>
      <c r="G12" s="470">
        <f>F12/F13</f>
        <v>0.21328671328671325</v>
      </c>
      <c r="H12" s="456">
        <v>64.900000000000006</v>
      </c>
      <c r="I12" s="470">
        <f>H12/H13</f>
        <v>0.34086134453781514</v>
      </c>
      <c r="J12" s="460">
        <v>146</v>
      </c>
      <c r="K12" s="470">
        <f>J12/J13</f>
        <v>0.3712178998220188</v>
      </c>
      <c r="L12" s="456">
        <v>124.7</v>
      </c>
      <c r="M12" s="470">
        <f>L12/L13</f>
        <v>0.40778286461739699</v>
      </c>
      <c r="N12" s="456">
        <v>31.9</v>
      </c>
      <c r="O12" s="470">
        <f>N12/N13</f>
        <v>0.31305201177625119</v>
      </c>
      <c r="Q12" s="463">
        <v>2023</v>
      </c>
      <c r="R12">
        <f>+B11</f>
        <v>200.91</v>
      </c>
      <c r="S12">
        <f>+B12</f>
        <v>42.5</v>
      </c>
      <c r="T12" s="472">
        <f>+C11</f>
        <v>0.82539747750708681</v>
      </c>
    </row>
    <row r="13" spans="1:20" ht="16" thickBot="1">
      <c r="A13" s="353" t="s">
        <v>1632</v>
      </c>
      <c r="B13" s="477">
        <f>+B11+B12</f>
        <v>243.41</v>
      </c>
      <c r="C13" s="467">
        <v>1</v>
      </c>
      <c r="D13" s="477">
        <f>+D11+D12</f>
        <v>260.30699999999996</v>
      </c>
      <c r="E13" s="467">
        <v>1</v>
      </c>
      <c r="F13" s="466">
        <f>+F11+F12</f>
        <v>228.8</v>
      </c>
      <c r="G13" s="467">
        <v>1</v>
      </c>
      <c r="H13" s="466">
        <f>+H11+H12</f>
        <v>190.4</v>
      </c>
      <c r="I13" s="467">
        <v>1</v>
      </c>
      <c r="J13" s="466">
        <f>+J11+J12</f>
        <v>393.3</v>
      </c>
      <c r="K13" s="467">
        <v>1</v>
      </c>
      <c r="L13" s="466">
        <f>+L11+L12</f>
        <v>305.8</v>
      </c>
      <c r="M13" s="467">
        <v>1</v>
      </c>
      <c r="N13" s="466">
        <f>+N11+N12</f>
        <v>101.9</v>
      </c>
      <c r="O13" s="467">
        <v>1</v>
      </c>
    </row>
    <row r="14" spans="1:20" ht="20.25" customHeight="1">
      <c r="A14" s="952" t="s">
        <v>1845</v>
      </c>
      <c r="B14" s="952"/>
      <c r="C14" s="952"/>
      <c r="D14" s="952"/>
      <c r="E14" s="952"/>
      <c r="F14" s="952"/>
      <c r="G14" s="952"/>
      <c r="H14" s="952"/>
      <c r="I14" s="952"/>
      <c r="J14" s="952"/>
      <c r="K14" s="952"/>
      <c r="L14" s="952"/>
      <c r="M14" s="952"/>
      <c r="N14" s="952"/>
      <c r="O14" s="952"/>
    </row>
    <row r="16" spans="1:20">
      <c r="C16" s="285" t="s">
        <v>1846</v>
      </c>
      <c r="E16" s="285" t="s">
        <v>1846</v>
      </c>
    </row>
    <row r="17" spans="1:8" ht="15">
      <c r="A17" s="468" t="s">
        <v>1330</v>
      </c>
      <c r="C17" s="527">
        <f>(B7/D7)-1</f>
        <v>3.3259423503325891E-2</v>
      </c>
      <c r="E17" s="527">
        <f>(D7/F7)-1</f>
        <v>0.44551282051282048</v>
      </c>
    </row>
    <row r="18" spans="1:8" ht="15">
      <c r="A18" s="469" t="s">
        <v>1331</v>
      </c>
      <c r="C18" s="527">
        <f t="shared" ref="C18:E23" si="0">(B8/D8)-1</f>
        <v>0.16748768472906428</v>
      </c>
      <c r="E18" s="527">
        <f t="shared" si="0"/>
        <v>0.19411764705882351</v>
      </c>
    </row>
    <row r="19" spans="1:8" ht="15">
      <c r="A19" s="469" t="s">
        <v>1332</v>
      </c>
      <c r="C19" s="527">
        <f t="shared" si="0"/>
        <v>0.50967741935483857</v>
      </c>
      <c r="E19" s="527">
        <f t="shared" si="0"/>
        <v>-0.26190476190476186</v>
      </c>
    </row>
    <row r="20" spans="1:8" ht="16" thickBot="1">
      <c r="A20" s="469" t="s">
        <v>1333</v>
      </c>
      <c r="C20" s="527">
        <f>(B10/D10)-1</f>
        <v>-2.1106506329687136E-2</v>
      </c>
      <c r="E20" s="527">
        <f t="shared" si="0"/>
        <v>9.9800747198007356E-2</v>
      </c>
    </row>
    <row r="21" spans="1:8" ht="16" thickBot="1">
      <c r="A21" s="353" t="s">
        <v>1334</v>
      </c>
      <c r="C21" s="527">
        <f t="shared" si="0"/>
        <v>-9.1143136152457283E-3</v>
      </c>
      <c r="E21" s="527">
        <f t="shared" si="0"/>
        <v>0.12643333333333318</v>
      </c>
    </row>
    <row r="22" spans="1:8" ht="16" thickBot="1">
      <c r="A22" s="353" t="s">
        <v>1844</v>
      </c>
      <c r="C22" s="527">
        <f t="shared" si="0"/>
        <v>-0.26149889659246905</v>
      </c>
      <c r="E22" s="527">
        <f t="shared" si="0"/>
        <v>0.17928278688524601</v>
      </c>
    </row>
    <row r="23" spans="1:8" ht="16" thickBot="1">
      <c r="A23" s="353" t="s">
        <v>1632</v>
      </c>
      <c r="C23" s="527">
        <f t="shared" si="0"/>
        <v>-6.4911815663812211E-2</v>
      </c>
      <c r="E23" s="527">
        <f t="shared" si="0"/>
        <v>0.13770541958041926</v>
      </c>
    </row>
    <row r="24" spans="1:8">
      <c r="B24" s="529">
        <v>2023</v>
      </c>
      <c r="C24" s="285" t="s">
        <v>1846</v>
      </c>
      <c r="D24" s="529">
        <v>2022</v>
      </c>
      <c r="E24" s="285" t="s">
        <v>1846</v>
      </c>
      <c r="F24" s="529">
        <v>2021</v>
      </c>
      <c r="G24" s="285" t="s">
        <v>1846</v>
      </c>
      <c r="H24" s="529">
        <v>2020</v>
      </c>
    </row>
    <row r="25" spans="1:8" ht="15">
      <c r="A25" s="528" t="s">
        <v>1847</v>
      </c>
      <c r="B25">
        <f>+B7+B8+B9</f>
        <v>28.01</v>
      </c>
      <c r="C25" s="527">
        <f>(B25/D25)-1</f>
        <v>7.1947952544967331E-2</v>
      </c>
      <c r="D25">
        <f>+D7+D8+D9</f>
        <v>26.130000000000003</v>
      </c>
      <c r="E25" s="527">
        <f>(D25/F25)-1</f>
        <v>0.34690721649484524</v>
      </c>
      <c r="F25">
        <f>+F7+F8+F9</f>
        <v>19.400000000000002</v>
      </c>
      <c r="G25" s="527">
        <f>(F25/H25)-1</f>
        <v>-0.16738197424892698</v>
      </c>
      <c r="H25">
        <f>+H7+H8+H9</f>
        <v>23.3</v>
      </c>
    </row>
  </sheetData>
  <mergeCells count="12">
    <mergeCell ref="A14:O14"/>
    <mergeCell ref="A3:O3"/>
    <mergeCell ref="H5:I5"/>
    <mergeCell ref="J4:O4"/>
    <mergeCell ref="L5:M5"/>
    <mergeCell ref="J5:K5"/>
    <mergeCell ref="A4:A6"/>
    <mergeCell ref="B5:C5"/>
    <mergeCell ref="D5:E5"/>
    <mergeCell ref="F5:G5"/>
    <mergeCell ref="N5:O5"/>
    <mergeCell ref="B4:E4"/>
  </mergeCells>
  <pageMargins left="0.7" right="0.7" top="0.75" bottom="0.75" header="0.3" footer="0.3"/>
  <pageSetup paperSize="9"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4F2E49-BB9E-4B50-82A6-8D897F73FB0C}">
  <sheetPr>
    <tabColor theme="9"/>
  </sheetPr>
  <dimension ref="A2:K12"/>
  <sheetViews>
    <sheetView workbookViewId="0">
      <selection activeCell="A3" sqref="A3:H11"/>
    </sheetView>
  </sheetViews>
  <sheetFormatPr baseColWidth="10" defaultColWidth="8.83203125" defaultRowHeight="14"/>
  <cols>
    <col min="1" max="1" width="47.1640625" customWidth="1"/>
    <col min="2" max="3" width="7.6640625" customWidth="1"/>
    <col min="4" max="4" width="7.1640625" customWidth="1"/>
    <col min="5" max="5" width="7.33203125" customWidth="1"/>
    <col min="6" max="6" width="6.83203125" customWidth="1"/>
    <col min="7" max="7" width="7" customWidth="1"/>
    <col min="8" max="8" width="7.6640625" customWidth="1"/>
    <col min="11" max="11" width="13.1640625" bestFit="1" customWidth="1"/>
  </cols>
  <sheetData>
    <row r="2" spans="1:11" ht="15" thickBot="1"/>
    <row r="3" spans="1:11" ht="29.25" customHeight="1" thickBot="1">
      <c r="A3" s="953" t="s">
        <v>1848</v>
      </c>
      <c r="B3" s="946"/>
      <c r="C3" s="946"/>
      <c r="D3" s="946"/>
      <c r="E3" s="946"/>
      <c r="F3" s="946"/>
      <c r="G3" s="946"/>
      <c r="H3" s="947"/>
    </row>
    <row r="4" spans="1:11" ht="15.75" customHeight="1" thickBot="1">
      <c r="A4" s="1182" t="s">
        <v>1849</v>
      </c>
      <c r="B4" s="953" t="s">
        <v>1617</v>
      </c>
      <c r="C4" s="1180"/>
      <c r="D4" s="1180"/>
      <c r="E4" s="1180"/>
      <c r="F4" s="953" t="s">
        <v>1639</v>
      </c>
      <c r="G4" s="1180"/>
      <c r="H4" s="1181"/>
      <c r="K4" s="285" t="s">
        <v>1850</v>
      </c>
    </row>
    <row r="5" spans="1:11" ht="15" thickBot="1">
      <c r="A5" s="1184"/>
      <c r="B5" s="417">
        <v>2023</v>
      </c>
      <c r="C5" s="417">
        <v>2022</v>
      </c>
      <c r="D5" s="417">
        <v>2021</v>
      </c>
      <c r="E5" s="417">
        <v>2020</v>
      </c>
      <c r="F5" s="417">
        <v>2019</v>
      </c>
      <c r="G5" s="417">
        <v>2018</v>
      </c>
      <c r="H5" s="454">
        <v>2017</v>
      </c>
      <c r="J5" s="463"/>
    </row>
    <row r="6" spans="1:11" ht="15">
      <c r="A6" s="468" t="s">
        <v>1851</v>
      </c>
      <c r="B6" s="458">
        <v>8</v>
      </c>
      <c r="C6" s="455">
        <v>9</v>
      </c>
      <c r="D6" s="455">
        <v>15</v>
      </c>
      <c r="E6" s="455">
        <v>16</v>
      </c>
      <c r="F6" s="455">
        <v>17</v>
      </c>
      <c r="G6" s="455">
        <v>19</v>
      </c>
      <c r="H6" s="455">
        <v>21</v>
      </c>
      <c r="J6" s="463">
        <v>2017</v>
      </c>
      <c r="K6">
        <f>+H6</f>
        <v>21</v>
      </c>
    </row>
    <row r="7" spans="1:11" ht="30">
      <c r="A7" s="469" t="s">
        <v>1852</v>
      </c>
      <c r="B7" s="456">
        <v>63</v>
      </c>
      <c r="C7" s="456">
        <v>66</v>
      </c>
      <c r="D7" s="456">
        <v>17</v>
      </c>
      <c r="E7" s="456">
        <v>43</v>
      </c>
      <c r="F7" s="456">
        <v>18</v>
      </c>
      <c r="G7" s="456">
        <v>38</v>
      </c>
      <c r="H7" s="456">
        <v>25</v>
      </c>
      <c r="J7" s="378">
        <v>2018</v>
      </c>
      <c r="K7">
        <f>+G6</f>
        <v>19</v>
      </c>
    </row>
    <row r="8" spans="1:11" ht="30">
      <c r="A8" s="469" t="s">
        <v>1853</v>
      </c>
      <c r="B8" s="456">
        <v>32</v>
      </c>
      <c r="C8" s="456">
        <v>39</v>
      </c>
      <c r="D8" s="456">
        <v>21</v>
      </c>
      <c r="E8" s="456">
        <v>13</v>
      </c>
      <c r="F8" s="456">
        <v>21</v>
      </c>
      <c r="G8" s="456">
        <v>19</v>
      </c>
      <c r="H8" s="456">
        <v>17</v>
      </c>
      <c r="J8" s="463">
        <v>2019</v>
      </c>
      <c r="K8">
        <f>+F6</f>
        <v>17</v>
      </c>
    </row>
    <row r="9" spans="1:11" ht="30">
      <c r="A9" s="469" t="s">
        <v>1854</v>
      </c>
      <c r="B9" s="456">
        <v>16</v>
      </c>
      <c r="C9" s="456">
        <v>20</v>
      </c>
      <c r="D9" s="456">
        <v>1</v>
      </c>
      <c r="E9" s="456">
        <v>0</v>
      </c>
      <c r="F9" s="456">
        <v>1</v>
      </c>
      <c r="G9" s="456">
        <v>2</v>
      </c>
      <c r="H9" s="456">
        <v>10</v>
      </c>
      <c r="J9" s="378">
        <v>2020</v>
      </c>
      <c r="K9">
        <f>+E6</f>
        <v>16</v>
      </c>
    </row>
    <row r="10" spans="1:11" ht="30">
      <c r="A10" s="469" t="s">
        <v>1855</v>
      </c>
      <c r="B10" s="456">
        <v>19</v>
      </c>
      <c r="C10" s="456">
        <v>48</v>
      </c>
      <c r="D10" s="456">
        <v>17</v>
      </c>
      <c r="E10" s="456">
        <v>4</v>
      </c>
      <c r="F10" s="456">
        <v>2</v>
      </c>
      <c r="G10" s="456">
        <v>6</v>
      </c>
      <c r="H10" s="456">
        <v>25</v>
      </c>
      <c r="J10" s="463">
        <v>2021</v>
      </c>
      <c r="K10">
        <f>+D6</f>
        <v>15</v>
      </c>
    </row>
    <row r="11" spans="1:11" ht="16" thickBot="1">
      <c r="A11" s="469" t="s">
        <v>1856</v>
      </c>
      <c r="B11" s="456">
        <v>0</v>
      </c>
      <c r="C11" s="456">
        <v>0</v>
      </c>
      <c r="D11" s="456">
        <v>0</v>
      </c>
      <c r="E11" s="456">
        <v>0</v>
      </c>
      <c r="F11" s="456">
        <v>0</v>
      </c>
      <c r="G11" s="456">
        <v>0</v>
      </c>
      <c r="H11" s="456">
        <v>1</v>
      </c>
      <c r="J11" s="378">
        <v>2022</v>
      </c>
      <c r="K11">
        <f>+C6</f>
        <v>9</v>
      </c>
    </row>
    <row r="12" spans="1:11" ht="20.25" customHeight="1">
      <c r="A12" s="952"/>
      <c r="B12" s="952"/>
      <c r="C12" s="952"/>
      <c r="D12" s="952"/>
      <c r="E12" s="952"/>
      <c r="F12" s="952"/>
      <c r="G12" s="952"/>
      <c r="H12" s="952"/>
      <c r="J12" s="463">
        <v>2023</v>
      </c>
      <c r="K12">
        <f>+B6</f>
        <v>8</v>
      </c>
    </row>
  </sheetData>
  <mergeCells count="5">
    <mergeCell ref="A12:H12"/>
    <mergeCell ref="A3:H3"/>
    <mergeCell ref="A4:A5"/>
    <mergeCell ref="B4:E4"/>
    <mergeCell ref="F4:H4"/>
  </mergeCells>
  <phoneticPr fontId="77" type="noConversion"/>
  <pageMargins left="0.7" right="0.7" top="0.75" bottom="0.75" header="0.3" footer="0.3"/>
  <pageSetup paperSize="9"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427873-2B5C-489A-95C0-531ED1ED3E67}">
  <sheetPr>
    <tabColor theme="9"/>
  </sheetPr>
  <dimension ref="A2:K31"/>
  <sheetViews>
    <sheetView workbookViewId="0">
      <selection activeCell="A3" sqref="A3:H11"/>
    </sheetView>
  </sheetViews>
  <sheetFormatPr baseColWidth="10" defaultColWidth="8.83203125" defaultRowHeight="14"/>
  <cols>
    <col min="1" max="1" width="47.1640625" customWidth="1"/>
    <col min="2" max="3" width="7.6640625" customWidth="1"/>
    <col min="4" max="4" width="7.1640625" customWidth="1"/>
    <col min="5" max="5" width="7.33203125" customWidth="1"/>
    <col min="6" max="6" width="6.83203125" customWidth="1"/>
    <col min="7" max="7" width="7" customWidth="1"/>
    <col min="8" max="8" width="7.6640625" customWidth="1"/>
    <col min="11" max="11" width="13.1640625" bestFit="1" customWidth="1"/>
  </cols>
  <sheetData>
    <row r="2" spans="1:11" ht="15" thickBot="1"/>
    <row r="3" spans="1:11" ht="32.25" customHeight="1" thickBot="1">
      <c r="A3" s="953" t="s">
        <v>1857</v>
      </c>
      <c r="B3" s="946"/>
      <c r="C3" s="946"/>
      <c r="D3" s="946"/>
      <c r="E3" s="946"/>
      <c r="F3" s="946"/>
      <c r="G3" s="946"/>
      <c r="H3" s="947"/>
    </row>
    <row r="4" spans="1:11" ht="15.75" customHeight="1" thickBot="1">
      <c r="A4" s="1185" t="s">
        <v>1858</v>
      </c>
      <c r="B4" s="953" t="s">
        <v>1617</v>
      </c>
      <c r="C4" s="1180"/>
      <c r="D4" s="1180"/>
      <c r="E4" s="1181"/>
      <c r="F4" s="953" t="s">
        <v>1639</v>
      </c>
      <c r="G4" s="1180"/>
      <c r="H4" s="1181"/>
      <c r="K4" s="285" t="s">
        <v>1859</v>
      </c>
    </row>
    <row r="5" spans="1:11" ht="15" thickBot="1">
      <c r="A5" s="1187"/>
      <c r="B5" s="417">
        <v>2023</v>
      </c>
      <c r="C5" s="417">
        <v>2022</v>
      </c>
      <c r="D5" s="417">
        <v>2021</v>
      </c>
      <c r="E5" s="454">
        <v>2020</v>
      </c>
      <c r="F5" s="417">
        <v>2019</v>
      </c>
      <c r="G5" s="417">
        <v>2018</v>
      </c>
      <c r="H5" s="454">
        <v>2017</v>
      </c>
      <c r="J5" s="463"/>
    </row>
    <row r="6" spans="1:11" ht="15">
      <c r="A6" s="468" t="s">
        <v>1860</v>
      </c>
      <c r="B6" s="458">
        <v>1320</v>
      </c>
      <c r="C6" s="455">
        <v>1210</v>
      </c>
      <c r="D6" s="455">
        <v>920</v>
      </c>
      <c r="E6" s="455">
        <v>470</v>
      </c>
      <c r="F6" s="455">
        <v>600</v>
      </c>
      <c r="G6" s="455">
        <v>1110</v>
      </c>
      <c r="H6" s="455">
        <v>1720</v>
      </c>
      <c r="J6" s="463">
        <v>2017</v>
      </c>
      <c r="K6">
        <f>+H11*1000</f>
        <v>29380000</v>
      </c>
    </row>
    <row r="7" spans="1:11" ht="15">
      <c r="A7" s="469" t="s">
        <v>1861</v>
      </c>
      <c r="B7" s="456">
        <v>3930</v>
      </c>
      <c r="C7" s="456">
        <v>3230</v>
      </c>
      <c r="D7" s="456">
        <v>5580</v>
      </c>
      <c r="E7" s="456">
        <v>2890</v>
      </c>
      <c r="F7" s="456">
        <v>3600</v>
      </c>
      <c r="G7" s="456">
        <v>2060</v>
      </c>
      <c r="H7" s="456">
        <v>700</v>
      </c>
      <c r="J7" s="378">
        <v>2018</v>
      </c>
      <c r="K7">
        <f>+G11*1000</f>
        <v>34380000</v>
      </c>
    </row>
    <row r="8" spans="1:11" ht="16">
      <c r="A8" s="469" t="s">
        <v>1862</v>
      </c>
      <c r="B8" s="456">
        <v>0</v>
      </c>
      <c r="C8" s="456">
        <v>220</v>
      </c>
      <c r="D8" s="456">
        <v>520</v>
      </c>
      <c r="E8" s="456">
        <v>2400</v>
      </c>
      <c r="F8" s="456">
        <v>0</v>
      </c>
      <c r="G8" s="456">
        <v>0</v>
      </c>
      <c r="H8" s="456">
        <v>0</v>
      </c>
      <c r="J8" s="463">
        <v>2019</v>
      </c>
      <c r="K8">
        <f>+F11*1000</f>
        <v>21700000</v>
      </c>
    </row>
    <row r="9" spans="1:11" ht="15">
      <c r="A9" s="469" t="s">
        <v>1863</v>
      </c>
      <c r="B9" s="456">
        <v>85580</v>
      </c>
      <c r="C9" s="456">
        <v>88660</v>
      </c>
      <c r="D9" s="456">
        <v>26940</v>
      </c>
      <c r="E9" s="456">
        <v>25300</v>
      </c>
      <c r="F9" s="456">
        <v>17410</v>
      </c>
      <c r="G9" s="456">
        <v>31210</v>
      </c>
      <c r="H9" s="456">
        <v>26750</v>
      </c>
      <c r="J9" s="378">
        <v>2020</v>
      </c>
      <c r="K9">
        <f>+E11*1000</f>
        <v>31060000</v>
      </c>
    </row>
    <row r="10" spans="1:11" ht="16" thickBot="1">
      <c r="A10" s="469" t="s">
        <v>1864</v>
      </c>
      <c r="B10" s="456">
        <v>260</v>
      </c>
      <c r="C10" s="456">
        <v>0</v>
      </c>
      <c r="D10" s="456">
        <v>110</v>
      </c>
      <c r="E10" s="456">
        <v>0</v>
      </c>
      <c r="F10" s="456">
        <v>90</v>
      </c>
      <c r="G10" s="456">
        <v>0</v>
      </c>
      <c r="H10" s="456">
        <v>210</v>
      </c>
      <c r="J10" s="463">
        <v>2021</v>
      </c>
      <c r="K10">
        <f>+D11*1000</f>
        <v>34070000</v>
      </c>
    </row>
    <row r="11" spans="1:11" ht="31" thickBot="1">
      <c r="A11" s="353" t="s">
        <v>1865</v>
      </c>
      <c r="B11" s="466">
        <f t="shared" ref="B11:G11" si="0">+B6+B7+B8+B9+B10</f>
        <v>91090</v>
      </c>
      <c r="C11" s="466">
        <f t="shared" si="0"/>
        <v>93320</v>
      </c>
      <c r="D11" s="466">
        <f t="shared" si="0"/>
        <v>34070</v>
      </c>
      <c r="E11" s="466">
        <f t="shared" si="0"/>
        <v>31060</v>
      </c>
      <c r="F11" s="466">
        <f t="shared" si="0"/>
        <v>21700</v>
      </c>
      <c r="G11" s="466">
        <f t="shared" si="0"/>
        <v>34380</v>
      </c>
      <c r="H11" s="466">
        <f>+H6+H7+H8+H9+H10</f>
        <v>29380</v>
      </c>
      <c r="J11" s="378">
        <v>2022</v>
      </c>
      <c r="K11">
        <f>+C11*1000</f>
        <v>93320000</v>
      </c>
    </row>
    <row r="12" spans="1:11" ht="42.75" customHeight="1">
      <c r="A12" s="952" t="s">
        <v>1866</v>
      </c>
      <c r="B12" s="952"/>
      <c r="C12" s="952"/>
      <c r="D12" s="952"/>
      <c r="E12" s="952"/>
      <c r="F12" s="952"/>
      <c r="G12" s="952"/>
      <c r="H12" s="952"/>
      <c r="J12" s="463">
        <v>2023</v>
      </c>
      <c r="K12" s="13">
        <f>+B11*1000</f>
        <v>91090000</v>
      </c>
    </row>
    <row r="27" spans="11:11">
      <c r="K27" s="495"/>
    </row>
    <row r="28" spans="11:11">
      <c r="K28" s="496"/>
    </row>
    <row r="29" spans="11:11">
      <c r="K29" s="496"/>
    </row>
    <row r="30" spans="11:11">
      <c r="K30" s="495"/>
    </row>
    <row r="31" spans="11:11">
      <c r="K31" s="495"/>
    </row>
  </sheetData>
  <mergeCells count="5">
    <mergeCell ref="A3:H3"/>
    <mergeCell ref="A4:A5"/>
    <mergeCell ref="B4:E4"/>
    <mergeCell ref="F4:H4"/>
    <mergeCell ref="A12:H12"/>
  </mergeCells>
  <pageMargins left="0.7" right="0.7" top="0.75" bottom="0.75" header="0.3" footer="0.3"/>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75DF8C-FD3E-474A-B738-D8C993395353}">
  <sheetPr>
    <tabColor theme="9"/>
  </sheetPr>
  <dimension ref="A2:N15"/>
  <sheetViews>
    <sheetView workbookViewId="0">
      <selection activeCell="N34" sqref="N34:N35"/>
    </sheetView>
  </sheetViews>
  <sheetFormatPr baseColWidth="10" defaultColWidth="8.83203125" defaultRowHeight="14"/>
  <cols>
    <col min="1" max="1" width="47.1640625" customWidth="1"/>
    <col min="2" max="4" width="7.6640625" customWidth="1"/>
    <col min="5" max="5" width="7.1640625" customWidth="1"/>
    <col min="6" max="6" width="7.33203125" customWidth="1"/>
    <col min="7" max="7" width="6.83203125" customWidth="1"/>
    <col min="8" max="10" width="7" customWidth="1"/>
    <col min="11" max="11" width="7.6640625" customWidth="1"/>
    <col min="14" max="14" width="13.1640625" bestFit="1" customWidth="1"/>
  </cols>
  <sheetData>
    <row r="2" spans="1:14" ht="15" thickBot="1"/>
    <row r="3" spans="1:14" ht="32.25" customHeight="1" thickBot="1">
      <c r="A3" s="953" t="s">
        <v>1867</v>
      </c>
      <c r="B3" s="1180"/>
      <c r="C3" s="1180"/>
      <c r="D3" s="1180"/>
      <c r="E3" s="1180"/>
      <c r="F3" s="1180"/>
      <c r="G3" s="1180"/>
      <c r="H3" s="1180"/>
      <c r="I3" s="1180"/>
      <c r="J3" s="1180"/>
      <c r="K3" s="1181"/>
    </row>
    <row r="4" spans="1:14" ht="15.75" customHeight="1" thickBot="1">
      <c r="A4" s="1185" t="s">
        <v>1868</v>
      </c>
      <c r="B4" s="953" t="s">
        <v>1617</v>
      </c>
      <c r="C4" s="1180"/>
      <c r="D4" s="1180"/>
      <c r="E4" s="1180"/>
      <c r="F4" s="1181"/>
      <c r="G4" s="953" t="s">
        <v>1639</v>
      </c>
      <c r="H4" s="1180"/>
      <c r="I4" s="1180"/>
      <c r="J4" s="1180"/>
      <c r="K4" s="1181"/>
      <c r="N4" s="285"/>
    </row>
    <row r="5" spans="1:14" ht="31" thickBot="1">
      <c r="A5" s="1187"/>
      <c r="B5" s="417">
        <v>2023</v>
      </c>
      <c r="C5" s="417">
        <v>2022</v>
      </c>
      <c r="D5" s="417" t="s">
        <v>1869</v>
      </c>
      <c r="E5" s="417">
        <v>2021</v>
      </c>
      <c r="F5" s="454">
        <v>2020</v>
      </c>
      <c r="G5" s="417">
        <v>2019</v>
      </c>
      <c r="H5" s="417">
        <v>2018</v>
      </c>
      <c r="I5" s="454">
        <v>2017</v>
      </c>
      <c r="J5" s="454">
        <v>2016</v>
      </c>
      <c r="K5" s="454">
        <v>2015</v>
      </c>
      <c r="M5" s="463"/>
    </row>
    <row r="6" spans="1:14" ht="16" thickBot="1">
      <c r="A6" s="468" t="s">
        <v>1870</v>
      </c>
      <c r="B6" s="501">
        <v>901</v>
      </c>
      <c r="C6" s="494">
        <v>816</v>
      </c>
      <c r="D6" s="509">
        <f>(B6/C6)-1</f>
        <v>0.10416666666666674</v>
      </c>
      <c r="E6" s="494">
        <v>733.32899999999995</v>
      </c>
      <c r="F6" s="494">
        <v>410.56599999999997</v>
      </c>
      <c r="G6" s="494">
        <v>20.936</v>
      </c>
      <c r="H6" s="494">
        <v>0</v>
      </c>
      <c r="I6" s="494">
        <v>0</v>
      </c>
      <c r="J6" s="494">
        <v>0</v>
      </c>
      <c r="K6" s="494">
        <v>0</v>
      </c>
    </row>
    <row r="7" spans="1:14" ht="16" thickBot="1">
      <c r="A7" s="353" t="s">
        <v>1871</v>
      </c>
      <c r="B7" s="453">
        <f>+B6</f>
        <v>901</v>
      </c>
      <c r="C7" s="453">
        <f>+C6</f>
        <v>816</v>
      </c>
      <c r="D7" s="484">
        <f>(B7/C7)-1</f>
        <v>0.10416666666666674</v>
      </c>
      <c r="E7" s="453">
        <f>+E6</f>
        <v>733.32899999999995</v>
      </c>
      <c r="F7" s="453">
        <f t="shared" ref="F7:K7" si="0">+F6</f>
        <v>410.56599999999997</v>
      </c>
      <c r="G7" s="453">
        <f t="shared" si="0"/>
        <v>20.936</v>
      </c>
      <c r="H7" s="453">
        <f t="shared" si="0"/>
        <v>0</v>
      </c>
      <c r="I7" s="453">
        <f t="shared" si="0"/>
        <v>0</v>
      </c>
      <c r="J7" s="453">
        <f t="shared" si="0"/>
        <v>0</v>
      </c>
      <c r="K7" s="453">
        <f t="shared" si="0"/>
        <v>0</v>
      </c>
      <c r="M7" s="463"/>
    </row>
    <row r="8" spans="1:14" ht="15">
      <c r="A8" s="469" t="s">
        <v>1872</v>
      </c>
      <c r="B8" s="501">
        <v>189.42699999999999</v>
      </c>
      <c r="C8" s="494">
        <v>186.28</v>
      </c>
      <c r="D8" s="509">
        <f>(B8/C8)-1</f>
        <v>1.6893923126476196E-2</v>
      </c>
      <c r="E8" s="494">
        <v>157.398</v>
      </c>
      <c r="F8" s="494">
        <v>57.131831419999997</v>
      </c>
      <c r="G8" s="494">
        <v>0</v>
      </c>
      <c r="H8" s="494">
        <v>0</v>
      </c>
      <c r="I8" s="494">
        <v>0</v>
      </c>
      <c r="J8" s="494">
        <v>0</v>
      </c>
      <c r="K8" s="494">
        <v>0</v>
      </c>
      <c r="M8" s="378"/>
    </row>
    <row r="9" spans="1:14" ht="15">
      <c r="A9" s="469" t="s">
        <v>1873</v>
      </c>
      <c r="B9" s="501">
        <v>93.076999999999998</v>
      </c>
      <c r="C9" s="494">
        <v>81.177999999999997</v>
      </c>
      <c r="D9" s="509">
        <f>(B9/C9)-1</f>
        <v>0.14657912242233118</v>
      </c>
      <c r="E9" s="494">
        <v>72.572999999999993</v>
      </c>
      <c r="F9" s="494">
        <v>64.432000000000002</v>
      </c>
      <c r="G9" s="494">
        <v>83.040999999999997</v>
      </c>
      <c r="H9" s="494">
        <v>49.673999999999999</v>
      </c>
      <c r="I9" s="494">
        <v>17.952999999999999</v>
      </c>
      <c r="J9" s="494">
        <v>9.2759999999999998</v>
      </c>
      <c r="K9" s="494">
        <v>8.7159999999999993</v>
      </c>
      <c r="M9" s="463"/>
    </row>
    <row r="10" spans="1:14" ht="15">
      <c r="A10" s="469" t="s">
        <v>1874</v>
      </c>
      <c r="B10" s="501">
        <v>71.843000000000004</v>
      </c>
      <c r="C10" s="494">
        <v>227.238</v>
      </c>
      <c r="D10" s="509">
        <f t="shared" ref="D10:D11" si="1">(B10/C10)-1</f>
        <v>-0.68384249113264506</v>
      </c>
      <c r="E10" s="494">
        <v>35.249000000000002</v>
      </c>
      <c r="F10" s="494">
        <v>41.347000000000001</v>
      </c>
      <c r="G10" s="494">
        <v>12.981999999999999</v>
      </c>
      <c r="H10" s="494">
        <v>0</v>
      </c>
      <c r="I10" s="494">
        <v>0</v>
      </c>
      <c r="J10" s="494">
        <v>0</v>
      </c>
      <c r="K10" s="494">
        <v>0</v>
      </c>
      <c r="M10" s="378"/>
    </row>
    <row r="11" spans="1:14" ht="15">
      <c r="A11" s="469" t="s">
        <v>1875</v>
      </c>
      <c r="B11" s="501">
        <v>103.541</v>
      </c>
      <c r="C11" s="494">
        <v>101.36199999999999</v>
      </c>
      <c r="D11" s="509">
        <f t="shared" si="1"/>
        <v>2.1497208026676651E-2</v>
      </c>
      <c r="E11" s="494">
        <v>145.08967999999999</v>
      </c>
      <c r="F11" s="494">
        <v>55.704084999999999</v>
      </c>
      <c r="G11" s="494">
        <v>72.669850510000003</v>
      </c>
      <c r="H11" s="494">
        <v>63.756999999999998</v>
      </c>
      <c r="I11" s="494">
        <v>37.5</v>
      </c>
      <c r="J11" s="494">
        <v>35.659082869999999</v>
      </c>
      <c r="K11" s="494">
        <v>6.6637942199999998</v>
      </c>
      <c r="M11" s="378"/>
    </row>
    <row r="12" spans="1:14" ht="16" thickBot="1">
      <c r="A12" s="469" t="s">
        <v>1876</v>
      </c>
      <c r="B12" s="502">
        <v>3.109</v>
      </c>
      <c r="C12" s="533">
        <v>2.7240000000000002</v>
      </c>
      <c r="D12" s="509">
        <f>(B12/C12)-1</f>
        <v>0.14133627019089556</v>
      </c>
      <c r="E12" s="494">
        <v>2.5129999999999999</v>
      </c>
      <c r="F12" s="494">
        <v>4.0629999999999997</v>
      </c>
      <c r="G12" s="494">
        <v>2.766</v>
      </c>
      <c r="H12" s="494">
        <v>5.94</v>
      </c>
      <c r="I12" s="494">
        <v>3.0649999999999999</v>
      </c>
      <c r="J12" s="494">
        <v>3.0720000000000001</v>
      </c>
      <c r="K12" s="494">
        <v>3.613</v>
      </c>
      <c r="M12" s="463"/>
    </row>
    <row r="13" spans="1:14" ht="16" thickBot="1">
      <c r="A13" s="353" t="s">
        <v>1877</v>
      </c>
      <c r="B13" s="453">
        <f>+B8+B9+B10+B11+B12</f>
        <v>460.99700000000001</v>
      </c>
      <c r="C13" s="453">
        <f>+C8+C9+C10+C11+C12</f>
        <v>598.78200000000004</v>
      </c>
      <c r="D13" s="484">
        <f>(B13/C13)-1</f>
        <v>-0.2301087875053025</v>
      </c>
      <c r="E13" s="453">
        <f t="shared" ref="E13:K13" si="2">+E8+E9+E10+E11+E12</f>
        <v>412.82267999999999</v>
      </c>
      <c r="F13" s="453">
        <f t="shared" si="2"/>
        <v>222.67791641999997</v>
      </c>
      <c r="G13" s="453">
        <f t="shared" si="2"/>
        <v>171.45885050999999</v>
      </c>
      <c r="H13" s="453">
        <f t="shared" si="2"/>
        <v>119.371</v>
      </c>
      <c r="I13" s="453">
        <f t="shared" si="2"/>
        <v>58.518000000000001</v>
      </c>
      <c r="J13" s="453">
        <f t="shared" si="2"/>
        <v>48.007082870000005</v>
      </c>
      <c r="K13" s="453">
        <f t="shared" si="2"/>
        <v>18.99279422</v>
      </c>
      <c r="M13" s="378"/>
    </row>
    <row r="14" spans="1:14" ht="16" thickBot="1">
      <c r="A14" s="353" t="s">
        <v>1878</v>
      </c>
      <c r="B14" s="453">
        <f>+B7-B13</f>
        <v>440.00299999999999</v>
      </c>
      <c r="C14" s="453">
        <f>+C7-C13</f>
        <v>217.21799999999996</v>
      </c>
      <c r="D14" s="484">
        <f>(B14/C14)-1</f>
        <v>1.0256286311447491</v>
      </c>
      <c r="E14" s="453">
        <f t="shared" ref="E14:K14" si="3">+E7-E13</f>
        <v>320.50631999999996</v>
      </c>
      <c r="F14" s="453">
        <f t="shared" si="3"/>
        <v>187.88808358</v>
      </c>
      <c r="G14" s="453">
        <f t="shared" si="3"/>
        <v>-150.52285050999998</v>
      </c>
      <c r="H14" s="453">
        <f t="shared" si="3"/>
        <v>-119.371</v>
      </c>
      <c r="I14" s="453">
        <f t="shared" si="3"/>
        <v>-58.518000000000001</v>
      </c>
      <c r="J14" s="453">
        <f t="shared" si="3"/>
        <v>-48.007082870000005</v>
      </c>
      <c r="K14" s="453">
        <f t="shared" si="3"/>
        <v>-18.99279422</v>
      </c>
      <c r="M14" s="378"/>
    </row>
    <row r="15" spans="1:14" ht="16.5" customHeight="1">
      <c r="A15" s="952" t="s">
        <v>1879</v>
      </c>
      <c r="B15" s="952"/>
      <c r="C15" s="952"/>
      <c r="D15" s="952"/>
      <c r="E15" s="952"/>
      <c r="F15" s="952"/>
      <c r="G15" s="510"/>
      <c r="H15" s="510"/>
      <c r="I15" s="510"/>
      <c r="J15" s="510"/>
      <c r="K15" s="510"/>
      <c r="M15" s="463"/>
      <c r="N15" s="13"/>
    </row>
  </sheetData>
  <mergeCells count="5">
    <mergeCell ref="A4:A5"/>
    <mergeCell ref="B4:F4"/>
    <mergeCell ref="G4:K4"/>
    <mergeCell ref="A15:F15"/>
    <mergeCell ref="A3:K3"/>
  </mergeCell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A33F2C-AF0E-4A0B-A32F-24630BAB4725}">
  <sheetPr>
    <tabColor theme="9"/>
  </sheetPr>
  <dimension ref="A2:F26"/>
  <sheetViews>
    <sheetView topLeftCell="A4" workbookViewId="0">
      <selection activeCell="B23" sqref="B23"/>
    </sheetView>
  </sheetViews>
  <sheetFormatPr baseColWidth="10" defaultColWidth="8.83203125" defaultRowHeight="14"/>
  <cols>
    <col min="1" max="1" width="33" customWidth="1"/>
    <col min="2" max="3" width="13.1640625" customWidth="1"/>
    <col min="4" max="4" width="12.5" customWidth="1"/>
  </cols>
  <sheetData>
    <row r="2" spans="1:6" ht="15" thickBot="1"/>
    <row r="3" spans="1:6" ht="32.25" customHeight="1" thickBot="1">
      <c r="A3" s="953" t="s">
        <v>1880</v>
      </c>
      <c r="B3" s="946"/>
      <c r="C3" s="946"/>
      <c r="D3" s="947"/>
    </row>
    <row r="4" spans="1:6" ht="15.75" customHeight="1" thickBot="1">
      <c r="A4" s="1185"/>
      <c r="B4" s="953" t="s">
        <v>1617</v>
      </c>
      <c r="C4" s="1180"/>
      <c r="D4" s="1181"/>
    </row>
    <row r="5" spans="1:6" ht="16" thickBot="1">
      <c r="A5" s="1187"/>
      <c r="B5" s="417">
        <v>2023</v>
      </c>
      <c r="C5" s="454">
        <v>2022</v>
      </c>
      <c r="D5" s="454" t="s">
        <v>1869</v>
      </c>
      <c r="F5" s="463"/>
    </row>
    <row r="6" spans="1:6" ht="16" thickBot="1">
      <c r="A6" s="493" t="s">
        <v>1881</v>
      </c>
      <c r="B6" s="1266"/>
      <c r="C6" s="1267"/>
      <c r="D6" s="1268"/>
    </row>
    <row r="7" spans="1:6" ht="15">
      <c r="A7" s="469" t="s">
        <v>1882</v>
      </c>
      <c r="B7" s="501">
        <v>1635550</v>
      </c>
      <c r="C7" s="505">
        <v>1492230</v>
      </c>
      <c r="D7" s="507">
        <f>(B7/C7)-1</f>
        <v>9.6044175495734629E-2</v>
      </c>
      <c r="F7" s="378"/>
    </row>
    <row r="8" spans="1:6" ht="15">
      <c r="A8" s="469" t="s">
        <v>1883</v>
      </c>
      <c r="B8" s="501">
        <v>1654520</v>
      </c>
      <c r="C8" s="501">
        <v>1559178</v>
      </c>
      <c r="D8" s="503">
        <f>(B8/C8)-1</f>
        <v>6.1148887426579979E-2</v>
      </c>
      <c r="F8" s="463"/>
    </row>
    <row r="9" spans="1:6" ht="15">
      <c r="A9" s="469" t="s">
        <v>1884</v>
      </c>
      <c r="B9" s="502">
        <v>10.199999999999999</v>
      </c>
      <c r="C9" s="502">
        <v>10.6</v>
      </c>
      <c r="D9" s="503">
        <f t="shared" ref="D9:D15" si="0">(B9/C9)-1</f>
        <v>-3.7735849056603765E-2</v>
      </c>
      <c r="F9" s="463"/>
    </row>
    <row r="10" spans="1:6" ht="15">
      <c r="A10" s="469" t="s">
        <v>1885</v>
      </c>
      <c r="B10" s="504">
        <v>0.88400000000000001</v>
      </c>
      <c r="C10" s="504">
        <v>0.89500000000000002</v>
      </c>
      <c r="D10" s="503">
        <f t="shared" si="0"/>
        <v>-1.2290502793296132E-2</v>
      </c>
      <c r="F10" s="463"/>
    </row>
    <row r="11" spans="1:6" ht="15">
      <c r="A11" s="469" t="s">
        <v>1886</v>
      </c>
      <c r="B11" s="501">
        <v>4533</v>
      </c>
      <c r="C11" s="501">
        <v>4272</v>
      </c>
      <c r="D11" s="503">
        <f t="shared" si="0"/>
        <v>6.1095505617977608E-2</v>
      </c>
      <c r="F11" s="463"/>
    </row>
    <row r="12" spans="1:6" ht="15">
      <c r="A12" s="469" t="s">
        <v>1887</v>
      </c>
      <c r="B12" s="501">
        <v>481274</v>
      </c>
      <c r="C12" s="461">
        <v>476329</v>
      </c>
      <c r="D12" s="503">
        <f t="shared" si="0"/>
        <v>1.0381480027459977E-2</v>
      </c>
      <c r="F12" s="463"/>
    </row>
    <row r="13" spans="1:6" ht="15">
      <c r="A13" s="469" t="s">
        <v>1888</v>
      </c>
      <c r="B13" s="501">
        <v>474365</v>
      </c>
      <c r="C13" s="461">
        <v>470103</v>
      </c>
      <c r="D13" s="503">
        <f t="shared" si="0"/>
        <v>9.066098280589463E-3</v>
      </c>
      <c r="F13" s="463"/>
    </row>
    <row r="14" spans="1:6" ht="14.25" customHeight="1">
      <c r="A14" s="469" t="s">
        <v>1889</v>
      </c>
      <c r="B14" s="508">
        <v>5.5</v>
      </c>
      <c r="C14" s="508">
        <v>5.0199999999999996</v>
      </c>
      <c r="D14" s="503">
        <f t="shared" si="0"/>
        <v>9.5617529880478225E-2</v>
      </c>
      <c r="F14" s="463"/>
    </row>
    <row r="15" spans="1:6" ht="15.75" customHeight="1">
      <c r="A15" s="469" t="s">
        <v>1890</v>
      </c>
      <c r="B15" s="508">
        <v>7.89</v>
      </c>
      <c r="C15" s="508">
        <v>8.68</v>
      </c>
      <c r="D15" s="503">
        <f t="shared" si="0"/>
        <v>-9.1013824884792593E-2</v>
      </c>
      <c r="F15" s="463"/>
    </row>
    <row r="16" spans="1:6" ht="16" thickBot="1">
      <c r="A16" s="469" t="s">
        <v>1891</v>
      </c>
      <c r="B16" s="501">
        <v>55000</v>
      </c>
      <c r="C16" s="506">
        <v>33000</v>
      </c>
      <c r="D16" s="503">
        <f>(B16/C16)-1</f>
        <v>0.66666666666666674</v>
      </c>
      <c r="F16" s="378"/>
    </row>
    <row r="17" spans="1:6" ht="17" thickBot="1">
      <c r="A17" s="493" t="s">
        <v>1892</v>
      </c>
      <c r="B17" s="1266"/>
      <c r="C17" s="1267"/>
      <c r="D17" s="1268"/>
      <c r="F17" s="378"/>
    </row>
    <row r="18" spans="1:6" ht="15">
      <c r="A18" s="469" t="s">
        <v>1870</v>
      </c>
      <c r="B18" s="501">
        <v>902518</v>
      </c>
      <c r="C18" s="494">
        <v>815666</v>
      </c>
      <c r="D18" s="509">
        <f>(B18/C18)-1</f>
        <v>0.10647985817724415</v>
      </c>
      <c r="F18" s="285"/>
    </row>
    <row r="19" spans="1:6" ht="15">
      <c r="A19" s="469" t="s">
        <v>1893</v>
      </c>
      <c r="B19" s="501">
        <v>1958</v>
      </c>
      <c r="C19" s="501">
        <v>1789</v>
      </c>
      <c r="D19" s="509">
        <f>(B19/C19)-1</f>
        <v>9.4466182224706596E-2</v>
      </c>
      <c r="F19" s="378"/>
    </row>
    <row r="20" spans="1:6" ht="15">
      <c r="A20" s="469" t="s">
        <v>1894</v>
      </c>
      <c r="B20" s="501">
        <v>179457</v>
      </c>
      <c r="C20" s="494">
        <v>73558</v>
      </c>
      <c r="D20" s="509">
        <f t="shared" ref="D20:D25" si="1">(B20/C20)-1</f>
        <v>1.439666657603524</v>
      </c>
      <c r="F20" s="378"/>
    </row>
    <row r="21" spans="1:6" ht="15">
      <c r="A21" s="469" t="s">
        <v>1895</v>
      </c>
      <c r="B21" s="501">
        <v>263473</v>
      </c>
      <c r="C21" s="494">
        <v>269435</v>
      </c>
      <c r="D21" s="509">
        <f t="shared" si="1"/>
        <v>-2.2127785922393173E-2</v>
      </c>
      <c r="F21" s="378"/>
    </row>
    <row r="22" spans="1:6" ht="15">
      <c r="A22" s="469" t="s">
        <v>1896</v>
      </c>
      <c r="B22" s="501">
        <v>697</v>
      </c>
      <c r="C22" s="494">
        <v>671</v>
      </c>
      <c r="D22" s="509">
        <f t="shared" si="1"/>
        <v>3.8748137108792768E-2</v>
      </c>
      <c r="F22" s="378"/>
    </row>
    <row r="23" spans="1:6" ht="15">
      <c r="A23" s="469" t="s">
        <v>1897</v>
      </c>
      <c r="B23" s="501">
        <v>860</v>
      </c>
      <c r="C23" s="494">
        <v>805</v>
      </c>
      <c r="D23" s="509">
        <f t="shared" si="1"/>
        <v>6.8322981366459645E-2</v>
      </c>
      <c r="F23" s="378"/>
    </row>
    <row r="24" spans="1:6" ht="15">
      <c r="A24" s="469" t="s">
        <v>1898</v>
      </c>
      <c r="B24" s="501">
        <v>94914</v>
      </c>
      <c r="C24" s="494">
        <v>47033</v>
      </c>
      <c r="D24" s="509">
        <f t="shared" si="1"/>
        <v>1.0180298939042798</v>
      </c>
      <c r="F24" s="378"/>
    </row>
    <row r="25" spans="1:6" ht="31" thickBot="1">
      <c r="A25" s="469" t="s">
        <v>1899</v>
      </c>
      <c r="B25" s="501">
        <v>237026367</v>
      </c>
      <c r="C25" s="494">
        <v>234815536</v>
      </c>
      <c r="D25" s="509">
        <f t="shared" si="1"/>
        <v>9.4151819664947123E-3</v>
      </c>
      <c r="F25" s="378"/>
    </row>
    <row r="26" spans="1:6" ht="29.25" customHeight="1">
      <c r="A26" s="952" t="s">
        <v>1900</v>
      </c>
      <c r="B26" s="952"/>
      <c r="C26" s="952"/>
      <c r="D26" s="952"/>
      <c r="F26" s="463"/>
    </row>
  </sheetData>
  <mergeCells count="6">
    <mergeCell ref="A3:D3"/>
    <mergeCell ref="A4:A5"/>
    <mergeCell ref="B4:D4"/>
    <mergeCell ref="A26:D26"/>
    <mergeCell ref="B6:D6"/>
    <mergeCell ref="B17:D17"/>
  </mergeCells>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6A2C58"/>
  </sheetPr>
  <dimension ref="A1:Y1446"/>
  <sheetViews>
    <sheetView showGridLines="0" zoomScaleNormal="100" workbookViewId="0">
      <selection sqref="A1:K1"/>
    </sheetView>
  </sheetViews>
  <sheetFormatPr baseColWidth="10" defaultColWidth="12.6640625" defaultRowHeight="15" customHeight="1"/>
  <cols>
    <col min="1" max="1" width="7.6640625" style="4" customWidth="1"/>
    <col min="2" max="2" width="19.33203125" style="4" customWidth="1"/>
    <col min="3" max="5" width="13.6640625" style="4" customWidth="1"/>
    <col min="6" max="10" width="13.83203125" style="4" customWidth="1"/>
    <col min="11" max="11" width="13.6640625" style="4" customWidth="1"/>
    <col min="12" max="12" width="12" style="4" customWidth="1"/>
    <col min="13" max="14" width="10" style="4" customWidth="1"/>
    <col min="15" max="25" width="7.6640625" style="4" customWidth="1"/>
    <col min="26" max="16384" width="12.6640625" style="4"/>
  </cols>
  <sheetData>
    <row r="1" spans="1:25" ht="49" customHeight="1">
      <c r="A1" s="857"/>
      <c r="B1" s="857"/>
      <c r="C1" s="857"/>
      <c r="D1" s="857"/>
      <c r="E1" s="857"/>
      <c r="F1" s="857"/>
      <c r="G1" s="857"/>
      <c r="H1" s="857"/>
      <c r="I1" s="857"/>
      <c r="J1" s="857"/>
      <c r="K1" s="857"/>
      <c r="L1" s="669"/>
      <c r="M1" s="669"/>
      <c r="N1" s="669"/>
      <c r="O1" s="669"/>
      <c r="P1" s="669"/>
      <c r="Q1" s="669"/>
      <c r="R1" s="669"/>
      <c r="S1" s="669"/>
      <c r="T1" s="669"/>
      <c r="U1" s="669"/>
      <c r="V1" s="669"/>
      <c r="W1" s="669"/>
      <c r="X1" s="669"/>
      <c r="Y1" s="669"/>
    </row>
    <row r="2" spans="1:25" ht="23" customHeight="1">
      <c r="A2" s="787"/>
      <c r="B2" s="788" t="s">
        <v>262</v>
      </c>
      <c r="C2" s="787"/>
      <c r="D2" s="787"/>
      <c r="E2" s="789"/>
      <c r="F2" s="835"/>
      <c r="G2" s="835"/>
      <c r="H2" s="835"/>
      <c r="I2" s="835"/>
      <c r="J2" s="835"/>
      <c r="K2" s="835"/>
      <c r="L2" s="669"/>
      <c r="M2" s="669"/>
      <c r="N2" s="669"/>
      <c r="O2" s="669"/>
      <c r="P2" s="669"/>
      <c r="Q2" s="669"/>
      <c r="R2" s="669"/>
      <c r="S2" s="669"/>
      <c r="T2" s="669"/>
      <c r="U2" s="669"/>
      <c r="V2" s="669"/>
      <c r="W2" s="669"/>
      <c r="X2" s="669"/>
      <c r="Y2" s="669"/>
    </row>
    <row r="3" spans="1:25" ht="15" customHeight="1">
      <c r="A3" s="136"/>
      <c r="B3" s="137"/>
      <c r="C3" s="138"/>
      <c r="D3" s="13"/>
      <c r="E3"/>
      <c r="F3" s="669"/>
      <c r="G3" s="669"/>
      <c r="H3" s="669"/>
      <c r="I3" s="669"/>
      <c r="J3" s="669"/>
      <c r="K3" s="669"/>
      <c r="L3" s="669"/>
      <c r="M3" s="669"/>
      <c r="N3" s="669"/>
      <c r="O3" s="669"/>
      <c r="P3" s="669"/>
      <c r="Q3" s="669"/>
      <c r="R3" s="669"/>
      <c r="S3" s="669"/>
      <c r="T3" s="669"/>
      <c r="U3" s="669"/>
      <c r="V3" s="669"/>
      <c r="W3" s="669"/>
      <c r="X3" s="669"/>
      <c r="Y3" s="669"/>
    </row>
    <row r="4" spans="1:25" ht="23" customHeight="1">
      <c r="A4" s="134"/>
      <c r="B4" s="197" t="s">
        <v>0</v>
      </c>
      <c r="C4" s="197"/>
      <c r="D4" s="197"/>
      <c r="E4" s="197"/>
      <c r="F4" s="197"/>
      <c r="G4" s="197"/>
      <c r="H4" s="197"/>
      <c r="I4" s="197"/>
      <c r="J4" s="197"/>
      <c r="K4" s="197"/>
      <c r="L4" s="669"/>
      <c r="M4" s="669"/>
      <c r="N4" s="669"/>
      <c r="O4" s="669"/>
      <c r="P4" s="669"/>
      <c r="Q4" s="669"/>
      <c r="R4" s="669"/>
      <c r="S4" s="669"/>
      <c r="T4" s="669"/>
      <c r="U4" s="669"/>
      <c r="V4" s="669"/>
      <c r="W4" s="669"/>
      <c r="X4" s="669"/>
      <c r="Y4" s="669"/>
    </row>
    <row r="5" spans="1:25" ht="15" customHeight="1">
      <c r="A5" s="134"/>
      <c r="B5" s="198"/>
      <c r="C5" s="135"/>
      <c r="D5" s="13"/>
      <c r="E5"/>
      <c r="F5" s="669"/>
      <c r="G5" s="669"/>
      <c r="H5" s="669"/>
      <c r="I5" s="669"/>
      <c r="J5" s="669"/>
      <c r="K5" s="669"/>
      <c r="L5" s="669"/>
      <c r="M5" s="669"/>
      <c r="N5" s="669"/>
      <c r="O5" s="669"/>
      <c r="P5" s="669"/>
      <c r="Q5" s="669"/>
      <c r="R5" s="669"/>
      <c r="S5" s="669"/>
      <c r="T5" s="669"/>
      <c r="U5" s="669"/>
      <c r="V5" s="669"/>
      <c r="W5" s="669"/>
      <c r="X5" s="669"/>
      <c r="Y5" s="669"/>
    </row>
    <row r="6" spans="1:25" ht="37.5" customHeight="1">
      <c r="A6" s="669"/>
      <c r="B6" s="1269" t="s">
        <v>1901</v>
      </c>
      <c r="C6" s="1269"/>
      <c r="D6" s="1269"/>
      <c r="E6" s="1269"/>
      <c r="F6" s="1269"/>
      <c r="G6" s="1269"/>
      <c r="H6" s="1269"/>
      <c r="I6" s="1269"/>
      <c r="J6" s="1269"/>
      <c r="K6" s="1269"/>
      <c r="L6" s="669"/>
      <c r="M6" s="669"/>
      <c r="N6" s="669"/>
      <c r="O6" s="669"/>
      <c r="P6" s="669"/>
      <c r="Q6" s="669"/>
      <c r="R6" s="669"/>
      <c r="S6" s="669"/>
      <c r="T6" s="669"/>
      <c r="U6" s="669"/>
      <c r="V6" s="669"/>
      <c r="W6" s="669"/>
      <c r="X6" s="669"/>
      <c r="Y6" s="669"/>
    </row>
    <row r="7" spans="1:25" ht="10" customHeight="1">
      <c r="A7" s="101"/>
      <c r="B7" s="1270"/>
      <c r="C7" s="1270"/>
      <c r="D7" s="1270"/>
      <c r="E7" s="1270"/>
      <c r="F7" s="1270"/>
      <c r="G7" s="1270"/>
      <c r="H7" s="1270"/>
      <c r="I7" s="1270"/>
      <c r="J7" s="1270"/>
      <c r="K7" s="1270"/>
      <c r="L7" s="669"/>
      <c r="M7" s="669"/>
      <c r="N7" s="669"/>
      <c r="O7" s="669"/>
      <c r="P7" s="669"/>
      <c r="Q7" s="669"/>
      <c r="R7" s="669"/>
      <c r="S7" s="669"/>
      <c r="T7" s="669"/>
      <c r="U7" s="669"/>
      <c r="V7" s="669"/>
      <c r="W7" s="669"/>
      <c r="X7" s="669"/>
      <c r="Y7" s="669"/>
    </row>
    <row r="8" spans="1:25" ht="14.25" customHeight="1">
      <c r="A8"/>
      <c r="B8" s="675"/>
      <c r="C8" s="675"/>
      <c r="D8" s="675"/>
      <c r="E8" s="675"/>
      <c r="F8" s="675"/>
      <c r="G8" s="675"/>
      <c r="H8" s="675"/>
      <c r="I8" s="675"/>
      <c r="J8" s="675"/>
      <c r="K8" s="675"/>
      <c r="L8" s="675"/>
      <c r="M8" s="675"/>
      <c r="N8" s="675"/>
      <c r="O8" s="669"/>
      <c r="P8" s="669"/>
      <c r="Q8" s="669"/>
      <c r="R8" s="669"/>
      <c r="S8" s="669"/>
      <c r="T8" s="669"/>
      <c r="U8" s="669"/>
      <c r="V8" s="669"/>
      <c r="W8" s="669"/>
      <c r="X8" s="669"/>
      <c r="Y8" s="669"/>
    </row>
    <row r="9" spans="1:25" ht="23.5" customHeight="1" thickBot="1">
      <c r="A9" s="669"/>
      <c r="B9" s="806" t="s">
        <v>1902</v>
      </c>
      <c r="C9" s="806"/>
      <c r="D9" s="806"/>
      <c r="E9" s="806"/>
      <c r="F9" s="806"/>
      <c r="G9" s="806"/>
      <c r="H9" s="806"/>
      <c r="I9" s="806"/>
      <c r="J9" s="806"/>
      <c r="K9" s="806"/>
      <c r="L9" s="675"/>
      <c r="M9" s="675"/>
      <c r="N9" s="675"/>
      <c r="O9" s="669"/>
      <c r="P9" s="669"/>
      <c r="Q9" s="669"/>
      <c r="R9" s="669"/>
      <c r="S9" s="669"/>
      <c r="T9" s="669"/>
      <c r="U9" s="669"/>
      <c r="V9" s="669"/>
      <c r="W9" s="669"/>
      <c r="X9" s="669"/>
      <c r="Y9" s="669"/>
    </row>
    <row r="10" spans="1:25" ht="17" customHeight="1" thickBot="1">
      <c r="A10" s="669"/>
      <c r="B10" s="1287" t="s">
        <v>1903</v>
      </c>
      <c r="C10" s="1287"/>
      <c r="D10" s="1287"/>
      <c r="E10" s="1107" t="s">
        <v>881</v>
      </c>
      <c r="F10" s="1107"/>
      <c r="G10" s="1107"/>
      <c r="H10" s="1107"/>
      <c r="I10" s="1107"/>
      <c r="J10" s="1107"/>
      <c r="K10" s="1107"/>
      <c r="L10" s="675"/>
      <c r="M10" s="675"/>
      <c r="N10" s="675"/>
      <c r="O10" s="669"/>
      <c r="P10" s="669"/>
      <c r="Q10" s="669"/>
      <c r="R10" s="669"/>
      <c r="S10" s="669"/>
      <c r="T10" s="669"/>
      <c r="U10" s="669"/>
      <c r="V10" s="669"/>
      <c r="W10" s="669"/>
      <c r="X10" s="669"/>
      <c r="Y10" s="669"/>
    </row>
    <row r="11" spans="1:25" ht="24" customHeight="1">
      <c r="A11" s="732"/>
      <c r="B11" s="1103" t="s">
        <v>2511</v>
      </c>
      <c r="C11" s="1103"/>
      <c r="D11" s="1103"/>
      <c r="E11" s="1342" t="s">
        <v>1904</v>
      </c>
      <c r="F11" s="1342"/>
      <c r="G11" s="1342"/>
      <c r="H11" s="1342"/>
      <c r="I11" s="1342"/>
      <c r="J11" s="1342"/>
      <c r="K11" s="1342"/>
      <c r="L11" s="675"/>
      <c r="M11" s="675"/>
      <c r="N11" s="675"/>
      <c r="O11" s="669"/>
      <c r="P11" s="669"/>
      <c r="Q11" s="669"/>
      <c r="R11" s="669"/>
      <c r="S11" s="669"/>
      <c r="T11" s="669"/>
      <c r="U11" s="669"/>
      <c r="V11" s="669"/>
      <c r="W11" s="669"/>
      <c r="X11" s="669"/>
      <c r="Y11" s="669"/>
    </row>
    <row r="12" spans="1:25" ht="24" customHeight="1">
      <c r="A12" s="732"/>
      <c r="B12" s="1078" t="s">
        <v>2510</v>
      </c>
      <c r="C12" s="1078"/>
      <c r="D12" s="1078"/>
      <c r="E12" s="1175" t="s">
        <v>1905</v>
      </c>
      <c r="F12" s="1175"/>
      <c r="G12" s="1175"/>
      <c r="H12" s="1175"/>
      <c r="I12" s="1175"/>
      <c r="J12" s="1175"/>
      <c r="K12" s="1175"/>
      <c r="L12" s="675"/>
      <c r="M12" s="675"/>
      <c r="N12" s="675"/>
      <c r="O12" s="669"/>
      <c r="P12" s="669"/>
      <c r="Q12" s="669"/>
      <c r="R12" s="669"/>
      <c r="S12" s="669"/>
      <c r="T12" s="669"/>
      <c r="U12" s="669"/>
      <c r="V12" s="669"/>
      <c r="W12" s="669"/>
      <c r="X12" s="669"/>
      <c r="Y12" s="669"/>
    </row>
    <row r="13" spans="1:25" ht="24" customHeight="1">
      <c r="A13" s="732"/>
      <c r="B13" s="1078" t="s">
        <v>2509</v>
      </c>
      <c r="C13" s="1078"/>
      <c r="D13" s="1078"/>
      <c r="E13" s="1175" t="s">
        <v>1906</v>
      </c>
      <c r="F13" s="1175"/>
      <c r="G13" s="1175"/>
      <c r="H13" s="1175"/>
      <c r="I13" s="1175"/>
      <c r="J13" s="1175"/>
      <c r="K13" s="1175"/>
      <c r="L13" s="675"/>
      <c r="M13" s="675"/>
      <c r="N13" s="675"/>
      <c r="O13" s="669"/>
      <c r="P13" s="669"/>
      <c r="Q13" s="669"/>
      <c r="R13" s="669"/>
      <c r="S13" s="669"/>
      <c r="T13" s="669"/>
      <c r="U13" s="669"/>
      <c r="V13" s="669"/>
      <c r="W13" s="669"/>
      <c r="X13" s="669"/>
      <c r="Y13" s="669"/>
    </row>
    <row r="14" spans="1:25" ht="24" customHeight="1">
      <c r="A14" s="732"/>
      <c r="B14" s="1078" t="s">
        <v>2508</v>
      </c>
      <c r="C14" s="1078"/>
      <c r="D14" s="1078"/>
      <c r="E14" s="1175" t="s">
        <v>1907</v>
      </c>
      <c r="F14" s="1175"/>
      <c r="G14" s="1175"/>
      <c r="H14" s="1175"/>
      <c r="I14" s="1175"/>
      <c r="J14" s="1175"/>
      <c r="K14" s="1175"/>
      <c r="L14" s="675"/>
      <c r="M14" s="675"/>
      <c r="N14" s="675"/>
      <c r="O14" s="669"/>
      <c r="P14" s="669"/>
      <c r="Q14" s="669"/>
      <c r="R14" s="669"/>
      <c r="S14" s="669"/>
      <c r="T14" s="669"/>
      <c r="U14" s="669"/>
      <c r="V14" s="669"/>
      <c r="W14" s="669"/>
      <c r="X14" s="669"/>
      <c r="Y14" s="669"/>
    </row>
    <row r="15" spans="1:25" ht="24" customHeight="1">
      <c r="A15" s="732"/>
      <c r="B15" s="1078" t="s">
        <v>2507</v>
      </c>
      <c r="C15" s="1078"/>
      <c r="D15" s="1078"/>
      <c r="E15" s="1347" t="s">
        <v>1146</v>
      </c>
      <c r="F15" s="1347"/>
      <c r="G15" s="1347"/>
      <c r="H15" s="1347"/>
      <c r="I15" s="1347"/>
      <c r="J15" s="1347"/>
      <c r="K15" s="1347"/>
      <c r="L15" s="675"/>
      <c r="M15" s="675"/>
      <c r="N15" s="675"/>
      <c r="O15" s="669"/>
      <c r="P15" s="669"/>
      <c r="Q15" s="669"/>
      <c r="R15" s="669"/>
      <c r="S15" s="669"/>
      <c r="T15" s="669"/>
      <c r="U15" s="669"/>
      <c r="V15" s="669"/>
      <c r="W15" s="669"/>
      <c r="X15" s="669"/>
      <c r="Y15" s="669"/>
    </row>
    <row r="16" spans="1:25" ht="31" customHeight="1">
      <c r="A16" s="732"/>
      <c r="B16" s="1078" t="s">
        <v>2506</v>
      </c>
      <c r="C16" s="1078"/>
      <c r="D16" s="1078"/>
      <c r="E16" s="1175" t="s">
        <v>1908</v>
      </c>
      <c r="F16" s="1175"/>
      <c r="G16" s="1175"/>
      <c r="H16" s="1175"/>
      <c r="I16" s="1175"/>
      <c r="J16" s="1175"/>
      <c r="K16" s="1175"/>
      <c r="L16" s="675"/>
      <c r="M16" s="675"/>
      <c r="N16" s="675"/>
      <c r="O16" s="669"/>
      <c r="P16" s="669"/>
      <c r="Q16" s="669"/>
      <c r="R16" s="669"/>
      <c r="S16" s="669"/>
      <c r="T16" s="669"/>
      <c r="U16" s="669"/>
      <c r="V16" s="669"/>
      <c r="W16" s="669"/>
      <c r="X16" s="669"/>
      <c r="Y16" s="669"/>
    </row>
    <row r="17" spans="1:25" ht="31" customHeight="1">
      <c r="A17" s="732"/>
      <c r="B17" s="1078" t="s">
        <v>2505</v>
      </c>
      <c r="C17" s="1078"/>
      <c r="D17" s="1078"/>
      <c r="E17" s="581" t="s">
        <v>1909</v>
      </c>
      <c r="F17" s="525"/>
      <c r="G17" s="525"/>
      <c r="H17" s="525"/>
      <c r="I17" s="525"/>
      <c r="J17" s="525"/>
      <c r="K17" s="525"/>
      <c r="L17" s="675"/>
      <c r="M17" s="675"/>
      <c r="N17" s="675"/>
      <c r="O17" s="669"/>
      <c r="P17" s="669"/>
      <c r="Q17" s="669"/>
      <c r="R17" s="669"/>
      <c r="S17" s="669"/>
      <c r="T17" s="669"/>
      <c r="U17" s="669"/>
      <c r="V17" s="669"/>
      <c r="W17" s="669"/>
      <c r="X17" s="669"/>
      <c r="Y17" s="669"/>
    </row>
    <row r="18" spans="1:25" ht="34.25" customHeight="1">
      <c r="A18" s="732"/>
      <c r="B18" s="1078" t="s">
        <v>2504</v>
      </c>
      <c r="C18" s="1078"/>
      <c r="D18" s="1078"/>
      <c r="E18" s="1175" t="s">
        <v>1910</v>
      </c>
      <c r="F18" s="1175"/>
      <c r="G18" s="1175"/>
      <c r="H18" s="1175"/>
      <c r="I18" s="1175"/>
      <c r="J18" s="1175"/>
      <c r="K18" s="1175"/>
      <c r="L18" s="675"/>
      <c r="M18" s="675"/>
      <c r="N18" s="675"/>
      <c r="O18" s="669"/>
      <c r="P18" s="669"/>
      <c r="Q18" s="669"/>
      <c r="R18" s="669"/>
      <c r="S18" s="669"/>
      <c r="T18" s="669"/>
      <c r="U18" s="669"/>
      <c r="V18" s="669"/>
      <c r="W18" s="669"/>
      <c r="X18" s="669"/>
      <c r="Y18" s="669"/>
    </row>
    <row r="19" spans="1:25" ht="30" customHeight="1">
      <c r="A19" s="732"/>
      <c r="B19" s="1078" t="s">
        <v>1911</v>
      </c>
      <c r="C19" s="1078"/>
      <c r="D19" s="1078"/>
      <c r="E19" s="1347" t="s">
        <v>1912</v>
      </c>
      <c r="F19" s="1347"/>
      <c r="G19" s="1347"/>
      <c r="H19" s="1347"/>
      <c r="I19" s="1347"/>
      <c r="J19" s="1347"/>
      <c r="K19" s="1347"/>
      <c r="L19" s="675"/>
      <c r="M19" s="675"/>
      <c r="N19" s="675"/>
      <c r="O19" s="669"/>
      <c r="P19" s="669"/>
      <c r="Q19" s="669"/>
      <c r="R19" s="669"/>
      <c r="S19" s="669"/>
      <c r="T19" s="669"/>
      <c r="U19" s="669"/>
      <c r="V19" s="669"/>
      <c r="W19" s="669"/>
      <c r="X19" s="669"/>
      <c r="Y19" s="669"/>
    </row>
    <row r="20" spans="1:25" ht="171" customHeight="1">
      <c r="A20" s="732"/>
      <c r="B20" s="1078" t="s">
        <v>1913</v>
      </c>
      <c r="C20" s="1078"/>
      <c r="D20" s="1078"/>
      <c r="E20" s="1298" t="s">
        <v>2512</v>
      </c>
      <c r="F20" s="1298"/>
      <c r="G20" s="1298"/>
      <c r="H20" s="1298"/>
      <c r="I20" s="1298"/>
      <c r="J20" s="1298"/>
      <c r="K20" s="1298"/>
      <c r="L20" s="675"/>
      <c r="M20" s="675"/>
      <c r="N20" s="675"/>
      <c r="O20" s="669"/>
      <c r="P20" s="669"/>
      <c r="Q20" s="669"/>
      <c r="R20" s="669"/>
      <c r="S20" s="669"/>
      <c r="T20" s="669"/>
      <c r="U20" s="669"/>
      <c r="V20" s="669"/>
      <c r="W20" s="669"/>
      <c r="X20" s="669"/>
      <c r="Y20" s="669"/>
    </row>
    <row r="21" spans="1:25" ht="47.5" customHeight="1">
      <c r="A21" s="732"/>
      <c r="B21" s="1078" t="s">
        <v>1914</v>
      </c>
      <c r="C21" s="1078"/>
      <c r="D21" s="1078"/>
      <c r="E21" s="1175" t="s">
        <v>1915</v>
      </c>
      <c r="F21" s="1175"/>
      <c r="G21" s="1175"/>
      <c r="H21" s="1175"/>
      <c r="I21" s="1175"/>
      <c r="J21" s="1175"/>
      <c r="K21" s="1175"/>
      <c r="L21" s="675"/>
      <c r="M21" s="675"/>
      <c r="N21" s="675"/>
      <c r="O21" s="669"/>
      <c r="P21" s="669"/>
      <c r="Q21" s="669"/>
      <c r="R21" s="669"/>
      <c r="S21" s="669"/>
      <c r="T21" s="669"/>
      <c r="U21" s="669"/>
      <c r="V21" s="669"/>
      <c r="W21" s="669"/>
      <c r="X21" s="669"/>
      <c r="Y21" s="669"/>
    </row>
    <row r="22" spans="1:25" ht="20.5" customHeight="1">
      <c r="A22" s="675"/>
      <c r="B22" s="675"/>
      <c r="C22" s="675"/>
      <c r="D22" s="675"/>
      <c r="E22" s="675"/>
      <c r="F22" s="675"/>
      <c r="G22" s="675"/>
      <c r="H22" s="675"/>
      <c r="I22" s="675"/>
      <c r="J22" s="675"/>
      <c r="K22" s="675"/>
      <c r="L22" s="675"/>
      <c r="M22" s="675"/>
      <c r="N22" s="675"/>
      <c r="O22" s="669"/>
      <c r="P22" s="669"/>
      <c r="Q22" s="669"/>
      <c r="R22" s="669"/>
      <c r="S22" s="669"/>
      <c r="T22" s="669"/>
      <c r="U22" s="669"/>
      <c r="V22" s="669"/>
      <c r="W22" s="669"/>
      <c r="X22" s="669"/>
      <c r="Y22" s="669"/>
    </row>
    <row r="23" spans="1:25" ht="20.5" customHeight="1">
      <c r="A23" s="675"/>
      <c r="B23" s="1273" t="s">
        <v>1916</v>
      </c>
      <c r="C23" s="1273"/>
      <c r="D23" s="1273"/>
      <c r="E23" s="1273"/>
      <c r="F23" s="1273"/>
      <c r="G23" s="1273"/>
      <c r="H23" s="1273"/>
      <c r="I23" s="1273"/>
      <c r="J23" s="1273"/>
      <c r="K23" s="1273"/>
      <c r="L23" s="675"/>
      <c r="M23" s="675"/>
      <c r="N23" s="675"/>
      <c r="O23" s="669"/>
      <c r="P23" s="669"/>
      <c r="Q23" s="669"/>
      <c r="R23" s="669"/>
      <c r="S23" s="669"/>
      <c r="T23" s="669"/>
      <c r="U23" s="669"/>
      <c r="V23" s="669"/>
      <c r="W23" s="669"/>
      <c r="X23" s="669"/>
      <c r="Y23" s="669"/>
    </row>
    <row r="24" spans="1:25" ht="20.5" customHeight="1">
      <c r="A24" s="675"/>
      <c r="B24" s="987" t="s">
        <v>702</v>
      </c>
      <c r="C24" s="987"/>
      <c r="D24" s="987"/>
      <c r="E24" s="1281" t="s">
        <v>881</v>
      </c>
      <c r="F24" s="1281"/>
      <c r="G24" s="1281"/>
      <c r="H24" s="1281"/>
      <c r="I24" s="1281"/>
      <c r="J24" s="1281"/>
      <c r="K24" s="1281"/>
      <c r="L24" s="675"/>
      <c r="M24" s="675"/>
      <c r="N24" s="675"/>
      <c r="O24" s="669"/>
      <c r="P24" s="669"/>
      <c r="Q24" s="669"/>
      <c r="R24" s="669"/>
      <c r="S24" s="669"/>
      <c r="T24" s="669"/>
      <c r="U24" s="669"/>
      <c r="V24" s="669"/>
      <c r="W24" s="669"/>
      <c r="X24" s="669"/>
      <c r="Y24" s="669"/>
    </row>
    <row r="25" spans="1:25" ht="20.5" customHeight="1">
      <c r="A25" s="675"/>
      <c r="B25" s="1285" t="s">
        <v>703</v>
      </c>
      <c r="C25" s="1285"/>
      <c r="D25" s="1285"/>
      <c r="E25" s="1272">
        <v>901</v>
      </c>
      <c r="F25" s="1272"/>
      <c r="G25" s="1272"/>
      <c r="H25" s="1272"/>
      <c r="I25" s="1272"/>
      <c r="J25" s="1272"/>
      <c r="K25" s="1272"/>
      <c r="L25" s="675"/>
      <c r="M25" s="675"/>
      <c r="N25" s="675"/>
      <c r="O25" s="669"/>
      <c r="P25" s="669"/>
      <c r="Q25" s="669"/>
      <c r="R25" s="669"/>
      <c r="S25" s="669"/>
      <c r="T25" s="669"/>
      <c r="U25" s="669"/>
      <c r="V25" s="669"/>
      <c r="W25" s="669"/>
      <c r="X25" s="669"/>
      <c r="Y25" s="669"/>
    </row>
    <row r="26" spans="1:25" ht="20.5" customHeight="1">
      <c r="A26" s="675"/>
      <c r="B26" s="1284" t="s">
        <v>704</v>
      </c>
      <c r="C26" s="1284"/>
      <c r="D26" s="1284"/>
      <c r="E26" s="1271">
        <v>189.42699999999999</v>
      </c>
      <c r="F26" s="1271"/>
      <c r="G26" s="1271"/>
      <c r="H26" s="1271"/>
      <c r="I26" s="1271"/>
      <c r="J26" s="1271"/>
      <c r="K26" s="1271"/>
      <c r="L26" s="675"/>
      <c r="M26" s="675"/>
      <c r="N26" s="675"/>
      <c r="O26" s="669"/>
      <c r="P26" s="669"/>
      <c r="Q26" s="669"/>
      <c r="R26" s="669"/>
      <c r="S26" s="669"/>
      <c r="T26" s="669"/>
      <c r="U26" s="669"/>
      <c r="V26" s="669"/>
      <c r="W26" s="669"/>
      <c r="X26" s="669"/>
      <c r="Y26" s="669"/>
    </row>
    <row r="27" spans="1:25" ht="20.5" customHeight="1">
      <c r="A27" s="675"/>
      <c r="B27" s="1284" t="s">
        <v>705</v>
      </c>
      <c r="C27" s="1284"/>
      <c r="D27" s="1284"/>
      <c r="E27" s="1271">
        <v>93.076999999999998</v>
      </c>
      <c r="F27" s="1271"/>
      <c r="G27" s="1271"/>
      <c r="H27" s="1271"/>
      <c r="I27" s="1271"/>
      <c r="J27" s="1271"/>
      <c r="K27" s="1271"/>
      <c r="L27" s="675"/>
      <c r="M27" s="675"/>
      <c r="N27" s="675"/>
      <c r="O27" s="669"/>
      <c r="P27" s="669"/>
      <c r="Q27" s="669"/>
      <c r="R27" s="669"/>
      <c r="S27" s="669"/>
      <c r="T27" s="669"/>
      <c r="U27" s="669"/>
      <c r="V27" s="669"/>
      <c r="W27" s="669"/>
      <c r="X27" s="669"/>
      <c r="Y27" s="669"/>
    </row>
    <row r="28" spans="1:25" ht="20.5" customHeight="1">
      <c r="A28" s="675"/>
      <c r="B28" s="1284" t="s">
        <v>706</v>
      </c>
      <c r="C28" s="1284"/>
      <c r="D28" s="1284"/>
      <c r="E28" s="1271">
        <v>71.843000000000004</v>
      </c>
      <c r="F28" s="1271"/>
      <c r="G28" s="1271"/>
      <c r="H28" s="1271"/>
      <c r="I28" s="1271"/>
      <c r="J28" s="1271"/>
      <c r="K28" s="1271"/>
      <c r="L28" s="675"/>
      <c r="M28" s="675"/>
      <c r="N28" s="675"/>
      <c r="O28" s="669"/>
      <c r="P28" s="669"/>
      <c r="Q28" s="669"/>
      <c r="R28" s="669"/>
      <c r="S28" s="669"/>
      <c r="T28" s="669"/>
      <c r="U28" s="669"/>
      <c r="V28" s="669"/>
      <c r="W28" s="669"/>
      <c r="X28" s="669"/>
      <c r="Y28" s="669"/>
    </row>
    <row r="29" spans="1:25" ht="20.5" customHeight="1">
      <c r="A29" s="675"/>
      <c r="B29" s="1284" t="s">
        <v>707</v>
      </c>
      <c r="C29" s="1284"/>
      <c r="D29" s="1284"/>
      <c r="E29" s="1271">
        <v>103.541</v>
      </c>
      <c r="F29" s="1271"/>
      <c r="G29" s="1271"/>
      <c r="H29" s="1271"/>
      <c r="I29" s="1271"/>
      <c r="J29" s="1271"/>
      <c r="K29" s="1271"/>
      <c r="L29" s="675"/>
      <c r="M29" s="675"/>
      <c r="N29" s="675"/>
      <c r="O29" s="669"/>
      <c r="P29" s="669"/>
      <c r="Q29" s="669"/>
      <c r="R29" s="669"/>
      <c r="S29" s="669"/>
      <c r="T29" s="669"/>
      <c r="U29" s="669"/>
      <c r="V29" s="669"/>
      <c r="W29" s="669"/>
      <c r="X29" s="669"/>
      <c r="Y29" s="669"/>
    </row>
    <row r="30" spans="1:25" ht="20.5" customHeight="1">
      <c r="A30" s="675"/>
      <c r="B30" s="1284" t="s">
        <v>708</v>
      </c>
      <c r="C30" s="1284"/>
      <c r="D30" s="1284"/>
      <c r="E30" s="1280">
        <v>3.109</v>
      </c>
      <c r="F30" s="1280"/>
      <c r="G30" s="1280"/>
      <c r="H30" s="1280"/>
      <c r="I30" s="1280"/>
      <c r="J30" s="1280"/>
      <c r="K30" s="1280"/>
      <c r="L30" s="675"/>
      <c r="M30" s="675"/>
      <c r="N30" s="675"/>
      <c r="O30" s="669"/>
      <c r="P30" s="669"/>
      <c r="Q30" s="669"/>
      <c r="R30" s="669"/>
      <c r="S30" s="669"/>
      <c r="T30" s="669"/>
      <c r="U30" s="669"/>
      <c r="V30" s="669"/>
      <c r="W30" s="669"/>
      <c r="X30" s="669"/>
      <c r="Y30" s="669"/>
    </row>
    <row r="31" spans="1:25" ht="20.5" customHeight="1">
      <c r="A31" s="675"/>
      <c r="B31" s="1285" t="s">
        <v>709</v>
      </c>
      <c r="C31" s="1285"/>
      <c r="D31" s="1285"/>
      <c r="E31" s="1272">
        <f>+E26+E27+E28+E29+E30</f>
        <v>460.99700000000001</v>
      </c>
      <c r="F31" s="1272"/>
      <c r="G31" s="1272"/>
      <c r="H31" s="1272"/>
      <c r="I31" s="1272"/>
      <c r="J31" s="1272"/>
      <c r="K31" s="1272"/>
      <c r="L31" s="675"/>
      <c r="M31" s="675"/>
      <c r="N31" s="675"/>
      <c r="O31" s="669"/>
      <c r="P31" s="669"/>
      <c r="Q31" s="669"/>
      <c r="R31" s="669"/>
      <c r="S31" s="669"/>
      <c r="T31" s="669"/>
      <c r="U31" s="669"/>
      <c r="V31" s="669"/>
      <c r="W31" s="669"/>
      <c r="X31" s="669"/>
      <c r="Y31" s="669"/>
    </row>
    <row r="32" spans="1:25" ht="20.5" customHeight="1">
      <c r="A32" s="675"/>
      <c r="B32" s="1285" t="s">
        <v>710</v>
      </c>
      <c r="C32" s="1285"/>
      <c r="D32" s="1285"/>
      <c r="E32" s="1272">
        <f>+E25-E31</f>
        <v>440.00299999999999</v>
      </c>
      <c r="F32" s="1272"/>
      <c r="G32" s="1272"/>
      <c r="H32" s="1272"/>
      <c r="I32" s="1272"/>
      <c r="J32" s="1272"/>
      <c r="K32" s="1272"/>
      <c r="L32" s="675"/>
      <c r="M32" s="675"/>
      <c r="N32" s="675"/>
      <c r="O32" s="669"/>
      <c r="P32" s="669"/>
      <c r="Q32" s="669"/>
      <c r="R32" s="669"/>
      <c r="S32" s="669"/>
      <c r="T32" s="669"/>
      <c r="U32" s="669"/>
      <c r="V32" s="669"/>
      <c r="W32" s="669"/>
      <c r="X32" s="669"/>
      <c r="Y32" s="669"/>
    </row>
    <row r="33" spans="1:25" ht="20.5" customHeight="1">
      <c r="A33" s="675"/>
      <c r="B33" s="675"/>
      <c r="C33" s="675"/>
      <c r="D33" s="675"/>
      <c r="E33" s="675"/>
      <c r="F33" s="675"/>
      <c r="G33" s="675"/>
      <c r="H33" s="675"/>
      <c r="I33" s="675"/>
      <c r="J33" s="675"/>
      <c r="K33" s="675"/>
      <c r="L33" s="675"/>
      <c r="M33" s="675"/>
      <c r="N33" s="675"/>
      <c r="O33" s="669"/>
      <c r="P33" s="669"/>
      <c r="Q33" s="669"/>
      <c r="R33" s="669"/>
      <c r="S33" s="669"/>
      <c r="T33" s="669"/>
      <c r="U33" s="669"/>
      <c r="V33" s="669"/>
      <c r="W33" s="669"/>
      <c r="X33" s="669"/>
      <c r="Y33" s="669"/>
    </row>
    <row r="34" spans="1:25" ht="20.5" customHeight="1">
      <c r="A34" s="675"/>
      <c r="B34" s="1273" t="s">
        <v>1917</v>
      </c>
      <c r="C34" s="1273"/>
      <c r="D34" s="1273"/>
      <c r="E34" s="1273"/>
      <c r="F34" s="1273"/>
      <c r="G34" s="1273"/>
      <c r="H34" s="1273"/>
      <c r="I34" s="1273"/>
      <c r="J34" s="1273"/>
      <c r="K34" s="1273"/>
      <c r="L34" s="675"/>
      <c r="M34" s="675"/>
      <c r="N34" s="675"/>
      <c r="O34" s="669"/>
      <c r="P34" s="669"/>
      <c r="Q34" s="669"/>
      <c r="R34" s="669"/>
      <c r="S34" s="669"/>
      <c r="T34" s="669"/>
      <c r="U34" s="669"/>
      <c r="V34" s="669"/>
      <c r="W34" s="669"/>
      <c r="X34" s="669"/>
      <c r="Y34" s="669"/>
    </row>
    <row r="35" spans="1:25" ht="20.5" customHeight="1">
      <c r="A35" s="675"/>
      <c r="B35" s="987" t="s">
        <v>1918</v>
      </c>
      <c r="C35" s="987"/>
      <c r="D35" s="987"/>
      <c r="E35" s="1281" t="s">
        <v>881</v>
      </c>
      <c r="F35" s="1281"/>
      <c r="G35" s="1281"/>
      <c r="H35" s="1281"/>
      <c r="I35" s="1281"/>
      <c r="J35" s="1281"/>
      <c r="K35" s="1281"/>
      <c r="L35" s="675"/>
      <c r="M35" s="675"/>
      <c r="N35" s="675"/>
      <c r="O35" s="669"/>
      <c r="P35" s="669"/>
      <c r="Q35" s="669"/>
      <c r="R35" s="669"/>
      <c r="S35" s="669"/>
      <c r="T35" s="669"/>
      <c r="U35" s="669"/>
      <c r="V35" s="669"/>
      <c r="W35" s="669"/>
      <c r="X35" s="669"/>
      <c r="Y35" s="669"/>
    </row>
    <row r="36" spans="1:25" ht="20.5" customHeight="1">
      <c r="A36" s="675"/>
      <c r="B36" s="1282" t="s">
        <v>1919</v>
      </c>
      <c r="C36" s="1282"/>
      <c r="D36" s="1282"/>
      <c r="E36" s="1286"/>
      <c r="F36" s="1286"/>
      <c r="G36" s="1286"/>
      <c r="H36" s="1286"/>
      <c r="I36" s="1286"/>
      <c r="J36" s="1286"/>
      <c r="K36" s="1286"/>
      <c r="L36" s="675"/>
      <c r="M36" s="675"/>
      <c r="N36" s="675"/>
      <c r="O36" s="669"/>
      <c r="P36" s="669"/>
      <c r="Q36" s="669"/>
      <c r="R36" s="669"/>
      <c r="S36" s="669"/>
      <c r="T36" s="669"/>
      <c r="U36" s="669"/>
      <c r="V36" s="669"/>
      <c r="W36" s="669"/>
      <c r="X36" s="669"/>
      <c r="Y36" s="669"/>
    </row>
    <row r="37" spans="1:25" ht="20.5" customHeight="1">
      <c r="A37" s="675"/>
      <c r="B37" s="1283" t="s">
        <v>1860</v>
      </c>
      <c r="C37" s="1283"/>
      <c r="D37" s="1283"/>
      <c r="E37" s="1271">
        <v>1320</v>
      </c>
      <c r="F37" s="1271"/>
      <c r="G37" s="1271"/>
      <c r="H37" s="1271"/>
      <c r="I37" s="1271"/>
      <c r="J37" s="1271"/>
      <c r="K37" s="1271"/>
      <c r="L37" s="675"/>
      <c r="M37" s="675"/>
      <c r="N37" s="675"/>
      <c r="O37" s="669"/>
      <c r="P37" s="669"/>
      <c r="Q37" s="669"/>
      <c r="R37" s="669"/>
      <c r="S37" s="669"/>
      <c r="T37" s="669"/>
      <c r="U37" s="669"/>
      <c r="V37" s="669"/>
      <c r="W37" s="669"/>
      <c r="X37" s="669"/>
      <c r="Y37" s="669"/>
    </row>
    <row r="38" spans="1:25" ht="20.5" customHeight="1">
      <c r="A38" s="675"/>
      <c r="B38" s="1284" t="s">
        <v>1861</v>
      </c>
      <c r="C38" s="1284"/>
      <c r="D38" s="1284"/>
      <c r="E38" s="1271">
        <v>3930</v>
      </c>
      <c r="F38" s="1271"/>
      <c r="G38" s="1271"/>
      <c r="H38" s="1271"/>
      <c r="I38" s="1271"/>
      <c r="J38" s="1271"/>
      <c r="K38" s="1271"/>
      <c r="L38" s="675"/>
      <c r="M38" s="675"/>
      <c r="N38" s="675"/>
      <c r="O38" s="669"/>
      <c r="P38" s="669"/>
      <c r="Q38" s="669"/>
      <c r="R38" s="669"/>
      <c r="S38" s="669"/>
      <c r="T38" s="669"/>
      <c r="U38" s="669"/>
      <c r="V38" s="669"/>
      <c r="W38" s="669"/>
      <c r="X38" s="669"/>
      <c r="Y38" s="669"/>
    </row>
    <row r="39" spans="1:25" ht="20.5" customHeight="1">
      <c r="A39" s="675"/>
      <c r="B39" s="1284" t="s">
        <v>1920</v>
      </c>
      <c r="C39" s="1284"/>
      <c r="D39" s="1284"/>
      <c r="E39" s="1271">
        <v>0</v>
      </c>
      <c r="F39" s="1271"/>
      <c r="G39" s="1271"/>
      <c r="H39" s="1271"/>
      <c r="I39" s="1271"/>
      <c r="J39" s="1271"/>
      <c r="K39" s="1271"/>
      <c r="L39" s="675"/>
      <c r="M39" s="675"/>
      <c r="N39" s="675"/>
      <c r="O39" s="669"/>
      <c r="P39" s="669"/>
      <c r="Q39" s="669"/>
      <c r="R39" s="669"/>
      <c r="S39" s="669"/>
      <c r="T39" s="669"/>
      <c r="U39" s="669"/>
      <c r="V39" s="669"/>
      <c r="W39" s="669"/>
      <c r="X39" s="669"/>
      <c r="Y39" s="669"/>
    </row>
    <row r="40" spans="1:25" ht="20.5" customHeight="1">
      <c r="A40" s="675"/>
      <c r="B40" s="1284" t="s">
        <v>1921</v>
      </c>
      <c r="C40" s="1284"/>
      <c r="D40" s="1284"/>
      <c r="E40" s="1271">
        <v>85580</v>
      </c>
      <c r="F40" s="1271"/>
      <c r="G40" s="1271"/>
      <c r="H40" s="1271"/>
      <c r="I40" s="1271"/>
      <c r="J40" s="1271"/>
      <c r="K40" s="1271"/>
      <c r="L40" s="675"/>
      <c r="M40" s="675"/>
      <c r="N40" s="675"/>
      <c r="O40" s="669"/>
      <c r="P40" s="669"/>
      <c r="Q40" s="669"/>
      <c r="R40" s="669"/>
      <c r="S40" s="669"/>
      <c r="T40" s="669"/>
      <c r="U40" s="669"/>
      <c r="V40" s="669"/>
      <c r="W40" s="669"/>
      <c r="X40" s="669"/>
      <c r="Y40" s="669"/>
    </row>
    <row r="41" spans="1:25" ht="20.5" customHeight="1">
      <c r="A41" s="675"/>
      <c r="B41" s="1284" t="s">
        <v>1922</v>
      </c>
      <c r="C41" s="1284"/>
      <c r="D41" s="1284"/>
      <c r="E41" s="1271">
        <v>260</v>
      </c>
      <c r="F41" s="1271"/>
      <c r="G41" s="1271"/>
      <c r="H41" s="1271"/>
      <c r="I41" s="1271"/>
      <c r="J41" s="1271"/>
      <c r="K41" s="1271"/>
      <c r="L41" s="675"/>
      <c r="M41" s="675"/>
      <c r="N41" s="675"/>
      <c r="O41" s="669"/>
      <c r="P41" s="669"/>
      <c r="Q41" s="669"/>
      <c r="R41" s="669"/>
      <c r="S41" s="669"/>
      <c r="T41" s="669"/>
      <c r="U41" s="669"/>
      <c r="V41" s="669"/>
      <c r="W41" s="669"/>
      <c r="X41" s="669"/>
      <c r="Y41" s="669"/>
    </row>
    <row r="42" spans="1:25" ht="20.5" customHeight="1">
      <c r="A42" s="675"/>
      <c r="B42" s="1285" t="s">
        <v>1923</v>
      </c>
      <c r="C42" s="1285"/>
      <c r="D42" s="1285"/>
      <c r="E42" s="1272">
        <f>+E37+E38+E39+E40+E41</f>
        <v>91090</v>
      </c>
      <c r="F42" s="1272"/>
      <c r="G42" s="1272"/>
      <c r="H42" s="1272"/>
      <c r="I42" s="1272"/>
      <c r="J42" s="1272"/>
      <c r="K42" s="1272"/>
      <c r="L42" s="675"/>
      <c r="M42" s="675"/>
      <c r="N42" s="675"/>
      <c r="O42" s="669"/>
      <c r="P42" s="669"/>
      <c r="Q42" s="669"/>
      <c r="R42" s="669"/>
      <c r="S42" s="669"/>
      <c r="T42" s="669"/>
      <c r="U42" s="669"/>
      <c r="V42" s="669"/>
      <c r="W42" s="669"/>
      <c r="X42" s="669"/>
      <c r="Y42" s="669"/>
    </row>
    <row r="43" spans="1:25" ht="20.5" customHeight="1">
      <c r="A43" s="675"/>
      <c r="B43" s="675"/>
      <c r="C43" s="675"/>
      <c r="D43" s="675"/>
      <c r="E43" s="675"/>
      <c r="F43" s="675"/>
      <c r="G43" s="675"/>
      <c r="H43" s="675"/>
      <c r="I43" s="675"/>
      <c r="J43" s="675"/>
      <c r="K43" s="675"/>
      <c r="L43" s="675"/>
      <c r="M43" s="675"/>
      <c r="N43" s="675"/>
      <c r="O43" s="669"/>
      <c r="P43" s="669"/>
      <c r="Q43" s="669"/>
      <c r="R43" s="669"/>
      <c r="S43" s="669"/>
      <c r="T43" s="669"/>
      <c r="U43" s="669"/>
      <c r="V43" s="669"/>
      <c r="W43" s="669"/>
      <c r="X43" s="669"/>
      <c r="Y43" s="669"/>
    </row>
    <row r="44" spans="1:25" ht="26.5" customHeight="1" thickBot="1">
      <c r="A44" s="732"/>
      <c r="B44" s="806" t="s">
        <v>271</v>
      </c>
      <c r="C44" s="806"/>
      <c r="D44" s="806"/>
      <c r="E44" s="806"/>
      <c r="F44" s="806"/>
      <c r="G44" s="806"/>
      <c r="H44" s="806"/>
      <c r="I44" s="806"/>
      <c r="J44" s="806"/>
      <c r="K44" s="806"/>
      <c r="L44" s="675"/>
      <c r="M44" s="675"/>
      <c r="N44" s="675"/>
      <c r="O44" s="669"/>
      <c r="P44" s="669"/>
      <c r="Q44" s="669"/>
      <c r="R44" s="669"/>
      <c r="S44" s="669"/>
      <c r="T44" s="669"/>
      <c r="U44" s="669"/>
      <c r="V44" s="669"/>
      <c r="W44" s="669"/>
      <c r="X44" s="669"/>
      <c r="Y44" s="669"/>
    </row>
    <row r="45" spans="1:25" ht="19.25" customHeight="1" thickBot="1">
      <c r="A45" s="669"/>
      <c r="B45" s="1344" t="s">
        <v>270</v>
      </c>
      <c r="C45" s="1344"/>
      <c r="D45" s="1344"/>
      <c r="E45" s="1343" t="s">
        <v>881</v>
      </c>
      <c r="F45" s="1343"/>
      <c r="G45" s="1343"/>
      <c r="H45" s="1343"/>
      <c r="I45" s="1343"/>
      <c r="J45" s="1343"/>
      <c r="K45" s="1343"/>
      <c r="L45" s="675"/>
      <c r="M45" s="675"/>
      <c r="N45" s="675"/>
      <c r="O45" s="669"/>
      <c r="P45" s="669"/>
      <c r="Q45" s="669"/>
      <c r="R45" s="669"/>
      <c r="S45" s="669"/>
      <c r="T45" s="669"/>
      <c r="U45" s="669"/>
      <c r="V45" s="669"/>
      <c r="W45" s="669"/>
      <c r="X45" s="669"/>
      <c r="Y45" s="669"/>
    </row>
    <row r="46" spans="1:25" ht="219" customHeight="1">
      <c r="A46" s="732"/>
      <c r="B46" s="1104" t="s">
        <v>1924</v>
      </c>
      <c r="C46" s="1104"/>
      <c r="D46" s="1104"/>
      <c r="E46" s="1275" t="s">
        <v>2267</v>
      </c>
      <c r="F46" s="1275"/>
      <c r="G46" s="1275"/>
      <c r="H46" s="1275"/>
      <c r="I46" s="1275"/>
      <c r="J46" s="1275"/>
      <c r="K46" s="1275"/>
      <c r="L46" s="675"/>
      <c r="M46" s="675"/>
      <c r="N46" s="675"/>
      <c r="O46" s="669"/>
      <c r="P46" s="669"/>
      <c r="Q46" s="669"/>
      <c r="R46" s="669"/>
      <c r="S46" s="669"/>
      <c r="T46" s="669"/>
      <c r="U46" s="669"/>
      <c r="V46" s="669"/>
      <c r="W46" s="669"/>
      <c r="X46" s="669"/>
      <c r="Y46" s="669"/>
    </row>
    <row r="47" spans="1:25" ht="80" customHeight="1">
      <c r="A47" s="732"/>
      <c r="B47" s="1078" t="s">
        <v>1925</v>
      </c>
      <c r="C47" s="1078"/>
      <c r="D47" s="1078"/>
      <c r="E47" s="1175" t="s">
        <v>2513</v>
      </c>
      <c r="F47" s="1175"/>
      <c r="G47" s="1175"/>
      <c r="H47" s="1175"/>
      <c r="I47" s="1175"/>
      <c r="J47" s="1175"/>
      <c r="K47" s="1175"/>
      <c r="L47" s="675"/>
      <c r="M47" s="675"/>
      <c r="N47" s="675"/>
      <c r="O47" s="669"/>
      <c r="P47" s="669"/>
      <c r="Q47" s="669"/>
      <c r="R47" s="669"/>
      <c r="S47" s="669"/>
      <c r="T47" s="669"/>
      <c r="U47" s="669"/>
      <c r="V47" s="669"/>
      <c r="W47" s="669"/>
      <c r="X47" s="669"/>
      <c r="Y47" s="669"/>
    </row>
    <row r="48" spans="1:25" ht="72" customHeight="1">
      <c r="A48" s="732"/>
      <c r="B48" s="1078" t="s">
        <v>1926</v>
      </c>
      <c r="C48" s="1078"/>
      <c r="D48" s="1078"/>
      <c r="E48" s="1175" t="s">
        <v>1927</v>
      </c>
      <c r="F48" s="1175"/>
      <c r="G48" s="1175"/>
      <c r="H48" s="1175"/>
      <c r="I48" s="1175"/>
      <c r="J48" s="1175"/>
      <c r="K48" s="1175"/>
      <c r="L48" s="675"/>
      <c r="M48" s="675"/>
      <c r="N48" s="675"/>
      <c r="O48" s="669"/>
      <c r="P48" s="669"/>
      <c r="Q48" s="669"/>
      <c r="R48" s="669"/>
      <c r="S48" s="669"/>
      <c r="T48" s="669"/>
      <c r="U48" s="669"/>
      <c r="V48" s="669"/>
      <c r="W48" s="669"/>
      <c r="X48" s="669"/>
      <c r="Y48" s="669"/>
    </row>
    <row r="49" spans="1:25" ht="83.5" customHeight="1">
      <c r="A49" s="732"/>
      <c r="B49" s="1078" t="s">
        <v>1928</v>
      </c>
      <c r="C49" s="1078"/>
      <c r="D49" s="1078"/>
      <c r="E49" s="1175" t="s">
        <v>888</v>
      </c>
      <c r="F49" s="1175"/>
      <c r="G49" s="1175"/>
      <c r="H49" s="1175"/>
      <c r="I49" s="1175"/>
      <c r="J49" s="1175"/>
      <c r="K49" s="1175"/>
      <c r="L49" s="675"/>
      <c r="M49" s="675"/>
      <c r="N49" s="675"/>
      <c r="O49" s="669"/>
      <c r="P49" s="669"/>
      <c r="Q49" s="669"/>
      <c r="R49" s="669"/>
      <c r="S49" s="669"/>
      <c r="T49" s="669"/>
      <c r="U49" s="669"/>
      <c r="V49" s="669"/>
      <c r="W49" s="669"/>
      <c r="X49" s="669"/>
      <c r="Y49" s="669"/>
    </row>
    <row r="50" spans="1:25" ht="85.75" customHeight="1">
      <c r="A50" s="732"/>
      <c r="B50" s="1078" t="s">
        <v>1929</v>
      </c>
      <c r="C50" s="1078"/>
      <c r="D50" s="1078"/>
      <c r="E50" s="1175" t="s">
        <v>888</v>
      </c>
      <c r="F50" s="1175"/>
      <c r="G50" s="1175"/>
      <c r="H50" s="1175"/>
      <c r="I50" s="1175"/>
      <c r="J50" s="1175"/>
      <c r="K50" s="1175"/>
      <c r="L50" s="675"/>
      <c r="M50" s="675"/>
      <c r="N50" s="675"/>
      <c r="O50" s="669"/>
      <c r="P50" s="669"/>
      <c r="Q50" s="669"/>
      <c r="R50" s="669"/>
      <c r="S50" s="669"/>
      <c r="T50" s="669"/>
      <c r="U50" s="669"/>
      <c r="V50" s="669"/>
      <c r="W50" s="669"/>
      <c r="X50" s="669"/>
      <c r="Y50" s="669"/>
    </row>
    <row r="51" spans="1:25" ht="22.25" customHeight="1">
      <c r="A51" s="732"/>
      <c r="B51" s="675"/>
      <c r="C51" s="675"/>
      <c r="D51" s="675"/>
      <c r="E51" s="675"/>
      <c r="F51" s="675"/>
      <c r="G51" s="675"/>
      <c r="H51" s="675"/>
      <c r="I51" s="675"/>
      <c r="J51" s="675"/>
      <c r="K51" s="675"/>
      <c r="L51" s="675"/>
      <c r="M51" s="675"/>
      <c r="N51" s="675"/>
      <c r="O51" s="669"/>
      <c r="P51" s="669"/>
      <c r="Q51" s="669"/>
      <c r="R51" s="669"/>
      <c r="S51" s="669"/>
      <c r="T51" s="669"/>
      <c r="U51" s="669"/>
      <c r="V51" s="669"/>
      <c r="W51" s="669"/>
      <c r="X51" s="669"/>
      <c r="Y51" s="669"/>
    </row>
    <row r="52" spans="1:25" ht="21.5" customHeight="1" thickBot="1">
      <c r="A52" s="732"/>
      <c r="B52" s="806" t="s">
        <v>274</v>
      </c>
      <c r="C52" s="806"/>
      <c r="D52" s="806"/>
      <c r="E52" s="806"/>
      <c r="F52" s="806"/>
      <c r="G52" s="806"/>
      <c r="H52" s="806"/>
      <c r="I52" s="806"/>
      <c r="J52" s="806"/>
      <c r="K52" s="806"/>
      <c r="L52" s="675"/>
      <c r="M52" s="675"/>
      <c r="N52" s="675"/>
      <c r="O52" s="669"/>
      <c r="P52" s="669"/>
      <c r="Q52" s="669"/>
      <c r="R52" s="669"/>
      <c r="S52" s="669"/>
      <c r="T52" s="669"/>
      <c r="U52" s="669"/>
      <c r="V52" s="669"/>
      <c r="W52" s="669"/>
      <c r="X52" s="669"/>
      <c r="Y52" s="669"/>
    </row>
    <row r="53" spans="1:25" ht="14.25" customHeight="1" thickBot="1">
      <c r="A53" s="669"/>
      <c r="B53" s="1344" t="s">
        <v>273</v>
      </c>
      <c r="C53" s="1344"/>
      <c r="D53" s="1344"/>
      <c r="E53" s="1343" t="s">
        <v>881</v>
      </c>
      <c r="F53" s="1343"/>
      <c r="G53" s="1343"/>
      <c r="H53" s="1343"/>
      <c r="I53" s="1343"/>
      <c r="J53" s="1343"/>
      <c r="K53" s="1343"/>
      <c r="L53" s="675"/>
      <c r="M53" s="675"/>
      <c r="N53" s="675"/>
      <c r="O53" s="669"/>
      <c r="P53" s="669"/>
      <c r="Q53" s="669"/>
      <c r="R53" s="669"/>
      <c r="S53" s="669"/>
      <c r="T53" s="669"/>
      <c r="U53" s="669"/>
      <c r="V53" s="669"/>
      <c r="W53" s="669"/>
      <c r="X53" s="669"/>
      <c r="Y53" s="669"/>
    </row>
    <row r="54" spans="1:25" ht="31" customHeight="1">
      <c r="A54" s="732"/>
      <c r="B54" s="1104" t="s">
        <v>1930</v>
      </c>
      <c r="C54" s="1104"/>
      <c r="D54" s="1104"/>
      <c r="E54" s="1346" t="s">
        <v>1931</v>
      </c>
      <c r="F54" s="1346"/>
      <c r="G54" s="1346"/>
      <c r="H54" s="1346"/>
      <c r="I54" s="1346"/>
      <c r="J54" s="1346"/>
      <c r="K54" s="1346"/>
      <c r="L54" s="675"/>
      <c r="M54" s="675"/>
      <c r="N54" s="675"/>
      <c r="O54" s="669"/>
      <c r="P54" s="669"/>
      <c r="Q54" s="669"/>
      <c r="R54" s="669"/>
      <c r="S54" s="669"/>
      <c r="T54" s="669"/>
      <c r="U54" s="669"/>
      <c r="V54" s="669"/>
      <c r="W54" s="669"/>
      <c r="X54" s="669"/>
      <c r="Y54" s="669"/>
    </row>
    <row r="55" spans="1:25" ht="56" customHeight="1">
      <c r="A55" s="732"/>
      <c r="B55" s="1078" t="s">
        <v>1932</v>
      </c>
      <c r="C55" s="1078"/>
      <c r="D55" s="1078"/>
      <c r="E55" s="1175" t="s">
        <v>1933</v>
      </c>
      <c r="F55" s="1175"/>
      <c r="G55" s="1175"/>
      <c r="H55" s="1175"/>
      <c r="I55" s="1175"/>
      <c r="J55" s="1175"/>
      <c r="K55" s="1175"/>
      <c r="L55" s="675"/>
      <c r="M55" s="675"/>
      <c r="N55" s="675"/>
      <c r="O55" s="669"/>
      <c r="P55" s="669"/>
      <c r="Q55" s="669"/>
      <c r="R55" s="669"/>
      <c r="S55" s="669"/>
      <c r="T55" s="669"/>
      <c r="U55" s="669"/>
      <c r="V55" s="669"/>
      <c r="W55" s="669"/>
      <c r="X55" s="669"/>
      <c r="Y55" s="669"/>
    </row>
    <row r="56" spans="1:25" ht="31" customHeight="1">
      <c r="A56" s="732"/>
      <c r="B56" s="1078" t="s">
        <v>1934</v>
      </c>
      <c r="C56" s="1078"/>
      <c r="D56" s="1078"/>
      <c r="E56" s="1175" t="s">
        <v>1935</v>
      </c>
      <c r="F56" s="1175"/>
      <c r="G56" s="1175"/>
      <c r="H56" s="1175"/>
      <c r="I56" s="1175"/>
      <c r="J56" s="1175"/>
      <c r="K56" s="1175"/>
      <c r="L56" s="675"/>
      <c r="M56" s="675"/>
      <c r="N56" s="675"/>
      <c r="O56" s="669"/>
      <c r="P56" s="669"/>
      <c r="Q56" s="669"/>
      <c r="R56" s="669"/>
      <c r="S56" s="669"/>
      <c r="T56" s="669"/>
      <c r="U56" s="669"/>
      <c r="V56" s="669"/>
      <c r="W56" s="669"/>
      <c r="X56" s="669"/>
      <c r="Y56" s="669"/>
    </row>
    <row r="57" spans="1:25" ht="31" customHeight="1">
      <c r="A57" s="732"/>
      <c r="B57" s="1078" t="s">
        <v>1936</v>
      </c>
      <c r="C57" s="1078"/>
      <c r="D57" s="1078"/>
      <c r="E57" s="1337" t="s">
        <v>1937</v>
      </c>
      <c r="F57" s="1337"/>
      <c r="G57" s="1337"/>
      <c r="H57" s="1337"/>
      <c r="I57" s="1337"/>
      <c r="J57" s="1337"/>
      <c r="K57" s="1337"/>
      <c r="L57" s="675"/>
      <c r="M57" s="675"/>
      <c r="N57" s="675"/>
      <c r="O57" s="669"/>
      <c r="P57" s="669"/>
      <c r="Q57" s="669"/>
      <c r="R57" s="669"/>
      <c r="S57" s="669"/>
      <c r="T57" s="669"/>
      <c r="U57" s="669"/>
      <c r="V57" s="669"/>
      <c r="W57" s="669"/>
      <c r="X57" s="669"/>
      <c r="Y57" s="669"/>
    </row>
    <row r="58" spans="1:25" ht="31" customHeight="1">
      <c r="A58" s="732"/>
      <c r="B58" s="675"/>
      <c r="C58" s="675"/>
      <c r="D58" s="675"/>
      <c r="E58" s="675"/>
      <c r="F58" s="675"/>
      <c r="G58" s="675"/>
      <c r="H58" s="675"/>
      <c r="I58" s="675"/>
      <c r="J58" s="675"/>
      <c r="K58" s="675"/>
      <c r="L58" s="675"/>
      <c r="M58" s="675"/>
      <c r="N58" s="675"/>
      <c r="O58" s="669"/>
      <c r="P58" s="669"/>
      <c r="Q58" s="669"/>
      <c r="R58" s="669"/>
      <c r="S58" s="669"/>
      <c r="T58" s="669"/>
      <c r="U58" s="669"/>
      <c r="V58" s="669"/>
      <c r="W58" s="669"/>
      <c r="X58" s="669"/>
      <c r="Y58" s="669"/>
    </row>
    <row r="59" spans="1:25" ht="24.5" customHeight="1" thickBot="1">
      <c r="A59" s="732"/>
      <c r="B59" s="806" t="s">
        <v>1938</v>
      </c>
      <c r="C59" s="806"/>
      <c r="D59" s="806"/>
      <c r="E59" s="806"/>
      <c r="F59" s="806"/>
      <c r="G59" s="806"/>
      <c r="H59" s="806"/>
      <c r="I59" s="806"/>
      <c r="J59" s="806"/>
      <c r="K59" s="806"/>
      <c r="L59" s="675"/>
      <c r="M59" s="675"/>
      <c r="N59" s="675"/>
      <c r="O59" s="669"/>
      <c r="P59" s="669"/>
      <c r="Q59" s="669"/>
      <c r="R59" s="669"/>
      <c r="S59" s="669"/>
      <c r="T59" s="669"/>
      <c r="U59" s="669"/>
      <c r="V59" s="669"/>
      <c r="W59" s="669"/>
      <c r="X59" s="669"/>
      <c r="Y59" s="669"/>
    </row>
    <row r="60" spans="1:25" ht="14.25" customHeight="1">
      <c r="A60" s="669"/>
      <c r="B60" s="1345" t="s">
        <v>275</v>
      </c>
      <c r="C60" s="1345"/>
      <c r="D60" s="1345"/>
      <c r="E60" s="1217" t="s">
        <v>881</v>
      </c>
      <c r="F60" s="1217"/>
      <c r="G60" s="1217"/>
      <c r="H60" s="1217"/>
      <c r="I60" s="1217"/>
      <c r="J60" s="1217"/>
      <c r="K60" s="1217"/>
      <c r="L60" s="675"/>
      <c r="M60" s="675"/>
      <c r="N60" s="675"/>
      <c r="O60" s="669"/>
      <c r="P60" s="669"/>
      <c r="Q60" s="669"/>
      <c r="R60" s="669"/>
      <c r="S60" s="669"/>
      <c r="T60" s="669"/>
      <c r="U60" s="669"/>
      <c r="V60" s="669"/>
      <c r="W60" s="669"/>
      <c r="X60" s="669"/>
      <c r="Y60" s="669"/>
    </row>
    <row r="61" spans="1:25" ht="54.5" customHeight="1">
      <c r="A61" s="732"/>
      <c r="B61" s="1078" t="s">
        <v>1939</v>
      </c>
      <c r="C61" s="1078"/>
      <c r="D61" s="1078"/>
      <c r="E61" s="1175" t="s">
        <v>1940</v>
      </c>
      <c r="F61" s="1175"/>
      <c r="G61" s="1175"/>
      <c r="H61" s="1175"/>
      <c r="I61" s="1175"/>
      <c r="J61" s="1175"/>
      <c r="K61" s="1175"/>
      <c r="L61" s="675"/>
      <c r="M61" s="675"/>
      <c r="N61" s="675"/>
      <c r="O61" s="669"/>
      <c r="P61" s="669"/>
      <c r="Q61" s="669"/>
      <c r="R61" s="669"/>
      <c r="S61" s="669"/>
      <c r="T61" s="669"/>
      <c r="U61" s="669"/>
      <c r="V61" s="669"/>
      <c r="W61" s="669"/>
      <c r="X61" s="669"/>
      <c r="Y61" s="669"/>
    </row>
    <row r="62" spans="1:25" ht="49" customHeight="1">
      <c r="A62" s="732"/>
      <c r="B62" s="1078" t="s">
        <v>1941</v>
      </c>
      <c r="C62" s="1078"/>
      <c r="D62" s="1078"/>
      <c r="E62" s="1175" t="s">
        <v>1942</v>
      </c>
      <c r="F62" s="1175"/>
      <c r="G62" s="1175"/>
      <c r="H62" s="1175"/>
      <c r="I62" s="1175"/>
      <c r="J62" s="1175"/>
      <c r="K62" s="1175"/>
      <c r="L62" s="675"/>
      <c r="M62" s="675"/>
      <c r="N62" s="675"/>
      <c r="O62" s="669"/>
      <c r="P62" s="669"/>
      <c r="Q62" s="669"/>
      <c r="R62" s="669"/>
      <c r="S62" s="669"/>
      <c r="T62" s="669"/>
      <c r="U62" s="669"/>
      <c r="V62" s="669"/>
      <c r="W62" s="669"/>
      <c r="X62" s="669"/>
      <c r="Y62" s="669"/>
    </row>
    <row r="63" spans="1:25" ht="21.5" customHeight="1">
      <c r="A63" s="732"/>
      <c r="B63" s="675"/>
      <c r="C63" s="675"/>
      <c r="D63" s="675"/>
      <c r="E63" s="675"/>
      <c r="F63" s="675"/>
      <c r="G63" s="675"/>
      <c r="H63" s="675"/>
      <c r="I63" s="675"/>
      <c r="J63" s="675"/>
      <c r="K63" s="675"/>
      <c r="L63" s="675"/>
      <c r="M63" s="675"/>
      <c r="N63" s="675"/>
      <c r="O63" s="669"/>
      <c r="P63" s="669"/>
      <c r="Q63" s="669"/>
      <c r="R63" s="669"/>
      <c r="S63" s="669"/>
      <c r="T63" s="669"/>
      <c r="U63" s="669"/>
      <c r="V63" s="669"/>
      <c r="W63" s="669"/>
      <c r="X63" s="669"/>
      <c r="Y63" s="669"/>
    </row>
    <row r="64" spans="1:25" ht="27" customHeight="1" thickBot="1">
      <c r="A64" s="732"/>
      <c r="B64" s="806" t="s">
        <v>1943</v>
      </c>
      <c r="C64" s="806"/>
      <c r="D64" s="806"/>
      <c r="E64" s="806"/>
      <c r="F64" s="806"/>
      <c r="G64" s="806"/>
      <c r="H64" s="806"/>
      <c r="I64" s="806"/>
      <c r="J64" s="806"/>
      <c r="K64" s="806"/>
      <c r="L64" s="675"/>
      <c r="M64" s="675"/>
      <c r="N64" s="675"/>
      <c r="O64" s="669"/>
      <c r="P64" s="669"/>
      <c r="Q64" s="669"/>
      <c r="R64" s="669"/>
      <c r="S64" s="669"/>
      <c r="T64" s="669"/>
      <c r="U64" s="669"/>
      <c r="V64" s="669"/>
      <c r="W64" s="669"/>
      <c r="X64" s="669"/>
      <c r="Y64" s="669"/>
    </row>
    <row r="65" spans="1:25" ht="18.5" customHeight="1" thickBot="1">
      <c r="A65" s="669"/>
      <c r="B65" s="1344" t="s">
        <v>277</v>
      </c>
      <c r="C65" s="1344"/>
      <c r="D65" s="1344"/>
      <c r="E65" s="1343" t="s">
        <v>881</v>
      </c>
      <c r="F65" s="1343"/>
      <c r="G65" s="1343"/>
      <c r="H65" s="1343"/>
      <c r="I65" s="1343"/>
      <c r="J65" s="1343"/>
      <c r="K65" s="1343"/>
      <c r="L65" s="675"/>
      <c r="M65" s="675"/>
      <c r="N65" s="675"/>
      <c r="O65" s="669"/>
      <c r="P65" s="669"/>
      <c r="Q65" s="669"/>
      <c r="R65" s="669"/>
      <c r="S65" s="669"/>
      <c r="T65" s="669"/>
      <c r="U65" s="669"/>
      <c r="V65" s="669"/>
      <c r="W65" s="669"/>
      <c r="X65" s="669"/>
      <c r="Y65" s="669"/>
    </row>
    <row r="66" spans="1:25" ht="100.25" customHeight="1">
      <c r="A66" s="732"/>
      <c r="B66" s="1104" t="s">
        <v>1944</v>
      </c>
      <c r="C66" s="1104"/>
      <c r="D66" s="1104"/>
      <c r="E66" s="1342" t="s">
        <v>1945</v>
      </c>
      <c r="F66" s="1342"/>
      <c r="G66" s="1342"/>
      <c r="H66" s="1342"/>
      <c r="I66" s="1342"/>
      <c r="J66" s="1342"/>
      <c r="K66" s="1342"/>
      <c r="L66" s="675"/>
      <c r="M66" s="675"/>
      <c r="N66" s="675"/>
      <c r="O66" s="669"/>
      <c r="P66" s="669"/>
      <c r="Q66" s="669"/>
      <c r="R66" s="669"/>
      <c r="S66" s="669"/>
      <c r="T66" s="669"/>
      <c r="U66" s="669"/>
      <c r="V66" s="669"/>
      <c r="W66" s="669"/>
      <c r="X66" s="669"/>
      <c r="Y66" s="669"/>
    </row>
    <row r="67" spans="1:25" ht="14.25" customHeight="1">
      <c r="A67" s="669"/>
      <c r="B67" s="680"/>
      <c r="C67" s="675"/>
      <c r="D67" s="675"/>
      <c r="E67" s="675"/>
      <c r="F67" s="675"/>
      <c r="G67" s="675"/>
      <c r="H67" s="675"/>
      <c r="I67" s="675"/>
      <c r="J67" s="675"/>
      <c r="K67" s="675"/>
      <c r="L67" s="675"/>
      <c r="M67" s="675"/>
      <c r="N67" s="675"/>
      <c r="O67" s="669"/>
      <c r="P67" s="669"/>
      <c r="Q67" s="669"/>
      <c r="R67" s="669"/>
      <c r="S67" s="669"/>
      <c r="T67" s="669"/>
      <c r="U67" s="669"/>
      <c r="V67" s="669"/>
      <c r="W67" s="669"/>
      <c r="X67" s="669"/>
      <c r="Y67" s="669"/>
    </row>
    <row r="68" spans="1:25" ht="23.5" customHeight="1" thickBot="1">
      <c r="A68" s="669"/>
      <c r="B68" s="1079" t="s">
        <v>280</v>
      </c>
      <c r="C68" s="1079"/>
      <c r="D68" s="1079"/>
      <c r="E68" s="1079"/>
      <c r="F68" s="1079"/>
      <c r="G68" s="1079"/>
      <c r="H68" s="1079"/>
      <c r="I68" s="1079"/>
      <c r="J68" s="1079"/>
      <c r="K68" s="1079"/>
      <c r="L68" s="675"/>
      <c r="M68" s="675"/>
      <c r="N68" s="675"/>
      <c r="O68" s="669"/>
      <c r="P68" s="669"/>
      <c r="Q68" s="669"/>
      <c r="R68" s="669"/>
      <c r="S68" s="669"/>
      <c r="T68" s="669"/>
      <c r="U68" s="669"/>
      <c r="V68" s="669"/>
      <c r="W68" s="669"/>
      <c r="X68" s="669"/>
      <c r="Y68" s="669"/>
    </row>
    <row r="69" spans="1:25" ht="32" customHeight="1" thickBot="1">
      <c r="A69" s="669"/>
      <c r="B69" s="1287" t="s">
        <v>1946</v>
      </c>
      <c r="C69" s="1287"/>
      <c r="D69" s="1287"/>
      <c r="E69" s="1107" t="s">
        <v>881</v>
      </c>
      <c r="F69" s="1107"/>
      <c r="G69" s="1107"/>
      <c r="H69" s="1107"/>
      <c r="I69" s="1107"/>
      <c r="J69" s="1107"/>
      <c r="K69" s="1107"/>
      <c r="L69" s="675"/>
      <c r="M69" s="675"/>
      <c r="N69" s="675"/>
      <c r="O69" s="669"/>
      <c r="P69" s="669"/>
      <c r="Q69" s="669"/>
      <c r="R69" s="669"/>
      <c r="S69" s="669"/>
      <c r="T69" s="669"/>
      <c r="U69" s="669"/>
      <c r="V69" s="669"/>
      <c r="W69" s="669"/>
      <c r="X69" s="669"/>
      <c r="Y69" s="669"/>
    </row>
    <row r="70" spans="1:25" ht="32" customHeight="1">
      <c r="A70" s="669"/>
      <c r="B70" s="1307" t="s">
        <v>1947</v>
      </c>
      <c r="C70" s="1307"/>
      <c r="D70" s="1307"/>
      <c r="E70" s="1342" t="s">
        <v>1948</v>
      </c>
      <c r="F70" s="1342"/>
      <c r="G70" s="1342"/>
      <c r="H70" s="1342"/>
      <c r="I70" s="1342"/>
      <c r="J70" s="1342"/>
      <c r="K70" s="1342"/>
      <c r="L70" s="675"/>
      <c r="M70" s="675"/>
      <c r="N70" s="675"/>
      <c r="O70" s="669"/>
      <c r="P70" s="669"/>
      <c r="Q70" s="669"/>
      <c r="R70" s="669"/>
      <c r="S70" s="669"/>
      <c r="T70" s="669"/>
      <c r="U70" s="669"/>
      <c r="V70" s="669"/>
      <c r="W70" s="669"/>
      <c r="X70" s="669"/>
      <c r="Y70" s="669"/>
    </row>
    <row r="71" spans="1:25" ht="48" customHeight="1">
      <c r="A71" s="669"/>
      <c r="B71" s="1300" t="s">
        <v>1949</v>
      </c>
      <c r="C71" s="1300"/>
      <c r="D71" s="1300"/>
      <c r="E71" s="1175" t="s">
        <v>1950</v>
      </c>
      <c r="F71" s="1175"/>
      <c r="G71" s="1175"/>
      <c r="H71" s="1175"/>
      <c r="I71" s="1175"/>
      <c r="J71" s="1175"/>
      <c r="K71" s="1175"/>
      <c r="L71" s="675"/>
      <c r="M71" s="675"/>
      <c r="N71" s="675"/>
      <c r="O71" s="669"/>
      <c r="P71" s="669"/>
      <c r="Q71" s="669"/>
      <c r="R71" s="669"/>
      <c r="S71" s="669"/>
      <c r="T71" s="669"/>
      <c r="U71" s="669"/>
      <c r="V71" s="669"/>
      <c r="W71" s="669"/>
      <c r="X71" s="669"/>
      <c r="Y71" s="669"/>
    </row>
    <row r="72" spans="1:25" ht="168" customHeight="1">
      <c r="A72" s="669"/>
      <c r="B72" s="1300" t="s">
        <v>1951</v>
      </c>
      <c r="C72" s="1300"/>
      <c r="D72" s="1300"/>
      <c r="E72" s="1175" t="s">
        <v>1952</v>
      </c>
      <c r="F72" s="1175"/>
      <c r="G72" s="1175"/>
      <c r="H72" s="1175"/>
      <c r="I72" s="1175"/>
      <c r="J72" s="1175"/>
      <c r="K72" s="1175"/>
      <c r="L72" s="675"/>
      <c r="M72" s="675"/>
      <c r="N72" s="675"/>
      <c r="O72" s="669"/>
      <c r="P72" s="669"/>
      <c r="Q72" s="669"/>
      <c r="R72" s="669"/>
      <c r="S72" s="669"/>
      <c r="T72" s="669"/>
      <c r="U72" s="669"/>
      <c r="V72" s="669"/>
      <c r="W72" s="669"/>
      <c r="X72" s="669"/>
      <c r="Y72" s="669"/>
    </row>
    <row r="73" spans="1:25" ht="33" customHeight="1">
      <c r="A73" s="669"/>
      <c r="B73" s="1300" t="s">
        <v>1953</v>
      </c>
      <c r="C73" s="1300"/>
      <c r="D73" s="1300"/>
      <c r="E73" s="1175" t="s">
        <v>1954</v>
      </c>
      <c r="F73" s="1175"/>
      <c r="G73" s="1175"/>
      <c r="H73" s="1175"/>
      <c r="I73" s="1175"/>
      <c r="J73" s="1175"/>
      <c r="K73" s="1175"/>
      <c r="L73" s="675"/>
      <c r="M73" s="675"/>
      <c r="N73" s="675"/>
      <c r="O73" s="669"/>
      <c r="P73" s="669"/>
      <c r="Q73" s="669"/>
      <c r="R73" s="669"/>
      <c r="S73" s="669"/>
      <c r="T73" s="669"/>
      <c r="U73" s="669"/>
      <c r="V73" s="669"/>
      <c r="W73" s="669"/>
      <c r="X73" s="669"/>
      <c r="Y73" s="669"/>
    </row>
    <row r="74" spans="1:25" ht="48" customHeight="1">
      <c r="A74" s="669"/>
      <c r="B74" s="1300" t="s">
        <v>1955</v>
      </c>
      <c r="C74" s="1300"/>
      <c r="D74" s="1300"/>
      <c r="E74" s="1175" t="s">
        <v>1956</v>
      </c>
      <c r="F74" s="1175"/>
      <c r="G74" s="1175"/>
      <c r="H74" s="1175"/>
      <c r="I74" s="1175"/>
      <c r="J74" s="1175"/>
      <c r="K74" s="1175"/>
      <c r="L74" s="675"/>
      <c r="M74" s="675"/>
      <c r="N74" s="675"/>
      <c r="O74" s="669"/>
      <c r="P74" s="669"/>
      <c r="Q74" s="669"/>
      <c r="R74" s="669"/>
      <c r="S74" s="669"/>
      <c r="T74" s="669"/>
      <c r="U74" s="669"/>
      <c r="V74" s="669"/>
      <c r="W74" s="669"/>
      <c r="X74" s="669"/>
      <c r="Y74" s="669"/>
    </row>
    <row r="75" spans="1:25" ht="80" customHeight="1">
      <c r="A75" s="669"/>
      <c r="B75" s="1300" t="s">
        <v>1957</v>
      </c>
      <c r="C75" s="1300"/>
      <c r="D75" s="1300"/>
      <c r="E75" s="1175" t="s">
        <v>888</v>
      </c>
      <c r="F75" s="1175"/>
      <c r="G75" s="1175"/>
      <c r="H75" s="1175"/>
      <c r="I75" s="1175"/>
      <c r="J75" s="1175"/>
      <c r="K75" s="1175"/>
      <c r="L75" s="675"/>
      <c r="M75" s="675"/>
      <c r="N75" s="675"/>
      <c r="O75" s="669"/>
      <c r="P75" s="669"/>
      <c r="Q75" s="669"/>
      <c r="R75" s="669"/>
      <c r="S75" s="669"/>
      <c r="T75" s="669"/>
      <c r="U75" s="669"/>
      <c r="V75" s="669"/>
      <c r="W75" s="669"/>
      <c r="X75" s="669"/>
      <c r="Y75" s="669"/>
    </row>
    <row r="76" spans="1:25" ht="14" customHeight="1">
      <c r="A76" s="669"/>
      <c r="B76" s="733"/>
      <c r="C76" s="669"/>
      <c r="D76" s="669"/>
      <c r="E76" s="733"/>
      <c r="F76" s="675"/>
      <c r="G76" s="675"/>
      <c r="H76" s="675"/>
      <c r="I76" s="675"/>
      <c r="J76" s="675"/>
      <c r="K76" s="675"/>
      <c r="L76" s="675"/>
      <c r="M76" s="675"/>
      <c r="N76" s="675"/>
      <c r="O76" s="669"/>
      <c r="P76" s="669"/>
      <c r="Q76" s="669"/>
      <c r="R76" s="669"/>
      <c r="S76" s="669"/>
      <c r="T76" s="669"/>
      <c r="U76" s="669"/>
      <c r="V76" s="669"/>
      <c r="W76" s="669"/>
      <c r="X76" s="669"/>
      <c r="Y76" s="669"/>
    </row>
    <row r="77" spans="1:25" ht="20" thickBot="1">
      <c r="A77" s="669"/>
      <c r="B77" s="1109" t="s">
        <v>288</v>
      </c>
      <c r="C77" s="1079"/>
      <c r="D77" s="1079"/>
      <c r="E77" s="836"/>
      <c r="F77" s="836"/>
      <c r="G77" s="836"/>
      <c r="H77" s="836"/>
      <c r="I77" s="836"/>
      <c r="J77" s="836"/>
      <c r="K77" s="837"/>
      <c r="L77" s="675"/>
      <c r="M77" s="675"/>
      <c r="N77" s="675"/>
      <c r="O77" s="669"/>
      <c r="P77" s="669"/>
      <c r="Q77" s="669"/>
      <c r="R77" s="669"/>
      <c r="S77" s="669"/>
      <c r="T77" s="669"/>
      <c r="U77" s="669"/>
      <c r="V77" s="669"/>
      <c r="W77" s="669"/>
      <c r="X77" s="669"/>
      <c r="Y77" s="669"/>
    </row>
    <row r="78" spans="1:25" ht="19.25" customHeight="1" thickBot="1">
      <c r="A78" s="669"/>
      <c r="B78" s="1287" t="s">
        <v>287</v>
      </c>
      <c r="C78" s="1287"/>
      <c r="D78" s="1287"/>
      <c r="E78" s="1107" t="s">
        <v>881</v>
      </c>
      <c r="F78" s="1107"/>
      <c r="G78" s="1107"/>
      <c r="H78" s="1107"/>
      <c r="I78" s="1107"/>
      <c r="J78" s="1107"/>
      <c r="K78" s="1107"/>
      <c r="L78" s="675"/>
      <c r="M78" s="675"/>
      <c r="N78" s="675"/>
      <c r="O78" s="669"/>
      <c r="P78" s="669"/>
      <c r="Q78" s="669"/>
      <c r="R78" s="669"/>
      <c r="S78" s="669"/>
      <c r="T78" s="669"/>
      <c r="U78" s="669"/>
      <c r="V78" s="669"/>
      <c r="W78" s="669"/>
      <c r="X78" s="669"/>
      <c r="Y78" s="669"/>
    </row>
    <row r="79" spans="1:25" ht="288.75" customHeight="1">
      <c r="A79" s="669"/>
      <c r="B79" s="1274" t="s">
        <v>1958</v>
      </c>
      <c r="C79" s="1274"/>
      <c r="D79" s="1274"/>
      <c r="E79" s="1275" t="s">
        <v>2269</v>
      </c>
      <c r="F79" s="1275"/>
      <c r="G79" s="1275"/>
      <c r="H79" s="1275"/>
      <c r="I79" s="1275"/>
      <c r="J79" s="1275"/>
      <c r="K79" s="1275"/>
      <c r="L79" s="675"/>
      <c r="M79" s="675"/>
      <c r="N79" s="675"/>
      <c r="O79" s="669"/>
      <c r="P79" s="669"/>
      <c r="Q79" s="669"/>
      <c r="R79" s="669"/>
      <c r="S79" s="669"/>
      <c r="T79" s="669"/>
      <c r="U79" s="669"/>
      <c r="V79" s="669"/>
      <c r="W79" s="669"/>
      <c r="X79" s="669"/>
      <c r="Y79" s="669"/>
    </row>
    <row r="80" spans="1:25" ht="72" customHeight="1">
      <c r="A80" s="669"/>
      <c r="B80" s="1223" t="s">
        <v>1959</v>
      </c>
      <c r="C80" s="1223"/>
      <c r="D80" s="1223"/>
      <c r="E80" s="1298" t="s">
        <v>1960</v>
      </c>
      <c r="F80" s="1298"/>
      <c r="G80" s="1298"/>
      <c r="H80" s="1298"/>
      <c r="I80" s="1298"/>
      <c r="J80" s="1298"/>
      <c r="K80" s="1298"/>
      <c r="L80" s="675"/>
      <c r="M80" s="675"/>
      <c r="N80" s="675"/>
      <c r="O80" s="669"/>
      <c r="P80" s="669"/>
      <c r="Q80" s="669"/>
      <c r="R80" s="669"/>
      <c r="S80" s="669"/>
      <c r="T80" s="669"/>
      <c r="U80" s="669"/>
      <c r="V80" s="669"/>
      <c r="W80" s="669"/>
      <c r="X80" s="669"/>
      <c r="Y80" s="669"/>
    </row>
    <row r="81" spans="1:25" ht="46.25" customHeight="1">
      <c r="A81" s="669"/>
      <c r="B81" s="1223" t="s">
        <v>1961</v>
      </c>
      <c r="C81" s="1223"/>
      <c r="D81" s="1223"/>
      <c r="E81" s="1337" t="s">
        <v>1962</v>
      </c>
      <c r="F81" s="1337"/>
      <c r="G81" s="1337"/>
      <c r="H81" s="1337"/>
      <c r="I81" s="1337"/>
      <c r="J81" s="1337"/>
      <c r="K81" s="1337"/>
      <c r="L81" s="669"/>
      <c r="M81" s="669"/>
      <c r="N81" s="669"/>
      <c r="O81" s="669"/>
      <c r="P81" s="669"/>
      <c r="Q81" s="669"/>
      <c r="R81" s="669"/>
      <c r="S81" s="669"/>
      <c r="T81" s="669"/>
      <c r="U81" s="669"/>
      <c r="V81" s="669"/>
      <c r="W81" s="669"/>
      <c r="X81" s="669"/>
      <c r="Y81" s="669"/>
    </row>
    <row r="82" spans="1:25" ht="14" customHeight="1">
      <c r="A82" s="669"/>
      <c r="B82" s="278"/>
      <c r="C82" s="278"/>
      <c r="D82" s="278"/>
      <c r="E82" s="278"/>
      <c r="F82" s="278"/>
      <c r="G82" s="278"/>
      <c r="H82" s="278"/>
      <c r="I82" s="278"/>
      <c r="J82" s="278"/>
      <c r="K82" s="278"/>
      <c r="L82" s="669"/>
      <c r="M82" s="669"/>
      <c r="N82" s="669"/>
      <c r="O82" s="669"/>
      <c r="P82" s="669"/>
      <c r="Q82" s="669"/>
      <c r="R82" s="669"/>
      <c r="S82" s="669"/>
      <c r="T82" s="669"/>
      <c r="U82" s="669"/>
      <c r="V82" s="669"/>
      <c r="W82" s="669"/>
      <c r="X82" s="669"/>
      <c r="Y82" s="669"/>
    </row>
    <row r="83" spans="1:25" ht="25" customHeight="1">
      <c r="A83" s="669"/>
      <c r="B83" s="1338" t="s">
        <v>1963</v>
      </c>
      <c r="C83" s="1338"/>
      <c r="D83" s="1338"/>
      <c r="E83" s="1338"/>
      <c r="F83" s="1338"/>
      <c r="G83" s="1338"/>
      <c r="H83" s="1338"/>
      <c r="I83" s="1338"/>
      <c r="J83" s="1338"/>
      <c r="K83" s="1338"/>
      <c r="L83" s="669"/>
      <c r="M83" s="669"/>
      <c r="N83" s="669"/>
      <c r="O83" s="669"/>
      <c r="P83" s="669"/>
      <c r="Q83" s="669"/>
      <c r="R83" s="669"/>
      <c r="S83" s="669"/>
      <c r="T83" s="669"/>
      <c r="U83" s="669"/>
      <c r="V83" s="669"/>
      <c r="W83" s="669"/>
      <c r="X83" s="669"/>
      <c r="Y83" s="669"/>
    </row>
    <row r="84" spans="1:25" ht="25" customHeight="1" thickBot="1">
      <c r="A84" s="669"/>
      <c r="B84" s="839"/>
      <c r="C84" s="840" t="s">
        <v>1964</v>
      </c>
      <c r="D84" s="840" t="s">
        <v>1965</v>
      </c>
      <c r="E84" s="840" t="s">
        <v>1966</v>
      </c>
      <c r="F84" s="840" t="s">
        <v>1967</v>
      </c>
      <c r="G84" s="840" t="s">
        <v>1968</v>
      </c>
      <c r="H84" s="840" t="s">
        <v>1969</v>
      </c>
      <c r="I84" s="841" t="s">
        <v>1970</v>
      </c>
      <c r="J84" s="840" t="s">
        <v>1971</v>
      </c>
      <c r="K84" s="840" t="s">
        <v>1972</v>
      </c>
      <c r="L84" s="669"/>
      <c r="M84" s="669"/>
      <c r="N84" s="669"/>
      <c r="O84" s="669"/>
      <c r="P84" s="669"/>
      <c r="Q84" s="669"/>
      <c r="R84" s="669"/>
      <c r="S84" s="669"/>
      <c r="T84" s="669"/>
      <c r="U84" s="669"/>
      <c r="V84" s="669"/>
      <c r="W84" s="669"/>
      <c r="X84" s="669"/>
      <c r="Y84" s="669"/>
    </row>
    <row r="85" spans="1:25" ht="16" customHeight="1">
      <c r="A85" s="669"/>
      <c r="B85" s="292" t="s">
        <v>1973</v>
      </c>
      <c r="C85" s="288"/>
      <c r="D85" s="288" t="s">
        <v>1974</v>
      </c>
      <c r="E85" s="288"/>
      <c r="F85" s="293"/>
      <c r="G85" s="288"/>
      <c r="H85" s="288"/>
      <c r="I85" s="288"/>
      <c r="J85" s="288"/>
      <c r="K85" s="288"/>
      <c r="L85" s="669"/>
      <c r="M85" s="669"/>
      <c r="N85" s="669"/>
      <c r="O85" s="669"/>
      <c r="P85" s="669"/>
      <c r="Q85" s="669"/>
      <c r="R85" s="669"/>
      <c r="S85" s="669"/>
      <c r="T85" s="669"/>
      <c r="U85" s="669"/>
      <c r="V85" s="669"/>
      <c r="W85" s="669"/>
      <c r="X85" s="669"/>
      <c r="Y85" s="669"/>
    </row>
    <row r="86" spans="1:25" ht="16" customHeight="1">
      <c r="A86" s="669"/>
      <c r="B86" s="263" t="s">
        <v>1975</v>
      </c>
      <c r="C86" s="282" t="s">
        <v>1974</v>
      </c>
      <c r="D86" s="279"/>
      <c r="E86" s="280" t="s">
        <v>1974</v>
      </c>
      <c r="F86" s="280" t="s">
        <v>1974</v>
      </c>
      <c r="G86" s="281" t="s">
        <v>1974</v>
      </c>
      <c r="H86" s="281" t="s">
        <v>1974</v>
      </c>
      <c r="I86" s="281" t="s">
        <v>1974</v>
      </c>
      <c r="J86" s="281" t="s">
        <v>1974</v>
      </c>
      <c r="K86" s="281" t="s">
        <v>1974</v>
      </c>
      <c r="L86" s="669"/>
      <c r="M86" s="669"/>
      <c r="N86" s="669"/>
      <c r="O86" s="669"/>
      <c r="P86" s="669"/>
      <c r="Q86" s="669"/>
      <c r="R86" s="669"/>
      <c r="S86" s="669"/>
      <c r="T86" s="669"/>
      <c r="U86" s="669"/>
      <c r="V86" s="669"/>
      <c r="W86" s="669"/>
      <c r="X86" s="669"/>
      <c r="Y86" s="669"/>
    </row>
    <row r="87" spans="1:25" ht="16" customHeight="1">
      <c r="A87" s="669"/>
      <c r="B87" s="263" t="s">
        <v>1621</v>
      </c>
      <c r="C87" s="282" t="s">
        <v>1974</v>
      </c>
      <c r="D87" s="279"/>
      <c r="E87" s="280" t="s">
        <v>1974</v>
      </c>
      <c r="F87" s="281" t="s">
        <v>1974</v>
      </c>
      <c r="G87" s="281" t="s">
        <v>1974</v>
      </c>
      <c r="H87" s="281"/>
      <c r="I87" s="281" t="s">
        <v>1974</v>
      </c>
      <c r="J87" s="281"/>
      <c r="K87" s="281" t="s">
        <v>1974</v>
      </c>
      <c r="L87" s="669"/>
      <c r="M87" s="669"/>
      <c r="N87" s="669"/>
      <c r="O87" s="669"/>
      <c r="P87" s="669"/>
      <c r="Q87" s="669"/>
      <c r="R87" s="669"/>
      <c r="S87" s="669"/>
      <c r="T87" s="669"/>
      <c r="U87" s="669"/>
      <c r="V87" s="669"/>
      <c r="W87" s="669"/>
      <c r="X87" s="669"/>
      <c r="Y87" s="669"/>
    </row>
    <row r="88" spans="1:25" ht="16" customHeight="1">
      <c r="A88" s="669"/>
      <c r="B88" s="263" t="s">
        <v>1976</v>
      </c>
      <c r="C88" s="282"/>
      <c r="D88" s="282" t="s">
        <v>1974</v>
      </c>
      <c r="E88" s="281"/>
      <c r="F88" s="281"/>
      <c r="G88" s="282"/>
      <c r="H88" s="282" t="s">
        <v>1974</v>
      </c>
      <c r="I88" s="281"/>
      <c r="J88" s="282" t="s">
        <v>1974</v>
      </c>
      <c r="K88" s="282"/>
      <c r="L88" s="669"/>
      <c r="M88" s="669"/>
      <c r="N88" s="669"/>
      <c r="O88" s="669"/>
      <c r="P88" s="669"/>
      <c r="Q88" s="669"/>
      <c r="R88" s="669"/>
      <c r="S88" s="669"/>
      <c r="T88" s="669"/>
      <c r="U88" s="669"/>
      <c r="V88" s="669"/>
      <c r="W88" s="669"/>
      <c r="X88" s="669"/>
      <c r="Y88" s="669"/>
    </row>
    <row r="89" spans="1:25" ht="16" customHeight="1">
      <c r="A89" s="669"/>
      <c r="B89" s="263" t="s">
        <v>1977</v>
      </c>
      <c r="C89" s="282" t="s">
        <v>1978</v>
      </c>
      <c r="D89" s="279" t="s">
        <v>1979</v>
      </c>
      <c r="E89" s="280" t="s">
        <v>1980</v>
      </c>
      <c r="F89" s="281" t="s">
        <v>1981</v>
      </c>
      <c r="G89" s="281" t="s">
        <v>1982</v>
      </c>
      <c r="H89" s="279" t="s">
        <v>1983</v>
      </c>
      <c r="I89" s="280" t="s">
        <v>1980</v>
      </c>
      <c r="J89" s="281" t="s">
        <v>1983</v>
      </c>
      <c r="K89" s="281" t="s">
        <v>1983</v>
      </c>
      <c r="L89" s="669"/>
      <c r="M89" s="669"/>
      <c r="N89" s="669"/>
      <c r="O89" s="669"/>
      <c r="P89" s="669"/>
      <c r="Q89" s="669"/>
      <c r="R89" s="669"/>
      <c r="S89" s="669"/>
      <c r="T89" s="669"/>
      <c r="U89" s="669"/>
      <c r="V89" s="669"/>
      <c r="W89" s="669"/>
      <c r="X89" s="669"/>
      <c r="Y89" s="669"/>
    </row>
    <row r="90" spans="1:25" ht="101" customHeight="1">
      <c r="A90" s="669"/>
      <c r="B90" s="263" t="s">
        <v>1984</v>
      </c>
      <c r="C90" s="282" t="s">
        <v>1985</v>
      </c>
      <c r="D90" s="279" t="s">
        <v>1986</v>
      </c>
      <c r="E90" s="280" t="s">
        <v>1987</v>
      </c>
      <c r="F90" s="280" t="s">
        <v>1988</v>
      </c>
      <c r="G90" s="280" t="s">
        <v>1989</v>
      </c>
      <c r="H90" s="280" t="s">
        <v>1990</v>
      </c>
      <c r="I90" s="280" t="s">
        <v>1989</v>
      </c>
      <c r="J90" s="280" t="s">
        <v>1991</v>
      </c>
      <c r="K90" s="280" t="s">
        <v>1992</v>
      </c>
      <c r="L90" s="669"/>
      <c r="M90" s="669"/>
      <c r="N90" s="669"/>
      <c r="O90" s="669"/>
      <c r="P90" s="669"/>
      <c r="Q90" s="669"/>
      <c r="R90" s="669"/>
      <c r="S90" s="669"/>
      <c r="T90" s="669"/>
      <c r="U90" s="669"/>
      <c r="V90" s="669"/>
      <c r="W90" s="669"/>
      <c r="X90" s="669"/>
      <c r="Y90" s="669"/>
    </row>
    <row r="91" spans="1:25" ht="16" customHeight="1">
      <c r="A91" s="669"/>
      <c r="B91" s="263" t="s">
        <v>1993</v>
      </c>
      <c r="C91" s="282" t="s">
        <v>1296</v>
      </c>
      <c r="D91" s="282" t="s">
        <v>1296</v>
      </c>
      <c r="E91" s="282" t="s">
        <v>1297</v>
      </c>
      <c r="F91" s="279" t="s">
        <v>1994</v>
      </c>
      <c r="G91" s="282" t="s">
        <v>1296</v>
      </c>
      <c r="H91" s="279" t="s">
        <v>1994</v>
      </c>
      <c r="I91" s="279" t="s">
        <v>1995</v>
      </c>
      <c r="J91" s="279" t="s">
        <v>1995</v>
      </c>
      <c r="K91" s="279" t="s">
        <v>1297</v>
      </c>
      <c r="L91" s="669"/>
      <c r="M91" s="669"/>
      <c r="N91" s="669"/>
      <c r="O91" s="669"/>
      <c r="P91" s="669"/>
      <c r="Q91" s="669"/>
      <c r="R91" s="669"/>
      <c r="S91" s="669"/>
      <c r="T91" s="669"/>
      <c r="U91" s="669"/>
      <c r="V91" s="669"/>
      <c r="W91" s="669"/>
      <c r="X91" s="669"/>
      <c r="Y91" s="669"/>
    </row>
    <row r="92" spans="1:25" ht="29" customHeight="1">
      <c r="A92" s="669"/>
      <c r="B92" s="263" t="s">
        <v>1996</v>
      </c>
      <c r="C92" s="282" t="s">
        <v>985</v>
      </c>
      <c r="D92" s="282" t="s">
        <v>985</v>
      </c>
      <c r="E92" s="282" t="s">
        <v>985</v>
      </c>
      <c r="F92" s="282" t="s">
        <v>985</v>
      </c>
      <c r="G92" s="282" t="s">
        <v>985</v>
      </c>
      <c r="H92" s="282" t="s">
        <v>985</v>
      </c>
      <c r="I92" s="282" t="s">
        <v>985</v>
      </c>
      <c r="J92" s="282" t="s">
        <v>985</v>
      </c>
      <c r="K92" s="282" t="s">
        <v>1997</v>
      </c>
      <c r="L92" s="669"/>
      <c r="M92" s="669"/>
      <c r="N92" s="669"/>
      <c r="O92" s="669"/>
      <c r="P92" s="669"/>
      <c r="Q92" s="669"/>
      <c r="R92" s="669"/>
      <c r="S92" s="669"/>
      <c r="T92" s="669"/>
      <c r="U92" s="669"/>
      <c r="V92" s="669"/>
      <c r="W92" s="669"/>
      <c r="X92" s="669"/>
      <c r="Y92" s="669"/>
    </row>
    <row r="93" spans="1:25" ht="49" customHeight="1">
      <c r="A93" s="669"/>
      <c r="B93" s="264" t="s">
        <v>1998</v>
      </c>
      <c r="C93" s="1339" t="s">
        <v>2515</v>
      </c>
      <c r="D93" s="1340"/>
      <c r="E93" s="1340"/>
      <c r="F93" s="1340"/>
      <c r="G93" s="1340"/>
      <c r="H93" s="1340"/>
      <c r="I93" s="1340"/>
      <c r="J93" s="1340"/>
      <c r="K93" s="1341"/>
      <c r="L93" s="669"/>
      <c r="M93" s="669"/>
      <c r="N93" s="669"/>
      <c r="O93" s="669"/>
      <c r="P93" s="669"/>
      <c r="Q93" s="669"/>
      <c r="R93" s="669"/>
      <c r="S93" s="669"/>
      <c r="T93" s="669"/>
      <c r="U93" s="669"/>
      <c r="V93" s="669"/>
      <c r="W93" s="669"/>
      <c r="X93" s="669"/>
      <c r="Y93" s="669"/>
    </row>
    <row r="94" spans="1:25" ht="36" customHeight="1">
      <c r="A94" s="669"/>
      <c r="B94" s="265" t="s">
        <v>2516</v>
      </c>
      <c r="C94" s="1339" t="s">
        <v>2514</v>
      </c>
      <c r="D94" s="1340"/>
      <c r="E94" s="1340"/>
      <c r="F94" s="1340"/>
      <c r="G94" s="1340"/>
      <c r="H94" s="1340"/>
      <c r="I94" s="1340"/>
      <c r="J94" s="1340"/>
      <c r="K94" s="1341"/>
      <c r="L94" s="669"/>
      <c r="M94" s="669"/>
      <c r="N94" s="669"/>
      <c r="O94" s="669"/>
      <c r="P94" s="669"/>
      <c r="Q94" s="669"/>
      <c r="R94" s="669"/>
      <c r="S94" s="669"/>
      <c r="T94" s="669"/>
      <c r="U94" s="669"/>
      <c r="V94" s="669"/>
      <c r="W94" s="669"/>
      <c r="X94" s="669"/>
      <c r="Y94" s="669"/>
    </row>
    <row r="95" spans="1:25">
      <c r="A95" s="669"/>
      <c r="B95" s="675"/>
      <c r="C95" s="675"/>
      <c r="D95" s="675"/>
      <c r="E95" s="669"/>
      <c r="F95" s="669"/>
      <c r="G95" s="669"/>
      <c r="H95" s="669"/>
      <c r="I95" s="669"/>
      <c r="J95" s="669"/>
      <c r="K95" s="669"/>
      <c r="L95" s="669"/>
      <c r="M95" s="669"/>
      <c r="N95" s="669"/>
      <c r="O95" s="669"/>
      <c r="P95" s="669"/>
      <c r="Q95" s="669"/>
      <c r="R95" s="669"/>
      <c r="S95" s="669"/>
      <c r="T95" s="669"/>
      <c r="U95" s="669"/>
      <c r="V95" s="669"/>
      <c r="W95" s="669"/>
      <c r="X95" s="669"/>
      <c r="Y95" s="669"/>
    </row>
    <row r="96" spans="1:25" ht="20" customHeight="1">
      <c r="A96" s="669"/>
      <c r="B96" s="1115" t="s">
        <v>291</v>
      </c>
      <c r="C96" s="1115"/>
      <c r="D96" s="1115"/>
      <c r="E96" s="1115"/>
      <c r="F96" s="1115"/>
      <c r="G96" s="1115"/>
      <c r="H96" s="1115"/>
      <c r="I96" s="1115"/>
      <c r="J96" s="1115"/>
      <c r="K96" s="1115"/>
      <c r="L96" s="669"/>
      <c r="M96" s="669"/>
      <c r="N96" s="669"/>
      <c r="O96" s="669"/>
      <c r="P96" s="669"/>
      <c r="Q96" s="669"/>
      <c r="R96" s="669"/>
      <c r="S96" s="669"/>
      <c r="T96" s="669"/>
      <c r="U96" s="669"/>
      <c r="V96" s="669"/>
      <c r="W96" s="669"/>
      <c r="X96" s="669"/>
      <c r="Y96" s="669"/>
    </row>
    <row r="97" spans="1:25" ht="14.25" customHeight="1" thickBot="1">
      <c r="A97" s="669"/>
      <c r="B97" s="1240" t="s">
        <v>290</v>
      </c>
      <c r="C97" s="1240"/>
      <c r="D97" s="1240"/>
      <c r="E97" s="1240"/>
      <c r="F97" s="1216" t="s">
        <v>881</v>
      </c>
      <c r="G97" s="1216"/>
      <c r="H97" s="1216"/>
      <c r="I97" s="1216"/>
      <c r="J97" s="1216"/>
      <c r="K97" s="1216"/>
      <c r="L97" s="669"/>
      <c r="M97" s="669"/>
      <c r="N97" s="669"/>
      <c r="O97" s="669"/>
      <c r="P97" s="669"/>
      <c r="Q97" s="669"/>
      <c r="R97" s="669"/>
      <c r="S97" s="669"/>
      <c r="T97" s="669"/>
      <c r="U97" s="669"/>
      <c r="V97" s="669"/>
      <c r="W97" s="669"/>
      <c r="X97" s="669"/>
      <c r="Y97" s="669"/>
    </row>
    <row r="98" spans="1:25" ht="43.5" customHeight="1">
      <c r="A98" s="669"/>
      <c r="B98" s="1104" t="s">
        <v>1999</v>
      </c>
      <c r="C98" s="1104"/>
      <c r="D98" s="1104"/>
      <c r="E98" s="1104"/>
      <c r="F98" s="1291" t="s">
        <v>2518</v>
      </c>
      <c r="G98" s="1291"/>
      <c r="H98" s="1291"/>
      <c r="I98" s="1291"/>
      <c r="J98" s="1291"/>
      <c r="K98" s="1291"/>
      <c r="L98" s="669"/>
      <c r="M98" s="669"/>
      <c r="N98" s="669"/>
      <c r="O98" s="669"/>
      <c r="P98" s="669"/>
      <c r="Q98" s="669"/>
      <c r="R98" s="669"/>
      <c r="S98" s="669"/>
      <c r="T98" s="669"/>
      <c r="U98" s="669"/>
      <c r="V98" s="669"/>
      <c r="W98" s="669"/>
      <c r="X98" s="669"/>
      <c r="Y98" s="669"/>
    </row>
    <row r="99" spans="1:25" ht="72.75" customHeight="1">
      <c r="A99" s="669"/>
      <c r="B99" s="1078" t="s">
        <v>2000</v>
      </c>
      <c r="C99" s="1078"/>
      <c r="D99" s="1078"/>
      <c r="E99" s="1078"/>
      <c r="F99" s="1292"/>
      <c r="G99" s="1292"/>
      <c r="H99" s="1292"/>
      <c r="I99" s="1292"/>
      <c r="J99" s="1292"/>
      <c r="K99" s="1292"/>
      <c r="L99" s="669"/>
      <c r="M99" s="669"/>
      <c r="N99" s="669"/>
      <c r="O99" s="669"/>
      <c r="P99" s="669"/>
      <c r="Q99" s="669"/>
      <c r="R99" s="669"/>
      <c r="S99" s="669"/>
      <c r="T99" s="669"/>
      <c r="U99" s="669"/>
      <c r="V99" s="669"/>
      <c r="W99" s="669"/>
      <c r="X99" s="669"/>
      <c r="Y99" s="669"/>
    </row>
    <row r="100" spans="1:25" ht="72.75" customHeight="1">
      <c r="A100" s="669"/>
      <c r="B100" s="1078" t="s">
        <v>2001</v>
      </c>
      <c r="C100" s="1078"/>
      <c r="D100" s="1078"/>
      <c r="E100" s="1078"/>
      <c r="F100" s="1292"/>
      <c r="G100" s="1292"/>
      <c r="H100" s="1292"/>
      <c r="I100" s="1292"/>
      <c r="J100" s="1292"/>
      <c r="K100" s="1292"/>
      <c r="L100" s="669"/>
      <c r="M100" s="669"/>
      <c r="N100" s="669"/>
      <c r="O100" s="669"/>
      <c r="P100" s="669"/>
      <c r="Q100" s="669"/>
      <c r="R100" s="669"/>
      <c r="S100" s="669"/>
      <c r="T100" s="669"/>
      <c r="U100" s="669"/>
      <c r="V100" s="669"/>
      <c r="W100" s="669"/>
      <c r="X100" s="669"/>
      <c r="Y100" s="669"/>
    </row>
    <row r="101" spans="1:25" ht="69.75" customHeight="1">
      <c r="A101" s="669"/>
      <c r="B101" s="1078" t="s">
        <v>2002</v>
      </c>
      <c r="C101" s="1078"/>
      <c r="D101" s="1078"/>
      <c r="E101" s="1078"/>
      <c r="F101" s="1293"/>
      <c r="G101" s="1293"/>
      <c r="H101" s="1293"/>
      <c r="I101" s="1293"/>
      <c r="J101" s="1293"/>
      <c r="K101" s="1293"/>
      <c r="L101" s="669"/>
      <c r="M101" s="669"/>
      <c r="N101" s="669"/>
      <c r="O101" s="669"/>
      <c r="P101" s="669"/>
      <c r="Q101" s="669"/>
      <c r="R101" s="669"/>
      <c r="S101" s="669"/>
      <c r="T101" s="669"/>
      <c r="U101" s="669"/>
      <c r="V101" s="669"/>
      <c r="W101" s="669"/>
      <c r="X101" s="669"/>
      <c r="Y101" s="669"/>
    </row>
    <row r="102" spans="1:25" ht="81.75" customHeight="1">
      <c r="A102" s="669"/>
      <c r="B102" s="1078" t="s">
        <v>2003</v>
      </c>
      <c r="C102" s="1078"/>
      <c r="D102" s="1078"/>
      <c r="E102" s="1078"/>
      <c r="F102" s="1349" t="s">
        <v>2517</v>
      </c>
      <c r="G102" s="1349"/>
      <c r="H102" s="1349"/>
      <c r="I102" s="1349"/>
      <c r="J102" s="1349"/>
      <c r="K102" s="1349"/>
      <c r="L102" s="669"/>
      <c r="M102" s="669"/>
      <c r="N102" s="669"/>
      <c r="O102" s="669"/>
      <c r="P102" s="669"/>
      <c r="Q102" s="669"/>
      <c r="R102" s="669"/>
      <c r="S102" s="669"/>
      <c r="T102" s="669"/>
      <c r="U102" s="669"/>
      <c r="V102" s="669"/>
      <c r="W102" s="669"/>
      <c r="X102" s="669"/>
      <c r="Y102" s="669"/>
    </row>
    <row r="103" spans="1:25" ht="12" customHeight="1">
      <c r="A103" s="669"/>
      <c r="B103" s="675"/>
      <c r="C103" s="284"/>
      <c r="D103" s="675"/>
      <c r="E103" s="669"/>
      <c r="F103" s="669"/>
      <c r="G103" s="669"/>
      <c r="H103" s="669"/>
      <c r="I103" s="669"/>
      <c r="J103" s="669"/>
      <c r="K103" s="669"/>
      <c r="L103" s="669"/>
      <c r="M103" s="669"/>
      <c r="N103" s="669"/>
      <c r="O103" s="669"/>
      <c r="P103" s="669"/>
      <c r="Q103" s="669"/>
      <c r="R103" s="669"/>
      <c r="S103" s="669"/>
      <c r="T103" s="669"/>
      <c r="U103" s="669"/>
      <c r="V103" s="669"/>
      <c r="W103" s="669"/>
      <c r="X103" s="669"/>
      <c r="Y103" s="669"/>
    </row>
    <row r="104" spans="1:25" ht="20" thickBot="1">
      <c r="A104" s="669"/>
      <c r="B104" s="1079" t="s">
        <v>2004</v>
      </c>
      <c r="C104" s="1079"/>
      <c r="D104" s="1079"/>
      <c r="E104" s="1079"/>
      <c r="F104" s="1079"/>
      <c r="G104" s="1079"/>
      <c r="H104" s="1079"/>
      <c r="I104" s="1079"/>
      <c r="J104" s="1079"/>
      <c r="K104" s="1079"/>
      <c r="L104" s="669"/>
      <c r="M104" s="669"/>
      <c r="N104" s="669"/>
      <c r="O104" s="669"/>
      <c r="P104" s="669"/>
      <c r="Q104" s="669"/>
      <c r="R104" s="669"/>
      <c r="S104" s="669"/>
      <c r="T104" s="669"/>
      <c r="U104" s="669"/>
      <c r="V104" s="669"/>
      <c r="W104" s="669"/>
      <c r="X104" s="669"/>
      <c r="Y104" s="669"/>
    </row>
    <row r="105" spans="1:25" ht="17.5" customHeight="1" thickBot="1">
      <c r="A105" s="669"/>
      <c r="B105" s="1287" t="s">
        <v>292</v>
      </c>
      <c r="C105" s="1287"/>
      <c r="D105" s="1287"/>
      <c r="E105" s="1287"/>
      <c r="F105" s="1287"/>
      <c r="G105" s="1107" t="s">
        <v>881</v>
      </c>
      <c r="H105" s="1107"/>
      <c r="I105" s="1107"/>
      <c r="J105" s="1107"/>
      <c r="K105" s="1107"/>
      <c r="L105" s="669"/>
      <c r="M105" s="669"/>
      <c r="N105" s="669"/>
      <c r="O105" s="669"/>
      <c r="P105" s="669"/>
      <c r="Q105" s="669"/>
      <c r="R105" s="669"/>
      <c r="S105" s="669"/>
      <c r="T105" s="669"/>
      <c r="U105" s="669"/>
      <c r="V105" s="669"/>
      <c r="W105" s="669"/>
      <c r="X105" s="669"/>
      <c r="Y105" s="669"/>
    </row>
    <row r="106" spans="1:25" ht="39" customHeight="1">
      <c r="A106" s="669"/>
      <c r="B106" s="1104" t="s">
        <v>2005</v>
      </c>
      <c r="C106" s="1104"/>
      <c r="D106" s="1104"/>
      <c r="E106" s="1104"/>
      <c r="F106" s="1104"/>
      <c r="G106" s="1275" t="s">
        <v>2006</v>
      </c>
      <c r="H106" s="1275"/>
      <c r="I106" s="1275"/>
      <c r="J106" s="1275"/>
      <c r="K106" s="1275"/>
      <c r="L106" s="669"/>
      <c r="M106" s="669"/>
      <c r="N106" s="669"/>
      <c r="O106" s="669"/>
      <c r="P106" s="669"/>
      <c r="Q106" s="669"/>
      <c r="R106" s="669"/>
      <c r="S106" s="669"/>
      <c r="T106" s="669"/>
      <c r="U106" s="669"/>
      <c r="V106" s="669"/>
      <c r="W106" s="669"/>
      <c r="X106" s="669"/>
      <c r="Y106" s="669"/>
    </row>
    <row r="107" spans="1:25" ht="51" customHeight="1">
      <c r="A107" s="669"/>
      <c r="B107" s="1078" t="s">
        <v>2007</v>
      </c>
      <c r="C107" s="1078"/>
      <c r="D107" s="1078"/>
      <c r="E107" s="1078"/>
      <c r="F107" s="1078"/>
      <c r="G107" s="1298" t="s">
        <v>888</v>
      </c>
      <c r="H107" s="1298"/>
      <c r="I107" s="1298"/>
      <c r="J107" s="1298"/>
      <c r="K107" s="1298"/>
      <c r="L107" s="675"/>
      <c r="M107" s="675"/>
      <c r="N107" s="675"/>
      <c r="O107" s="669"/>
      <c r="P107" s="669"/>
      <c r="Q107" s="669"/>
      <c r="R107" s="669"/>
      <c r="S107" s="669"/>
      <c r="T107" s="669"/>
      <c r="U107" s="669"/>
      <c r="V107" s="669"/>
      <c r="W107" s="669"/>
      <c r="X107" s="669"/>
      <c r="Y107" s="669"/>
    </row>
    <row r="108" spans="1:25" ht="14.25" customHeight="1">
      <c r="A108" s="669"/>
      <c r="B108" s="680"/>
      <c r="C108" s="680"/>
      <c r="D108" s="675"/>
      <c r="E108" s="675"/>
      <c r="F108" s="675"/>
      <c r="G108" s="675"/>
      <c r="H108" s="675"/>
      <c r="I108" s="675"/>
      <c r="J108" s="675"/>
      <c r="K108" s="675"/>
      <c r="L108" s="675"/>
      <c r="M108" s="675"/>
      <c r="N108" s="675"/>
      <c r="O108" s="669"/>
      <c r="P108" s="669"/>
      <c r="Q108" s="669"/>
      <c r="R108" s="669"/>
      <c r="S108" s="669"/>
      <c r="T108" s="669"/>
      <c r="U108" s="669"/>
      <c r="V108" s="669"/>
      <c r="W108" s="669"/>
      <c r="X108" s="669"/>
      <c r="Y108" s="669"/>
    </row>
    <row r="109" spans="1:25" ht="20" thickBot="1">
      <c r="A109" s="669"/>
      <c r="B109" s="1079" t="s">
        <v>295</v>
      </c>
      <c r="C109" s="1079"/>
      <c r="D109" s="1079"/>
      <c r="E109" s="1079"/>
      <c r="F109" s="1079"/>
      <c r="G109" s="1079"/>
      <c r="H109" s="1079"/>
      <c r="I109" s="1079"/>
      <c r="J109" s="1079"/>
      <c r="K109" s="1079"/>
      <c r="L109" s="675"/>
      <c r="M109" s="675"/>
      <c r="N109" s="675"/>
      <c r="O109" s="669"/>
      <c r="P109" s="669"/>
      <c r="Q109" s="669"/>
      <c r="R109" s="669"/>
      <c r="S109" s="669"/>
      <c r="T109" s="669"/>
      <c r="U109" s="669"/>
      <c r="V109" s="669"/>
      <c r="W109" s="669"/>
      <c r="X109" s="669"/>
      <c r="Y109" s="669"/>
    </row>
    <row r="110" spans="1:25" ht="14.25" customHeight="1" thickBot="1">
      <c r="A110" s="669"/>
      <c r="B110" s="1240" t="s">
        <v>294</v>
      </c>
      <c r="C110" s="1240"/>
      <c r="D110" s="1240"/>
      <c r="E110" s="1240"/>
      <c r="F110" s="1240"/>
      <c r="G110" s="1107" t="s">
        <v>881</v>
      </c>
      <c r="H110" s="1107"/>
      <c r="I110" s="1107"/>
      <c r="J110" s="1107"/>
      <c r="K110" s="1107"/>
      <c r="L110" s="675"/>
      <c r="M110" s="675"/>
      <c r="N110" s="675"/>
      <c r="O110" s="669"/>
      <c r="P110" s="669"/>
      <c r="Q110" s="669"/>
      <c r="R110" s="669"/>
      <c r="S110" s="669"/>
      <c r="T110" s="669"/>
      <c r="U110" s="669"/>
      <c r="V110" s="669"/>
      <c r="W110" s="669"/>
      <c r="X110" s="669"/>
      <c r="Y110" s="669"/>
    </row>
    <row r="111" spans="1:25" ht="148.25" customHeight="1">
      <c r="A111" s="669"/>
      <c r="B111" s="1104" t="s">
        <v>2008</v>
      </c>
      <c r="C111" s="1104"/>
      <c r="D111" s="1104"/>
      <c r="E111" s="1104"/>
      <c r="F111" s="1104"/>
      <c r="G111" s="1348" t="s">
        <v>2519</v>
      </c>
      <c r="H111" s="1348"/>
      <c r="I111" s="1348"/>
      <c r="J111" s="1348"/>
      <c r="K111" s="1348"/>
      <c r="L111" s="675"/>
      <c r="M111" s="675"/>
      <c r="N111" s="675"/>
      <c r="O111" s="669"/>
      <c r="P111" s="669"/>
      <c r="Q111" s="669"/>
      <c r="R111" s="669"/>
      <c r="S111" s="669"/>
      <c r="T111" s="669"/>
      <c r="U111" s="669"/>
      <c r="V111" s="669"/>
      <c r="W111" s="669"/>
      <c r="X111" s="669"/>
      <c r="Y111" s="669"/>
    </row>
    <row r="112" spans="1:25" ht="134" customHeight="1">
      <c r="A112" s="669"/>
      <c r="B112" s="1223" t="s">
        <v>2009</v>
      </c>
      <c r="C112" s="1223"/>
      <c r="D112" s="1223"/>
      <c r="E112" s="1223"/>
      <c r="F112" s="1223"/>
      <c r="G112" s="1301" t="s">
        <v>2010</v>
      </c>
      <c r="H112" s="1301"/>
      <c r="I112" s="1301"/>
      <c r="J112" s="1301"/>
      <c r="K112" s="1301"/>
      <c r="L112" s="675"/>
      <c r="M112" s="675"/>
      <c r="N112" s="675"/>
      <c r="O112" s="669"/>
      <c r="P112" s="669"/>
      <c r="Q112" s="669"/>
      <c r="R112" s="669"/>
      <c r="S112" s="669"/>
      <c r="T112" s="669"/>
      <c r="U112" s="669"/>
      <c r="V112" s="669"/>
      <c r="W112" s="669"/>
      <c r="X112" s="669"/>
      <c r="Y112" s="669"/>
    </row>
    <row r="113" spans="1:25" ht="73" customHeight="1">
      <c r="A113" s="669"/>
      <c r="B113" s="1223" t="s">
        <v>2011</v>
      </c>
      <c r="C113" s="1223"/>
      <c r="D113" s="1223"/>
      <c r="E113" s="1223"/>
      <c r="F113" s="1223"/>
      <c r="G113" s="1301" t="s">
        <v>2012</v>
      </c>
      <c r="H113" s="1301"/>
      <c r="I113" s="1301"/>
      <c r="J113" s="1301"/>
      <c r="K113" s="1301"/>
      <c r="L113" s="675"/>
      <c r="M113" s="675"/>
      <c r="N113" s="675"/>
      <c r="O113" s="669"/>
      <c r="P113" s="669"/>
      <c r="Q113" s="669"/>
      <c r="R113" s="669"/>
      <c r="S113" s="669"/>
      <c r="T113" s="669"/>
      <c r="U113" s="669"/>
      <c r="V113" s="669"/>
      <c r="W113" s="669"/>
      <c r="X113" s="669"/>
      <c r="Y113" s="669"/>
    </row>
    <row r="114" spans="1:25" ht="150" customHeight="1">
      <c r="A114" s="669"/>
      <c r="B114" s="1223" t="s">
        <v>2013</v>
      </c>
      <c r="C114" s="1223"/>
      <c r="D114" s="1223"/>
      <c r="E114" s="1223"/>
      <c r="F114" s="1223"/>
      <c r="G114" s="1301" t="s">
        <v>2014</v>
      </c>
      <c r="H114" s="1301"/>
      <c r="I114" s="1301"/>
      <c r="J114" s="1301"/>
      <c r="K114" s="1301"/>
      <c r="L114" s="675"/>
      <c r="M114" s="675"/>
      <c r="N114" s="675"/>
      <c r="O114" s="669"/>
      <c r="P114" s="669"/>
      <c r="Q114" s="669"/>
      <c r="R114" s="669"/>
      <c r="S114" s="669"/>
      <c r="T114" s="669"/>
      <c r="U114" s="669"/>
      <c r="V114" s="669"/>
      <c r="W114" s="669"/>
      <c r="X114" s="669"/>
      <c r="Y114" s="669"/>
    </row>
    <row r="115" spans="1:25" ht="14.25" customHeight="1">
      <c r="A115" s="669"/>
      <c r="B115" s="675"/>
      <c r="C115" s="675"/>
      <c r="D115" s="675"/>
      <c r="E115" s="675"/>
      <c r="F115" s="675"/>
      <c r="G115" s="675"/>
      <c r="H115" s="675"/>
      <c r="I115" s="675"/>
      <c r="J115" s="675"/>
      <c r="K115" s="675"/>
      <c r="L115" s="675"/>
      <c r="M115" s="675"/>
      <c r="N115" s="675"/>
      <c r="O115" s="669"/>
      <c r="P115" s="669"/>
      <c r="Q115" s="669"/>
      <c r="R115" s="669"/>
      <c r="S115" s="669"/>
      <c r="T115" s="669"/>
      <c r="U115" s="669"/>
      <c r="V115" s="669"/>
      <c r="W115" s="669"/>
      <c r="X115" s="669"/>
      <c r="Y115" s="669"/>
    </row>
    <row r="116" spans="1:25" ht="20" thickBot="1">
      <c r="A116" s="669"/>
      <c r="B116" s="1079" t="s">
        <v>297</v>
      </c>
      <c r="C116" s="1079"/>
      <c r="D116" s="1079"/>
      <c r="E116" s="1079"/>
      <c r="F116" s="1079"/>
      <c r="G116" s="1079"/>
      <c r="H116" s="1079"/>
      <c r="I116" s="1079"/>
      <c r="J116" s="1079"/>
      <c r="K116" s="1079"/>
      <c r="L116" s="675"/>
      <c r="M116" s="675"/>
      <c r="N116" s="675"/>
      <c r="O116" s="669"/>
      <c r="P116" s="669"/>
      <c r="Q116" s="669"/>
      <c r="R116" s="669"/>
      <c r="S116" s="669"/>
      <c r="T116" s="669"/>
      <c r="U116" s="669"/>
      <c r="V116" s="669"/>
      <c r="W116" s="669"/>
      <c r="X116" s="669"/>
      <c r="Y116" s="669"/>
    </row>
    <row r="117" spans="1:25" ht="14.25" customHeight="1" thickBot="1">
      <c r="A117" s="669"/>
      <c r="B117" s="1287" t="s">
        <v>296</v>
      </c>
      <c r="C117" s="1287"/>
      <c r="D117" s="1287"/>
      <c r="E117" s="1287"/>
      <c r="F117" s="1287"/>
      <c r="G117" s="1107" t="s">
        <v>881</v>
      </c>
      <c r="H117" s="1107"/>
      <c r="I117" s="1107"/>
      <c r="J117" s="1107"/>
      <c r="K117" s="1107"/>
      <c r="L117" s="675"/>
      <c r="M117" s="675"/>
      <c r="N117" s="675"/>
      <c r="O117" s="669"/>
      <c r="P117" s="669"/>
      <c r="Q117" s="669"/>
      <c r="R117" s="669"/>
      <c r="S117" s="669"/>
      <c r="T117" s="669"/>
      <c r="U117" s="669"/>
      <c r="V117" s="669"/>
      <c r="W117" s="669"/>
      <c r="X117" s="669"/>
      <c r="Y117" s="669"/>
    </row>
    <row r="118" spans="1:25" ht="170.5" customHeight="1">
      <c r="A118" s="669"/>
      <c r="B118" s="1274" t="s">
        <v>2015</v>
      </c>
      <c r="C118" s="1274"/>
      <c r="D118" s="1274"/>
      <c r="E118" s="1274"/>
      <c r="F118" s="1274"/>
      <c r="G118" s="1275" t="s">
        <v>2016</v>
      </c>
      <c r="H118" s="1275"/>
      <c r="I118" s="1275"/>
      <c r="J118" s="1275"/>
      <c r="K118" s="1275"/>
      <c r="L118" s="675"/>
      <c r="M118" s="675"/>
      <c r="N118" s="675"/>
      <c r="O118" s="669"/>
      <c r="P118" s="669"/>
      <c r="Q118" s="669"/>
      <c r="R118" s="669"/>
      <c r="S118" s="669"/>
      <c r="T118" s="669"/>
      <c r="U118" s="669"/>
      <c r="V118" s="669"/>
      <c r="W118" s="669"/>
      <c r="X118" s="669"/>
      <c r="Y118" s="669"/>
    </row>
    <row r="119" spans="1:25" ht="69.5" customHeight="1">
      <c r="A119" s="669"/>
      <c r="B119" s="1223" t="s">
        <v>2017</v>
      </c>
      <c r="C119" s="1223"/>
      <c r="D119" s="1223"/>
      <c r="E119" s="1223"/>
      <c r="F119" s="1223"/>
      <c r="G119" s="1298" t="s">
        <v>2018</v>
      </c>
      <c r="H119" s="1298"/>
      <c r="I119" s="1298"/>
      <c r="J119" s="1298"/>
      <c r="K119" s="1298"/>
      <c r="L119" s="675"/>
      <c r="M119" s="675"/>
      <c r="N119" s="675"/>
      <c r="O119" s="669"/>
      <c r="P119" s="669"/>
      <c r="Q119" s="669"/>
      <c r="R119" s="669"/>
      <c r="S119" s="669"/>
      <c r="T119" s="669"/>
      <c r="U119" s="669"/>
      <c r="V119" s="669"/>
      <c r="W119" s="669"/>
      <c r="X119" s="669"/>
      <c r="Y119" s="669"/>
    </row>
    <row r="120" spans="1:25" ht="125.5" customHeight="1">
      <c r="A120" s="669"/>
      <c r="B120" s="1223" t="s">
        <v>2019</v>
      </c>
      <c r="C120" s="1223"/>
      <c r="D120" s="1223"/>
      <c r="E120" s="1223"/>
      <c r="F120" s="1223"/>
      <c r="G120" s="1298" t="s">
        <v>2020</v>
      </c>
      <c r="H120" s="1298"/>
      <c r="I120" s="1298"/>
      <c r="J120" s="1298"/>
      <c r="K120" s="1298"/>
      <c r="L120" s="675"/>
      <c r="M120" s="675"/>
      <c r="N120" s="675"/>
      <c r="O120" s="669"/>
      <c r="P120" s="669"/>
      <c r="Q120" s="669"/>
      <c r="R120" s="669"/>
      <c r="S120" s="669"/>
      <c r="T120" s="669"/>
      <c r="U120" s="669"/>
      <c r="V120" s="669"/>
      <c r="W120" s="669"/>
      <c r="X120" s="669"/>
      <c r="Y120" s="669"/>
    </row>
    <row r="121" spans="1:25" ht="14.25" customHeight="1">
      <c r="A121" s="669"/>
      <c r="B121" s="675"/>
      <c r="C121" s="675"/>
      <c r="D121" s="675"/>
      <c r="E121" s="675"/>
      <c r="F121" s="675"/>
      <c r="G121" s="675"/>
      <c r="H121" s="675"/>
      <c r="I121" s="675"/>
      <c r="J121" s="675"/>
      <c r="K121" s="675"/>
      <c r="L121" s="675"/>
      <c r="M121" s="675"/>
      <c r="N121" s="675"/>
      <c r="O121" s="669"/>
      <c r="P121" s="669"/>
      <c r="Q121" s="669"/>
      <c r="R121" s="669"/>
      <c r="S121" s="669"/>
      <c r="T121" s="669"/>
      <c r="U121" s="669"/>
      <c r="V121" s="669"/>
      <c r="W121" s="669"/>
      <c r="X121" s="669"/>
      <c r="Y121" s="669"/>
    </row>
    <row r="122" spans="1:25" ht="20" thickBot="1">
      <c r="A122" s="669"/>
      <c r="B122" s="1079" t="s">
        <v>299</v>
      </c>
      <c r="C122" s="1079"/>
      <c r="D122" s="1079"/>
      <c r="E122" s="1079"/>
      <c r="F122" s="1079"/>
      <c r="G122" s="1079"/>
      <c r="H122" s="1079"/>
      <c r="I122" s="1079"/>
      <c r="J122" s="1079"/>
      <c r="K122" s="1079"/>
      <c r="L122" s="675"/>
      <c r="M122" s="675"/>
      <c r="N122" s="675"/>
      <c r="O122" s="669"/>
      <c r="P122" s="669"/>
      <c r="Q122" s="669"/>
      <c r="R122" s="669"/>
      <c r="S122" s="669"/>
      <c r="T122" s="669"/>
      <c r="U122" s="669"/>
      <c r="V122" s="669"/>
      <c r="W122" s="669"/>
      <c r="X122" s="669"/>
      <c r="Y122" s="669"/>
    </row>
    <row r="123" spans="1:25" ht="14.25" customHeight="1" thickBot="1">
      <c r="A123" s="669"/>
      <c r="B123" s="1287" t="s">
        <v>298</v>
      </c>
      <c r="C123" s="1287"/>
      <c r="D123" s="1287"/>
      <c r="E123" s="1287"/>
      <c r="F123" s="1287"/>
      <c r="G123" s="1107" t="s">
        <v>881</v>
      </c>
      <c r="H123" s="1107"/>
      <c r="I123" s="1107"/>
      <c r="J123" s="1107"/>
      <c r="K123" s="1107"/>
      <c r="L123" s="675"/>
      <c r="M123" s="675"/>
      <c r="N123" s="675"/>
      <c r="O123" s="669"/>
      <c r="P123" s="669"/>
      <c r="Q123" s="669"/>
      <c r="R123" s="669"/>
      <c r="S123" s="669"/>
      <c r="T123" s="669"/>
      <c r="U123" s="669"/>
      <c r="V123" s="669"/>
      <c r="W123" s="669"/>
      <c r="X123" s="669"/>
      <c r="Y123" s="669"/>
    </row>
    <row r="124" spans="1:25" ht="260.25" customHeight="1">
      <c r="A124" s="669"/>
      <c r="B124" s="1274" t="s">
        <v>2021</v>
      </c>
      <c r="C124" s="1274"/>
      <c r="D124" s="1274"/>
      <c r="E124" s="1274"/>
      <c r="F124" s="1274"/>
      <c r="G124" s="1336" t="s">
        <v>2230</v>
      </c>
      <c r="H124" s="1336"/>
      <c r="I124" s="1336"/>
      <c r="J124" s="1336"/>
      <c r="K124" s="1336"/>
      <c r="L124" s="675"/>
      <c r="M124" s="675"/>
      <c r="N124" s="675"/>
      <c r="O124" s="669"/>
      <c r="P124" s="669"/>
      <c r="Q124" s="669"/>
      <c r="R124" s="669"/>
      <c r="S124" s="669"/>
      <c r="T124" s="669"/>
      <c r="U124" s="669"/>
      <c r="V124" s="669"/>
      <c r="W124" s="669"/>
      <c r="X124" s="669"/>
      <c r="Y124" s="669"/>
    </row>
    <row r="125" spans="1:25" ht="42.75" customHeight="1">
      <c r="A125" s="669"/>
      <c r="B125" s="1078" t="s">
        <v>2022</v>
      </c>
      <c r="C125" s="1078"/>
      <c r="D125" s="1078"/>
      <c r="E125" s="1078"/>
      <c r="F125" s="1078"/>
      <c r="G125" s="1335" t="s">
        <v>888</v>
      </c>
      <c r="H125" s="1335"/>
      <c r="I125" s="1335"/>
      <c r="J125" s="1335"/>
      <c r="K125" s="1335"/>
      <c r="L125" s="675"/>
      <c r="M125" s="675"/>
      <c r="N125" s="675"/>
      <c r="O125" s="669"/>
      <c r="P125" s="669"/>
      <c r="Q125" s="669"/>
      <c r="R125" s="669"/>
      <c r="S125" s="669"/>
      <c r="T125" s="669"/>
      <c r="U125" s="669"/>
      <c r="V125" s="669"/>
      <c r="W125" s="669"/>
      <c r="X125" s="669"/>
      <c r="Y125" s="669"/>
    </row>
    <row r="126" spans="1:25" ht="14.25" customHeight="1">
      <c r="A126" s="669"/>
      <c r="B126" s="675"/>
      <c r="C126" s="675"/>
      <c r="D126" s="675"/>
      <c r="E126" s="675"/>
      <c r="F126" s="675"/>
      <c r="G126" s="675"/>
      <c r="H126" s="675"/>
      <c r="I126" s="675"/>
      <c r="J126" s="675"/>
      <c r="K126" s="675"/>
      <c r="L126" s="675"/>
      <c r="M126" s="675"/>
      <c r="N126" s="675"/>
      <c r="O126" s="669"/>
      <c r="P126" s="669"/>
      <c r="Q126" s="669"/>
      <c r="R126" s="669"/>
      <c r="S126" s="669"/>
      <c r="T126" s="669"/>
      <c r="U126" s="669"/>
      <c r="V126" s="669"/>
      <c r="W126" s="669"/>
      <c r="X126" s="669"/>
      <c r="Y126" s="669"/>
    </row>
    <row r="127" spans="1:25" ht="23.5" customHeight="1" thickBot="1">
      <c r="A127" s="669"/>
      <c r="B127" s="1079" t="s">
        <v>2023</v>
      </c>
      <c r="C127" s="1079"/>
      <c r="D127" s="1079"/>
      <c r="E127" s="1079"/>
      <c r="F127" s="1079"/>
      <c r="G127" s="1079"/>
      <c r="H127" s="1079"/>
      <c r="I127" s="1079"/>
      <c r="J127" s="1079"/>
      <c r="K127" s="1079"/>
      <c r="L127" s="675"/>
      <c r="M127" s="675"/>
      <c r="N127" s="675"/>
      <c r="O127" s="669"/>
      <c r="P127" s="669"/>
      <c r="Q127" s="669"/>
      <c r="R127" s="669"/>
      <c r="S127" s="669"/>
      <c r="T127" s="669"/>
      <c r="U127" s="669"/>
      <c r="V127" s="669"/>
      <c r="W127" s="669"/>
      <c r="X127" s="669"/>
      <c r="Y127" s="669"/>
    </row>
    <row r="128" spans="1:25" ht="17.5" customHeight="1" thickBot="1">
      <c r="A128" s="669"/>
      <c r="B128" s="1287" t="s">
        <v>2024</v>
      </c>
      <c r="C128" s="1287"/>
      <c r="D128" s="1287"/>
      <c r="E128" s="1287"/>
      <c r="F128" s="1287"/>
      <c r="G128" s="1107" t="s">
        <v>881</v>
      </c>
      <c r="H128" s="1107"/>
      <c r="I128" s="1107"/>
      <c r="J128" s="1107"/>
      <c r="K128" s="1107"/>
      <c r="L128" s="675"/>
      <c r="M128" s="675"/>
      <c r="N128" s="675"/>
      <c r="O128" s="669"/>
      <c r="P128" s="669"/>
      <c r="Q128" s="669"/>
      <c r="R128" s="669"/>
      <c r="S128" s="669"/>
      <c r="T128" s="669"/>
      <c r="U128" s="669"/>
      <c r="V128" s="669"/>
      <c r="W128" s="669"/>
      <c r="X128" s="669"/>
      <c r="Y128" s="669"/>
    </row>
    <row r="129" spans="1:25" ht="169.5" customHeight="1">
      <c r="A129" s="669"/>
      <c r="B129" s="1294" t="s">
        <v>2231</v>
      </c>
      <c r="C129" s="1294"/>
      <c r="D129" s="1294"/>
      <c r="E129" s="1294"/>
      <c r="F129" s="1294"/>
      <c r="G129" s="1295" t="s">
        <v>2025</v>
      </c>
      <c r="H129" s="1295"/>
      <c r="I129" s="1295"/>
      <c r="J129" s="1295"/>
      <c r="K129" s="1295"/>
      <c r="L129" s="675"/>
      <c r="M129" s="675"/>
      <c r="N129" s="675"/>
      <c r="O129" s="669"/>
      <c r="P129" s="669"/>
      <c r="Q129" s="669"/>
      <c r="R129" s="669"/>
      <c r="S129" s="669"/>
      <c r="T129" s="669"/>
      <c r="U129" s="669"/>
      <c r="V129" s="669"/>
      <c r="W129" s="669"/>
      <c r="X129" s="669"/>
      <c r="Y129" s="669"/>
    </row>
    <row r="130" spans="1:25" ht="14.25" customHeight="1">
      <c r="A130" s="669"/>
      <c r="B130" s="675"/>
      <c r="C130" s="675"/>
      <c r="D130" s="675"/>
      <c r="E130" s="675"/>
      <c r="F130" s="675"/>
      <c r="G130" s="675"/>
      <c r="H130" s="675"/>
      <c r="I130" s="675"/>
      <c r="J130" s="675"/>
      <c r="K130" s="675"/>
      <c r="L130" s="675"/>
      <c r="M130" s="675"/>
      <c r="N130" s="675"/>
      <c r="O130" s="669"/>
      <c r="P130" s="669"/>
      <c r="Q130" s="669"/>
      <c r="R130" s="669"/>
      <c r="S130" s="669"/>
      <c r="T130" s="669"/>
      <c r="U130" s="669"/>
      <c r="V130" s="669"/>
      <c r="W130" s="669"/>
      <c r="X130" s="669"/>
      <c r="Y130" s="669"/>
    </row>
    <row r="131" spans="1:25" ht="20" thickBot="1">
      <c r="A131" s="669"/>
      <c r="B131" s="1079" t="s">
        <v>301</v>
      </c>
      <c r="C131" s="1079"/>
      <c r="D131" s="1079"/>
      <c r="E131" s="1079"/>
      <c r="F131" s="1079"/>
      <c r="G131" s="1079"/>
      <c r="H131" s="1079"/>
      <c r="I131" s="1079"/>
      <c r="J131" s="1079"/>
      <c r="K131" s="1079"/>
      <c r="L131" s="675"/>
      <c r="M131" s="675"/>
      <c r="N131" s="675"/>
      <c r="O131" s="669"/>
      <c r="P131" s="669"/>
      <c r="Q131" s="669"/>
      <c r="R131" s="669"/>
      <c r="S131" s="669"/>
      <c r="T131" s="669"/>
      <c r="U131" s="669"/>
      <c r="V131" s="669"/>
      <c r="W131" s="669"/>
      <c r="X131" s="669"/>
      <c r="Y131" s="669"/>
    </row>
    <row r="132" spans="1:25" ht="14.25" customHeight="1" thickBot="1">
      <c r="A132" s="669"/>
      <c r="B132" s="1287" t="s">
        <v>300</v>
      </c>
      <c r="C132" s="1287"/>
      <c r="D132" s="1287"/>
      <c r="E132" s="1287"/>
      <c r="F132" s="1287"/>
      <c r="G132" s="1107" t="s">
        <v>881</v>
      </c>
      <c r="H132" s="1107"/>
      <c r="I132" s="1107"/>
      <c r="J132" s="1107"/>
      <c r="K132" s="1107"/>
      <c r="L132" s="675"/>
      <c r="M132" s="675"/>
      <c r="N132" s="675"/>
      <c r="O132" s="669"/>
      <c r="P132" s="669"/>
      <c r="Q132" s="669"/>
      <c r="R132" s="669"/>
      <c r="S132" s="669"/>
      <c r="T132" s="669"/>
      <c r="U132" s="669"/>
      <c r="V132" s="669"/>
      <c r="W132" s="669"/>
      <c r="X132" s="669"/>
      <c r="Y132" s="669"/>
    </row>
    <row r="133" spans="1:25" ht="122.5" customHeight="1">
      <c r="A133" s="669"/>
      <c r="B133" s="1294" t="s">
        <v>2026</v>
      </c>
      <c r="C133" s="1294"/>
      <c r="D133" s="1294"/>
      <c r="E133" s="1294"/>
      <c r="F133" s="1294"/>
      <c r="G133" s="1295" t="s">
        <v>2027</v>
      </c>
      <c r="H133" s="1295"/>
      <c r="I133" s="1295"/>
      <c r="J133" s="1295"/>
      <c r="K133" s="1295"/>
      <c r="L133" s="675"/>
      <c r="M133" s="675"/>
      <c r="N133" s="675"/>
      <c r="O133" s="669"/>
      <c r="P133" s="669"/>
      <c r="Q133" s="669"/>
      <c r="R133" s="669"/>
      <c r="S133" s="669"/>
      <c r="T133" s="669"/>
      <c r="U133" s="669"/>
      <c r="V133" s="669"/>
      <c r="W133" s="669"/>
      <c r="X133" s="669"/>
      <c r="Y133" s="669"/>
    </row>
    <row r="134" spans="1:25" ht="80.25" customHeight="1">
      <c r="A134" s="669"/>
      <c r="B134" s="1223" t="s">
        <v>2028</v>
      </c>
      <c r="C134" s="1223"/>
      <c r="D134" s="1223"/>
      <c r="E134" s="1223"/>
      <c r="F134" s="1223"/>
      <c r="G134" s="1296" t="s">
        <v>2520</v>
      </c>
      <c r="H134" s="1296"/>
      <c r="I134" s="1296"/>
      <c r="J134" s="1296"/>
      <c r="K134" s="1296"/>
      <c r="L134" s="675"/>
      <c r="M134" s="675"/>
      <c r="N134" s="675"/>
      <c r="O134" s="669"/>
      <c r="P134" s="669"/>
      <c r="Q134" s="669"/>
      <c r="R134" s="669"/>
      <c r="S134" s="669"/>
      <c r="T134" s="669"/>
      <c r="U134" s="669"/>
      <c r="V134" s="669"/>
      <c r="W134" s="669"/>
      <c r="X134" s="669"/>
      <c r="Y134" s="669"/>
    </row>
    <row r="135" spans="1:25" ht="76.5" customHeight="1">
      <c r="A135" s="669"/>
      <c r="B135" s="1223" t="s">
        <v>2029</v>
      </c>
      <c r="C135" s="1223"/>
      <c r="D135" s="1223"/>
      <c r="E135" s="1223"/>
      <c r="F135" s="1223"/>
      <c r="G135" s="1297"/>
      <c r="H135" s="1297"/>
      <c r="I135" s="1297"/>
      <c r="J135" s="1297"/>
      <c r="K135" s="1297"/>
      <c r="L135" s="675"/>
      <c r="M135" s="675"/>
      <c r="N135" s="675"/>
      <c r="O135" s="669"/>
      <c r="P135" s="669"/>
      <c r="Q135" s="669"/>
      <c r="R135" s="669"/>
      <c r="S135" s="669"/>
      <c r="T135" s="669"/>
      <c r="U135" s="669"/>
      <c r="V135" s="669"/>
      <c r="W135" s="669"/>
      <c r="X135" s="669"/>
      <c r="Y135" s="669"/>
    </row>
    <row r="136" spans="1:25" ht="78.75" customHeight="1">
      <c r="A136" s="669"/>
      <c r="B136" s="1223" t="s">
        <v>2030</v>
      </c>
      <c r="C136" s="1223"/>
      <c r="D136" s="1223"/>
      <c r="E136" s="1223"/>
      <c r="F136" s="1223"/>
      <c r="G136" s="1297"/>
      <c r="H136" s="1297"/>
      <c r="I136" s="1297"/>
      <c r="J136" s="1297"/>
      <c r="K136" s="1297"/>
      <c r="L136" s="675"/>
      <c r="M136" s="675"/>
      <c r="N136" s="675"/>
      <c r="O136" s="669"/>
      <c r="P136" s="669"/>
      <c r="Q136" s="669"/>
      <c r="R136" s="669"/>
      <c r="S136" s="669"/>
      <c r="T136" s="669"/>
      <c r="U136" s="669"/>
      <c r="V136" s="669"/>
      <c r="W136" s="669"/>
      <c r="X136" s="669"/>
      <c r="Y136" s="669"/>
    </row>
    <row r="137" spans="1:25" ht="78.75" customHeight="1">
      <c r="A137" s="669"/>
      <c r="B137" s="1223" t="s">
        <v>2031</v>
      </c>
      <c r="C137" s="1223"/>
      <c r="D137" s="1223"/>
      <c r="E137" s="1223"/>
      <c r="F137" s="1223"/>
      <c r="G137" s="1275"/>
      <c r="H137" s="1275"/>
      <c r="I137" s="1275"/>
      <c r="J137" s="1275"/>
      <c r="K137" s="1275"/>
      <c r="L137" s="675"/>
      <c r="M137" s="675"/>
      <c r="N137" s="675"/>
      <c r="O137" s="669"/>
      <c r="P137" s="669"/>
      <c r="Q137" s="669"/>
      <c r="R137" s="669"/>
      <c r="S137" s="669"/>
      <c r="T137" s="669"/>
      <c r="U137" s="669"/>
      <c r="V137" s="669"/>
      <c r="W137" s="669"/>
      <c r="X137" s="669"/>
      <c r="Y137" s="669"/>
    </row>
    <row r="138" spans="1:25" ht="14.25" customHeight="1">
      <c r="A138" s="669"/>
      <c r="B138" s="675"/>
      <c r="C138" s="675"/>
      <c r="D138" s="675"/>
      <c r="E138" s="675"/>
      <c r="F138" s="675"/>
      <c r="G138" s="675"/>
      <c r="H138" s="675"/>
      <c r="I138" s="675"/>
      <c r="J138" s="675"/>
      <c r="K138" s="675"/>
      <c r="L138" s="675"/>
      <c r="M138" s="675"/>
      <c r="N138" s="675"/>
      <c r="O138" s="669"/>
      <c r="P138" s="669"/>
      <c r="Q138" s="669"/>
      <c r="R138" s="669"/>
      <c r="S138" s="669"/>
      <c r="T138" s="669"/>
      <c r="U138" s="669"/>
      <c r="V138" s="669"/>
      <c r="W138" s="669"/>
      <c r="X138" s="669"/>
      <c r="Y138" s="669"/>
    </row>
    <row r="139" spans="1:25" ht="20" thickBot="1">
      <c r="A139" s="669"/>
      <c r="B139" s="1079" t="s">
        <v>303</v>
      </c>
      <c r="C139" s="1079"/>
      <c r="D139" s="1079"/>
      <c r="E139" s="1079"/>
      <c r="F139" s="1079"/>
      <c r="G139" s="1079"/>
      <c r="H139" s="1079"/>
      <c r="I139" s="1079"/>
      <c r="J139" s="1079"/>
      <c r="K139" s="1079"/>
      <c r="L139" s="675"/>
      <c r="M139" s="675"/>
      <c r="N139" s="675"/>
      <c r="O139" s="669"/>
      <c r="P139" s="669"/>
      <c r="Q139" s="669"/>
      <c r="R139" s="669"/>
      <c r="S139" s="669"/>
      <c r="T139" s="669"/>
      <c r="U139" s="669"/>
      <c r="V139" s="669"/>
      <c r="W139" s="669"/>
      <c r="X139" s="669"/>
      <c r="Y139" s="669"/>
    </row>
    <row r="140" spans="1:25" ht="14.25" customHeight="1" thickBot="1">
      <c r="A140" s="669"/>
      <c r="B140" s="1287" t="s">
        <v>302</v>
      </c>
      <c r="C140" s="1287"/>
      <c r="D140" s="1287"/>
      <c r="E140" s="1287"/>
      <c r="F140" s="1287"/>
      <c r="G140" s="1107" t="s">
        <v>881</v>
      </c>
      <c r="H140" s="1107"/>
      <c r="I140" s="1107"/>
      <c r="J140" s="1107"/>
      <c r="K140" s="1107"/>
      <c r="L140" s="675"/>
      <c r="M140" s="675"/>
      <c r="N140" s="675"/>
      <c r="O140" s="669"/>
      <c r="P140" s="669"/>
      <c r="Q140" s="669"/>
      <c r="R140" s="669"/>
      <c r="S140" s="669"/>
      <c r="T140" s="669"/>
      <c r="U140" s="669"/>
      <c r="V140" s="669"/>
      <c r="W140" s="669"/>
      <c r="X140" s="669"/>
      <c r="Y140" s="669"/>
    </row>
    <row r="141" spans="1:25" ht="75.5" customHeight="1">
      <c r="A141" s="669"/>
      <c r="B141" s="1104" t="s">
        <v>2032</v>
      </c>
      <c r="C141" s="1104"/>
      <c r="D141" s="1104"/>
      <c r="E141" s="1104"/>
      <c r="F141" s="1104"/>
      <c r="G141" s="1275" t="s">
        <v>2033</v>
      </c>
      <c r="H141" s="1275"/>
      <c r="I141" s="1275"/>
      <c r="J141" s="1275"/>
      <c r="K141" s="1275"/>
      <c r="L141" s="675"/>
      <c r="M141" s="675"/>
      <c r="N141" s="675"/>
      <c r="O141" s="669"/>
      <c r="P141" s="669"/>
      <c r="Q141" s="669"/>
      <c r="R141" s="669"/>
      <c r="S141" s="669"/>
      <c r="T141" s="669"/>
      <c r="U141" s="669"/>
      <c r="V141" s="669"/>
      <c r="W141" s="669"/>
      <c r="X141" s="669"/>
      <c r="Y141" s="669"/>
    </row>
    <row r="142" spans="1:25" ht="45" customHeight="1">
      <c r="A142" s="669"/>
      <c r="B142" s="1078" t="s">
        <v>2034</v>
      </c>
      <c r="C142" s="1078"/>
      <c r="D142" s="1078"/>
      <c r="E142" s="1078"/>
      <c r="F142" s="1078"/>
      <c r="G142" s="1298" t="s">
        <v>2035</v>
      </c>
      <c r="H142" s="1298"/>
      <c r="I142" s="1298"/>
      <c r="J142" s="1298"/>
      <c r="K142" s="1298"/>
      <c r="L142" s="675"/>
      <c r="M142" s="675"/>
      <c r="N142" s="675"/>
      <c r="O142" s="669"/>
      <c r="P142" s="669"/>
      <c r="Q142" s="669"/>
      <c r="R142" s="669"/>
      <c r="S142" s="669"/>
      <c r="T142" s="669"/>
      <c r="U142" s="669"/>
      <c r="V142" s="669"/>
      <c r="W142" s="669"/>
      <c r="X142" s="669"/>
      <c r="Y142" s="669"/>
    </row>
    <row r="143" spans="1:25" ht="14.25" customHeight="1">
      <c r="A143" s="669"/>
      <c r="B143" s="675"/>
      <c r="C143" s="675"/>
      <c r="D143" s="675"/>
      <c r="E143" s="675"/>
      <c r="F143" s="675"/>
      <c r="G143" s="675"/>
      <c r="H143" s="675"/>
      <c r="I143" s="675"/>
      <c r="J143" s="675"/>
      <c r="K143" s="675"/>
      <c r="L143" s="675"/>
      <c r="M143" s="675"/>
      <c r="N143" s="675"/>
      <c r="O143" s="669"/>
      <c r="P143" s="669"/>
      <c r="Q143" s="669"/>
      <c r="R143" s="669"/>
      <c r="S143" s="669"/>
      <c r="T143" s="669"/>
      <c r="U143" s="669"/>
      <c r="V143" s="669"/>
      <c r="W143" s="669"/>
      <c r="X143" s="669"/>
      <c r="Y143" s="669"/>
    </row>
    <row r="144" spans="1:25" ht="20" thickBot="1">
      <c r="A144" s="669"/>
      <c r="B144" s="1079" t="s">
        <v>306</v>
      </c>
      <c r="C144" s="1079"/>
      <c r="D144" s="1079"/>
      <c r="E144" s="1079"/>
      <c r="F144" s="1079"/>
      <c r="G144" s="1079"/>
      <c r="H144" s="1079"/>
      <c r="I144" s="1079"/>
      <c r="J144" s="1079"/>
      <c r="K144" s="1079"/>
      <c r="L144" s="675"/>
      <c r="M144" s="675"/>
      <c r="N144" s="675"/>
      <c r="O144" s="669"/>
      <c r="P144" s="669"/>
      <c r="Q144" s="669"/>
      <c r="R144" s="669"/>
      <c r="S144" s="669"/>
      <c r="T144" s="669"/>
      <c r="U144" s="669"/>
      <c r="V144" s="669"/>
      <c r="W144" s="669"/>
      <c r="X144" s="669"/>
      <c r="Y144" s="669"/>
    </row>
    <row r="145" spans="1:25" ht="14.25" customHeight="1" thickBot="1">
      <c r="A145" s="669"/>
      <c r="B145" s="1287" t="s">
        <v>305</v>
      </c>
      <c r="C145" s="1287"/>
      <c r="D145" s="1287"/>
      <c r="E145" s="1287"/>
      <c r="F145" s="1287"/>
      <c r="G145" s="1107" t="s">
        <v>881</v>
      </c>
      <c r="H145" s="1107"/>
      <c r="I145" s="1107"/>
      <c r="J145" s="1107"/>
      <c r="K145" s="1107"/>
      <c r="L145" s="675"/>
      <c r="M145" s="675"/>
      <c r="N145" s="675"/>
      <c r="O145" s="669"/>
      <c r="P145" s="669"/>
      <c r="Q145" s="669"/>
      <c r="R145" s="669"/>
      <c r="S145" s="669"/>
      <c r="T145" s="669"/>
      <c r="U145" s="669"/>
      <c r="V145" s="669"/>
      <c r="W145" s="669"/>
      <c r="X145" s="669"/>
      <c r="Y145" s="669"/>
    </row>
    <row r="146" spans="1:25" ht="275" customHeight="1">
      <c r="A146" s="669"/>
      <c r="B146" s="1274" t="s">
        <v>2036</v>
      </c>
      <c r="C146" s="1274"/>
      <c r="D146" s="1274"/>
      <c r="E146" s="1274"/>
      <c r="F146" s="1274"/>
      <c r="G146" s="1275" t="s">
        <v>2521</v>
      </c>
      <c r="H146" s="1275"/>
      <c r="I146" s="1275"/>
      <c r="J146" s="1275"/>
      <c r="K146" s="1275"/>
      <c r="L146" s="675"/>
      <c r="M146" s="675"/>
      <c r="N146" s="675"/>
      <c r="O146" s="669"/>
      <c r="P146" s="669"/>
      <c r="Q146" s="669"/>
      <c r="R146" s="669"/>
      <c r="S146" s="669"/>
      <c r="T146" s="669"/>
      <c r="U146" s="669"/>
      <c r="V146" s="669"/>
      <c r="W146" s="669"/>
      <c r="X146" s="669"/>
      <c r="Y146" s="669"/>
    </row>
    <row r="147" spans="1:25" ht="14.25" customHeight="1">
      <c r="A147" s="669"/>
      <c r="B147" s="675"/>
      <c r="C147" s="675"/>
      <c r="D147" s="675"/>
      <c r="E147" s="675"/>
      <c r="F147" s="675"/>
      <c r="G147" s="675"/>
      <c r="H147" s="675"/>
      <c r="I147" s="675"/>
      <c r="J147" s="675"/>
      <c r="K147" s="675"/>
      <c r="L147" s="675"/>
      <c r="M147" s="675"/>
      <c r="N147" s="675"/>
      <c r="O147" s="669"/>
      <c r="P147" s="669"/>
      <c r="Q147" s="669"/>
      <c r="R147" s="669"/>
      <c r="S147" s="669"/>
      <c r="T147" s="669"/>
      <c r="U147" s="669"/>
      <c r="V147" s="669"/>
      <c r="W147" s="669"/>
      <c r="X147" s="669"/>
      <c r="Y147" s="669"/>
    </row>
    <row r="148" spans="1:25" ht="20" thickBot="1">
      <c r="A148" s="669"/>
      <c r="B148" s="1079" t="s">
        <v>309</v>
      </c>
      <c r="C148" s="1079"/>
      <c r="D148" s="1079"/>
      <c r="E148" s="1079"/>
      <c r="F148" s="1079"/>
      <c r="G148" s="1079"/>
      <c r="H148" s="1079"/>
      <c r="I148" s="1079"/>
      <c r="J148" s="1079"/>
      <c r="K148" s="1079"/>
      <c r="L148" s="675"/>
      <c r="M148" s="675"/>
      <c r="N148" s="675"/>
      <c r="O148" s="669"/>
      <c r="P148" s="669"/>
      <c r="Q148" s="669"/>
      <c r="R148" s="669"/>
      <c r="S148" s="669"/>
      <c r="T148" s="669"/>
      <c r="U148" s="669"/>
      <c r="V148" s="669"/>
      <c r="W148" s="669"/>
      <c r="X148" s="669"/>
      <c r="Y148" s="669"/>
    </row>
    <row r="149" spans="1:25" ht="14.25" customHeight="1" thickBot="1">
      <c r="A149" s="669"/>
      <c r="B149" s="1287" t="s">
        <v>308</v>
      </c>
      <c r="C149" s="1287"/>
      <c r="D149" s="1287"/>
      <c r="E149" s="1287"/>
      <c r="F149" s="1287"/>
      <c r="G149" s="1107" t="s">
        <v>881</v>
      </c>
      <c r="H149" s="1107"/>
      <c r="I149" s="1107"/>
      <c r="J149" s="1107"/>
      <c r="K149" s="1107"/>
      <c r="L149" s="675"/>
      <c r="M149" s="675"/>
      <c r="N149" s="675"/>
      <c r="O149" s="669"/>
      <c r="P149" s="669"/>
      <c r="Q149" s="669"/>
      <c r="R149" s="669"/>
      <c r="S149" s="669"/>
      <c r="T149" s="669"/>
      <c r="U149" s="669"/>
      <c r="V149" s="669"/>
      <c r="W149" s="669"/>
      <c r="X149" s="669"/>
      <c r="Y149" s="669"/>
    </row>
    <row r="150" spans="1:25" ht="338.5" customHeight="1">
      <c r="A150" s="669"/>
      <c r="B150" s="1274" t="s">
        <v>2037</v>
      </c>
      <c r="C150" s="1274"/>
      <c r="D150" s="1274"/>
      <c r="E150" s="1274"/>
      <c r="F150" s="1274"/>
      <c r="G150" s="1275" t="s">
        <v>2522</v>
      </c>
      <c r="H150" s="1275"/>
      <c r="I150" s="1275"/>
      <c r="J150" s="1275"/>
      <c r="K150" s="1275"/>
      <c r="L150" s="675"/>
      <c r="M150" s="675"/>
      <c r="N150" s="675"/>
      <c r="O150" s="669"/>
      <c r="P150" s="669"/>
      <c r="Q150" s="669"/>
      <c r="R150" s="669"/>
      <c r="S150" s="669"/>
      <c r="T150" s="669"/>
      <c r="U150" s="669"/>
      <c r="V150" s="669"/>
      <c r="W150" s="669"/>
      <c r="X150" s="669"/>
      <c r="Y150" s="669"/>
    </row>
    <row r="151" spans="1:25" ht="63" customHeight="1">
      <c r="A151" s="669"/>
      <c r="B151" s="1223" t="s">
        <v>2038</v>
      </c>
      <c r="C151" s="1223"/>
      <c r="D151" s="1223"/>
      <c r="E151" s="1223"/>
      <c r="F151" s="1223"/>
      <c r="G151" s="1298" t="s">
        <v>2523</v>
      </c>
      <c r="H151" s="1298"/>
      <c r="I151" s="1298"/>
      <c r="J151" s="1298"/>
      <c r="K151" s="1298"/>
      <c r="L151" s="675"/>
      <c r="M151" s="675"/>
      <c r="N151" s="675"/>
      <c r="O151" s="669"/>
      <c r="P151" s="669"/>
      <c r="Q151" s="669"/>
      <c r="R151" s="669"/>
      <c r="S151" s="669"/>
      <c r="T151" s="669"/>
      <c r="U151" s="669"/>
      <c r="V151" s="669"/>
      <c r="W151" s="669"/>
      <c r="X151" s="669"/>
      <c r="Y151" s="669"/>
    </row>
    <row r="152" spans="1:25" ht="51" customHeight="1">
      <c r="A152" s="669"/>
      <c r="B152" s="1223" t="s">
        <v>2039</v>
      </c>
      <c r="C152" s="1223"/>
      <c r="D152" s="1223"/>
      <c r="E152" s="1223"/>
      <c r="F152" s="1223"/>
      <c r="G152" s="1298" t="s">
        <v>2035</v>
      </c>
      <c r="H152" s="1298"/>
      <c r="I152" s="1298"/>
      <c r="J152" s="1298"/>
      <c r="K152" s="1298"/>
      <c r="L152" s="675"/>
      <c r="M152" s="675"/>
      <c r="N152" s="675"/>
      <c r="O152" s="669"/>
      <c r="P152" s="669"/>
      <c r="Q152" s="669"/>
      <c r="R152" s="669"/>
      <c r="S152" s="669"/>
      <c r="T152" s="669"/>
      <c r="U152" s="669"/>
      <c r="V152" s="669"/>
      <c r="W152" s="669"/>
      <c r="X152" s="669"/>
      <c r="Y152" s="669"/>
    </row>
    <row r="153" spans="1:25">
      <c r="A153" s="669"/>
      <c r="B153" s="675"/>
      <c r="C153" s="675"/>
      <c r="D153" s="675"/>
      <c r="E153" s="675"/>
      <c r="F153" s="675"/>
      <c r="G153" s="675"/>
      <c r="H153" s="675"/>
      <c r="I153" s="675"/>
      <c r="J153" s="675"/>
      <c r="K153" s="675"/>
      <c r="L153" s="675"/>
      <c r="M153" s="675"/>
      <c r="N153" s="675"/>
      <c r="O153" s="669"/>
      <c r="P153" s="669"/>
      <c r="Q153" s="669"/>
      <c r="R153" s="669"/>
      <c r="S153" s="669"/>
      <c r="T153" s="669"/>
      <c r="U153" s="669"/>
      <c r="V153" s="669"/>
      <c r="W153" s="669"/>
      <c r="X153" s="669"/>
      <c r="Y153" s="669"/>
    </row>
    <row r="154" spans="1:25" ht="20" thickBot="1">
      <c r="A154" s="669"/>
      <c r="B154" s="1079" t="s">
        <v>311</v>
      </c>
      <c r="C154" s="1079"/>
      <c r="D154" s="1079"/>
      <c r="E154" s="1079"/>
      <c r="F154" s="1079"/>
      <c r="G154" s="1079"/>
      <c r="H154" s="1079"/>
      <c r="I154" s="1079"/>
      <c r="J154" s="1079"/>
      <c r="K154" s="1079"/>
      <c r="L154" s="675"/>
      <c r="M154" s="675"/>
      <c r="N154" s="675"/>
      <c r="O154" s="669"/>
      <c r="P154" s="669"/>
      <c r="Q154" s="669"/>
      <c r="R154" s="669"/>
      <c r="S154" s="669"/>
      <c r="T154" s="669"/>
      <c r="U154" s="669"/>
      <c r="V154" s="669"/>
      <c r="W154" s="669"/>
      <c r="X154" s="669"/>
      <c r="Y154" s="669"/>
    </row>
    <row r="155" spans="1:25" ht="14.25" customHeight="1" thickBot="1">
      <c r="A155" s="669"/>
      <c r="B155" s="1287" t="s">
        <v>310</v>
      </c>
      <c r="C155" s="1287"/>
      <c r="D155" s="1287"/>
      <c r="E155" s="1287"/>
      <c r="F155" s="1287"/>
      <c r="G155" s="1107" t="s">
        <v>881</v>
      </c>
      <c r="H155" s="1107"/>
      <c r="I155" s="1107"/>
      <c r="J155" s="1107"/>
      <c r="K155" s="1107"/>
      <c r="L155" s="675"/>
      <c r="M155" s="675"/>
      <c r="N155" s="675"/>
      <c r="O155" s="669"/>
      <c r="P155" s="669"/>
      <c r="Q155" s="669"/>
      <c r="R155" s="669"/>
      <c r="S155" s="669"/>
      <c r="T155" s="669"/>
      <c r="U155" s="669"/>
      <c r="V155" s="669"/>
      <c r="W155" s="669"/>
      <c r="X155" s="669"/>
      <c r="Y155" s="669"/>
    </row>
    <row r="156" spans="1:25" ht="55.5" customHeight="1">
      <c r="A156" s="669"/>
      <c r="B156" s="1274" t="s">
        <v>2040</v>
      </c>
      <c r="C156" s="1274"/>
      <c r="D156" s="1274"/>
      <c r="E156" s="1274"/>
      <c r="F156" s="1274"/>
      <c r="G156" s="1295" t="s">
        <v>2524</v>
      </c>
      <c r="H156" s="1295"/>
      <c r="I156" s="1295"/>
      <c r="J156" s="1295"/>
      <c r="K156" s="1295"/>
      <c r="L156" s="675"/>
      <c r="M156" s="675"/>
      <c r="N156" s="675"/>
      <c r="O156" s="669"/>
      <c r="P156" s="669"/>
      <c r="Q156" s="669"/>
      <c r="R156" s="669"/>
      <c r="S156" s="669"/>
      <c r="T156" s="669"/>
      <c r="U156" s="669"/>
      <c r="V156" s="669"/>
      <c r="W156" s="669"/>
      <c r="X156" s="669"/>
      <c r="Y156" s="669"/>
    </row>
    <row r="157" spans="1:25" ht="52.5" customHeight="1">
      <c r="A157" s="669"/>
      <c r="B157" s="1223" t="s">
        <v>2041</v>
      </c>
      <c r="C157" s="1223"/>
      <c r="D157" s="1223"/>
      <c r="E157" s="1223"/>
      <c r="F157" s="1223"/>
      <c r="G157" s="1297"/>
      <c r="H157" s="1297"/>
      <c r="I157" s="1297"/>
      <c r="J157" s="1297"/>
      <c r="K157" s="1297"/>
      <c r="L157" s="675"/>
      <c r="M157" s="675"/>
      <c r="N157" s="675"/>
      <c r="O157" s="669"/>
      <c r="P157" s="669"/>
      <c r="Q157" s="669"/>
      <c r="R157" s="669"/>
      <c r="S157" s="669"/>
      <c r="T157" s="669"/>
      <c r="U157" s="669"/>
      <c r="V157" s="669"/>
      <c r="W157" s="669"/>
      <c r="X157" s="669"/>
      <c r="Y157" s="669"/>
    </row>
    <row r="158" spans="1:25" ht="56.25" customHeight="1">
      <c r="A158" s="669"/>
      <c r="B158" s="1223" t="s">
        <v>2042</v>
      </c>
      <c r="C158" s="1223"/>
      <c r="D158" s="1223"/>
      <c r="E158" s="1223"/>
      <c r="F158" s="1223"/>
      <c r="G158" s="1297"/>
      <c r="H158" s="1297"/>
      <c r="I158" s="1297"/>
      <c r="J158" s="1297"/>
      <c r="K158" s="1297"/>
      <c r="L158" s="675"/>
      <c r="M158" s="675"/>
      <c r="N158" s="675"/>
      <c r="O158" s="669"/>
      <c r="P158" s="669"/>
      <c r="Q158" s="669"/>
      <c r="R158" s="669"/>
      <c r="S158" s="669"/>
      <c r="T158" s="669"/>
      <c r="U158" s="669"/>
      <c r="V158" s="669"/>
      <c r="W158" s="669"/>
      <c r="X158" s="669"/>
      <c r="Y158" s="669"/>
    </row>
    <row r="159" spans="1:25" ht="55.25" customHeight="1">
      <c r="A159" s="669"/>
      <c r="B159" s="1078" t="s">
        <v>2043</v>
      </c>
      <c r="C159" s="1078"/>
      <c r="D159" s="1078"/>
      <c r="E159" s="1078"/>
      <c r="F159" s="1078"/>
      <c r="G159" s="1297"/>
      <c r="H159" s="1297"/>
      <c r="I159" s="1297"/>
      <c r="J159" s="1297"/>
      <c r="K159" s="1297"/>
      <c r="L159" s="675"/>
      <c r="M159" s="675"/>
      <c r="N159" s="675"/>
      <c r="O159" s="669"/>
      <c r="P159" s="669"/>
      <c r="Q159" s="669"/>
      <c r="R159" s="669"/>
      <c r="S159" s="669"/>
      <c r="T159" s="669"/>
      <c r="U159" s="669"/>
      <c r="V159" s="669"/>
      <c r="W159" s="669"/>
      <c r="X159" s="669"/>
      <c r="Y159" s="669"/>
    </row>
    <row r="160" spans="1:25" ht="61" customHeight="1">
      <c r="A160" s="669"/>
      <c r="B160" s="1223" t="s">
        <v>2044</v>
      </c>
      <c r="C160" s="1223"/>
      <c r="D160" s="1223"/>
      <c r="E160" s="1223"/>
      <c r="F160" s="1223"/>
      <c r="G160" s="1275"/>
      <c r="H160" s="1275"/>
      <c r="I160" s="1275"/>
      <c r="J160" s="1275"/>
      <c r="K160" s="1275"/>
      <c r="L160" s="675"/>
      <c r="M160" s="675"/>
      <c r="N160" s="675"/>
      <c r="O160" s="669"/>
      <c r="P160" s="669"/>
      <c r="Q160" s="669"/>
      <c r="R160" s="669"/>
      <c r="S160" s="669"/>
      <c r="T160" s="669"/>
      <c r="U160" s="669"/>
      <c r="V160" s="669"/>
      <c r="W160" s="669"/>
      <c r="X160" s="669"/>
      <c r="Y160" s="669"/>
    </row>
    <row r="161" spans="1:25" ht="151.5" customHeight="1">
      <c r="A161" s="669"/>
      <c r="B161" s="1078" t="s">
        <v>2045</v>
      </c>
      <c r="C161" s="1078"/>
      <c r="D161" s="1078"/>
      <c r="E161" s="1078"/>
      <c r="F161" s="1078"/>
      <c r="G161" s="1298" t="s">
        <v>2525</v>
      </c>
      <c r="H161" s="1298"/>
      <c r="I161" s="1298"/>
      <c r="J161" s="1298"/>
      <c r="K161" s="1298"/>
      <c r="L161" s="675"/>
      <c r="M161" s="675"/>
      <c r="N161" s="675"/>
      <c r="O161" s="669"/>
      <c r="P161" s="669"/>
      <c r="Q161" s="669"/>
      <c r="R161" s="669"/>
      <c r="S161" s="669"/>
      <c r="T161" s="669"/>
      <c r="U161" s="669"/>
      <c r="V161" s="669"/>
      <c r="W161" s="669"/>
      <c r="X161" s="669"/>
      <c r="Y161" s="669"/>
    </row>
    <row r="162" spans="1:25">
      <c r="A162" s="669"/>
      <c r="B162" s="8"/>
      <c r="C162" s="266"/>
      <c r="D162" s="675"/>
      <c r="E162" s="675"/>
      <c r="F162" s="675"/>
      <c r="G162" s="675"/>
      <c r="H162" s="675"/>
      <c r="I162" s="675"/>
      <c r="J162" s="675"/>
      <c r="K162" s="675"/>
      <c r="L162" s="675"/>
      <c r="M162" s="675"/>
      <c r="N162" s="675"/>
      <c r="O162" s="669"/>
      <c r="P162" s="669"/>
      <c r="Q162" s="669"/>
      <c r="R162" s="669"/>
      <c r="S162" s="669"/>
      <c r="T162" s="669"/>
      <c r="U162" s="669"/>
      <c r="V162" s="669"/>
      <c r="W162" s="669"/>
      <c r="X162" s="669"/>
      <c r="Y162" s="669"/>
    </row>
    <row r="163" spans="1:25" ht="20" thickBot="1">
      <c r="A163" s="669"/>
      <c r="B163" s="1079" t="s">
        <v>314</v>
      </c>
      <c r="C163" s="1079"/>
      <c r="D163" s="1079"/>
      <c r="E163" s="1079"/>
      <c r="F163" s="1079"/>
      <c r="G163" s="1079"/>
      <c r="H163" s="1079"/>
      <c r="I163" s="1079"/>
      <c r="J163" s="1079"/>
      <c r="K163" s="1079"/>
      <c r="L163" s="675"/>
      <c r="M163" s="675"/>
      <c r="N163" s="675"/>
      <c r="O163" s="669"/>
      <c r="P163" s="669"/>
      <c r="Q163" s="669"/>
      <c r="R163" s="669"/>
      <c r="S163" s="669"/>
      <c r="T163" s="669"/>
      <c r="U163" s="669"/>
      <c r="V163" s="669"/>
      <c r="W163" s="669"/>
      <c r="X163" s="669"/>
      <c r="Y163" s="669"/>
    </row>
    <row r="164" spans="1:25" ht="14.25" customHeight="1" thickBot="1">
      <c r="A164" s="669"/>
      <c r="B164" s="1287" t="s">
        <v>313</v>
      </c>
      <c r="C164" s="1287"/>
      <c r="D164" s="1287"/>
      <c r="E164" s="1287"/>
      <c r="F164" s="1287"/>
      <c r="G164" s="1107" t="s">
        <v>881</v>
      </c>
      <c r="H164" s="1107"/>
      <c r="I164" s="1107"/>
      <c r="J164" s="1107"/>
      <c r="K164" s="1107"/>
      <c r="L164" s="675"/>
      <c r="M164" s="675"/>
      <c r="N164" s="675"/>
      <c r="O164" s="669"/>
      <c r="P164" s="669"/>
      <c r="Q164" s="669"/>
      <c r="R164" s="669"/>
      <c r="S164" s="669"/>
      <c r="T164" s="669"/>
      <c r="U164" s="669"/>
      <c r="V164" s="669"/>
      <c r="W164" s="669"/>
      <c r="X164" s="669"/>
      <c r="Y164" s="669"/>
    </row>
    <row r="165" spans="1:25" ht="261.75" customHeight="1">
      <c r="A165" s="669"/>
      <c r="B165" s="1304" t="s">
        <v>2046</v>
      </c>
      <c r="C165" s="1304"/>
      <c r="D165" s="1304"/>
      <c r="E165" s="1304"/>
      <c r="F165" s="1304"/>
      <c r="G165" s="1297" t="s">
        <v>2526</v>
      </c>
      <c r="H165" s="1297"/>
      <c r="I165" s="1297"/>
      <c r="J165" s="1297"/>
      <c r="K165" s="1297"/>
      <c r="L165" s="675"/>
      <c r="M165" s="675"/>
      <c r="N165" s="675"/>
      <c r="O165" s="669"/>
      <c r="P165" s="669"/>
      <c r="Q165" s="669"/>
      <c r="R165" s="669"/>
      <c r="S165" s="669"/>
      <c r="T165" s="669"/>
      <c r="U165" s="669"/>
      <c r="V165" s="669"/>
      <c r="W165" s="669"/>
      <c r="X165" s="669"/>
      <c r="Y165" s="669"/>
    </row>
    <row r="166" spans="1:25" ht="107" customHeight="1">
      <c r="A166" s="669"/>
      <c r="B166" s="1300" t="s">
        <v>2047</v>
      </c>
      <c r="C166" s="1300"/>
      <c r="D166" s="1300"/>
      <c r="E166" s="1300"/>
      <c r="F166" s="1300"/>
      <c r="G166" s="1298" t="s">
        <v>2527</v>
      </c>
      <c r="H166" s="1298"/>
      <c r="I166" s="1298"/>
      <c r="J166" s="1298"/>
      <c r="K166" s="1298"/>
      <c r="L166" s="675"/>
      <c r="M166" s="675"/>
      <c r="N166" s="675"/>
      <c r="O166" s="669"/>
      <c r="P166" s="669"/>
      <c r="Q166" s="669"/>
      <c r="R166" s="669"/>
      <c r="S166" s="669"/>
      <c r="T166" s="669"/>
      <c r="U166" s="669"/>
      <c r="V166" s="669"/>
      <c r="W166" s="669"/>
      <c r="X166" s="669"/>
      <c r="Y166" s="669"/>
    </row>
    <row r="167" spans="1:25" ht="111" customHeight="1">
      <c r="A167" s="669"/>
      <c r="B167" s="1304" t="s">
        <v>2048</v>
      </c>
      <c r="C167" s="1304"/>
      <c r="D167" s="1304"/>
      <c r="E167" s="1304"/>
      <c r="F167" s="1304"/>
      <c r="G167" s="1297" t="s">
        <v>2528</v>
      </c>
      <c r="H167" s="1297"/>
      <c r="I167" s="1297"/>
      <c r="J167" s="1297"/>
      <c r="K167" s="1297"/>
      <c r="L167" s="675"/>
      <c r="M167" s="675"/>
      <c r="N167" s="675"/>
      <c r="O167" s="669"/>
      <c r="P167" s="669"/>
      <c r="Q167" s="669"/>
      <c r="R167" s="669"/>
      <c r="S167" s="669"/>
      <c r="T167" s="669"/>
      <c r="U167" s="669"/>
      <c r="V167" s="669"/>
      <c r="W167" s="669"/>
      <c r="X167" s="669"/>
      <c r="Y167" s="669"/>
    </row>
    <row r="168" spans="1:25" ht="68.5" customHeight="1">
      <c r="A168" s="669"/>
      <c r="B168" s="1300" t="s">
        <v>2049</v>
      </c>
      <c r="C168" s="1300"/>
      <c r="D168" s="1300"/>
      <c r="E168" s="1300"/>
      <c r="F168" s="1300"/>
      <c r="G168" s="1298" t="s">
        <v>2529</v>
      </c>
      <c r="H168" s="1298"/>
      <c r="I168" s="1298"/>
      <c r="J168" s="1298"/>
      <c r="K168" s="1298"/>
      <c r="L168" s="675"/>
      <c r="M168" s="675"/>
      <c r="N168" s="675"/>
      <c r="O168" s="669"/>
      <c r="P168" s="669"/>
      <c r="Q168" s="669"/>
      <c r="R168" s="669"/>
      <c r="S168" s="669"/>
      <c r="T168" s="669"/>
      <c r="U168" s="669"/>
      <c r="V168" s="669"/>
      <c r="W168" s="669"/>
      <c r="X168" s="669"/>
      <c r="Y168" s="669"/>
    </row>
    <row r="169" spans="1:25" ht="14.25" customHeight="1">
      <c r="A169" s="669"/>
      <c r="B169" s="688"/>
      <c r="C169" s="688"/>
      <c r="D169" s="675"/>
      <c r="E169" s="675"/>
      <c r="F169" s="675"/>
      <c r="G169" s="675"/>
      <c r="H169" s="675"/>
      <c r="I169" s="675"/>
      <c r="J169" s="675"/>
      <c r="K169" s="675"/>
      <c r="L169" s="675"/>
      <c r="M169" s="675"/>
      <c r="N169" s="675"/>
      <c r="O169" s="669"/>
      <c r="P169" s="669"/>
      <c r="Q169" s="669"/>
      <c r="R169" s="669"/>
      <c r="S169" s="669"/>
      <c r="T169" s="669"/>
      <c r="U169" s="669"/>
      <c r="V169" s="669"/>
      <c r="W169" s="669"/>
      <c r="X169" s="669"/>
      <c r="Y169" s="669"/>
    </row>
    <row r="170" spans="1:25" ht="20" thickBot="1">
      <c r="A170" s="669"/>
      <c r="B170" s="1079" t="s">
        <v>317</v>
      </c>
      <c r="C170" s="1079"/>
      <c r="D170" s="1079"/>
      <c r="E170" s="1079"/>
      <c r="F170" s="1079"/>
      <c r="G170" s="1079"/>
      <c r="H170" s="1079"/>
      <c r="I170" s="1079"/>
      <c r="J170" s="1079"/>
      <c r="K170" s="1079"/>
      <c r="L170" s="675"/>
      <c r="M170" s="675"/>
      <c r="N170" s="675"/>
      <c r="O170" s="669"/>
      <c r="P170" s="669"/>
      <c r="Q170" s="669"/>
      <c r="R170" s="669"/>
      <c r="S170" s="669"/>
      <c r="T170" s="669"/>
      <c r="U170" s="669"/>
      <c r="V170" s="669"/>
      <c r="W170" s="669"/>
      <c r="X170" s="669"/>
      <c r="Y170" s="669"/>
    </row>
    <row r="171" spans="1:25" ht="16.75" customHeight="1" thickBot="1">
      <c r="A171" s="669"/>
      <c r="B171" s="1287" t="s">
        <v>316</v>
      </c>
      <c r="C171" s="1287"/>
      <c r="D171" s="1287"/>
      <c r="E171" s="1287"/>
      <c r="F171" s="1287"/>
      <c r="G171" s="1107" t="s">
        <v>881</v>
      </c>
      <c r="H171" s="1107"/>
      <c r="I171" s="1107"/>
      <c r="J171" s="1107"/>
      <c r="K171" s="1107"/>
      <c r="L171" s="675"/>
      <c r="M171" s="675"/>
      <c r="N171" s="675"/>
      <c r="O171" s="669"/>
      <c r="P171" s="669"/>
      <c r="Q171" s="669"/>
      <c r="R171" s="669"/>
      <c r="S171" s="669"/>
      <c r="T171" s="669"/>
      <c r="U171" s="669"/>
      <c r="V171" s="669"/>
      <c r="W171" s="669"/>
      <c r="X171" s="669"/>
      <c r="Y171" s="669"/>
    </row>
    <row r="172" spans="1:25" ht="50" customHeight="1">
      <c r="A172" s="669"/>
      <c r="B172" s="1333" t="s">
        <v>2050</v>
      </c>
      <c r="C172" s="1333"/>
      <c r="D172" s="1333"/>
      <c r="E172" s="1333"/>
      <c r="F172" s="1333"/>
      <c r="G172" s="1334" t="s">
        <v>2051</v>
      </c>
      <c r="H172" s="1334"/>
      <c r="I172" s="1334"/>
      <c r="J172" s="1334"/>
      <c r="K172" s="1334"/>
      <c r="L172" s="675"/>
      <c r="M172" s="675"/>
      <c r="N172" s="675"/>
      <c r="O172" s="669"/>
      <c r="P172" s="669"/>
      <c r="Q172" s="669"/>
      <c r="R172" s="669"/>
      <c r="S172" s="669"/>
      <c r="T172" s="669"/>
      <c r="U172" s="669"/>
      <c r="V172" s="669"/>
      <c r="W172" s="669"/>
      <c r="X172" s="669"/>
      <c r="Y172" s="669"/>
    </row>
    <row r="173" spans="1:25" ht="14.25" customHeight="1">
      <c r="A173" s="669"/>
      <c r="B173" s="675"/>
      <c r="C173" s="675"/>
      <c r="D173" s="675"/>
      <c r="E173" s="675"/>
      <c r="F173" s="675"/>
      <c r="G173" s="675"/>
      <c r="H173" s="675"/>
      <c r="I173" s="675"/>
      <c r="J173" s="675"/>
      <c r="K173" s="675"/>
      <c r="L173" s="675"/>
      <c r="M173" s="675"/>
      <c r="N173" s="675"/>
      <c r="O173" s="669"/>
      <c r="P173" s="669"/>
      <c r="Q173" s="669"/>
      <c r="R173" s="669"/>
      <c r="S173" s="669"/>
      <c r="T173" s="669"/>
      <c r="U173" s="669"/>
      <c r="V173" s="669"/>
      <c r="W173" s="669"/>
      <c r="X173" s="669"/>
      <c r="Y173" s="669"/>
    </row>
    <row r="174" spans="1:25" ht="20" thickBot="1">
      <c r="A174" s="669"/>
      <c r="B174" s="1079" t="s">
        <v>320</v>
      </c>
      <c r="C174" s="1079"/>
      <c r="D174" s="1079"/>
      <c r="E174" s="1079"/>
      <c r="F174" s="1079"/>
      <c r="G174" s="1079"/>
      <c r="H174" s="1079"/>
      <c r="I174" s="1079"/>
      <c r="J174" s="1079"/>
      <c r="K174" s="1079"/>
      <c r="L174" s="675"/>
      <c r="M174" s="675"/>
      <c r="N174" s="675"/>
      <c r="O174" s="669"/>
      <c r="P174" s="669"/>
      <c r="Q174" s="669"/>
      <c r="R174" s="669"/>
      <c r="S174" s="669"/>
      <c r="T174" s="669"/>
      <c r="U174" s="669"/>
      <c r="V174" s="669"/>
      <c r="W174" s="669"/>
      <c r="X174" s="669"/>
      <c r="Y174" s="669"/>
    </row>
    <row r="175" spans="1:25" ht="14.25" customHeight="1" thickBot="1">
      <c r="A175" s="669"/>
      <c r="B175" s="1287" t="s">
        <v>319</v>
      </c>
      <c r="C175" s="1287"/>
      <c r="D175" s="1287"/>
      <c r="E175" s="1287"/>
      <c r="F175" s="1287"/>
      <c r="G175" s="1107" t="s">
        <v>881</v>
      </c>
      <c r="H175" s="1107"/>
      <c r="I175" s="1107"/>
      <c r="J175" s="1107"/>
      <c r="K175" s="1107"/>
      <c r="L175" s="675"/>
      <c r="M175" s="675"/>
      <c r="N175" s="675"/>
      <c r="O175" s="669"/>
      <c r="P175" s="669"/>
      <c r="Q175" s="669"/>
      <c r="R175" s="669"/>
      <c r="S175" s="669"/>
      <c r="T175" s="669"/>
      <c r="U175" s="669"/>
      <c r="V175" s="669"/>
      <c r="W175" s="669"/>
      <c r="X175" s="669"/>
      <c r="Y175" s="669"/>
    </row>
    <row r="176" spans="1:25" ht="97" customHeight="1">
      <c r="A176" s="669"/>
      <c r="B176" s="1304" t="s">
        <v>2052</v>
      </c>
      <c r="C176" s="1304"/>
      <c r="D176" s="1304"/>
      <c r="E176" s="1304"/>
      <c r="F176" s="1304"/>
      <c r="G176" s="1332" t="s">
        <v>2530</v>
      </c>
      <c r="H176" s="1332"/>
      <c r="I176" s="1332"/>
      <c r="J176" s="1332"/>
      <c r="K176" s="1332"/>
      <c r="L176" s="675"/>
      <c r="M176" s="675"/>
      <c r="N176" s="675"/>
      <c r="O176" s="669"/>
      <c r="P176" s="669"/>
      <c r="Q176" s="669"/>
      <c r="R176" s="669"/>
      <c r="S176" s="669"/>
      <c r="T176" s="669"/>
      <c r="U176" s="669"/>
      <c r="V176" s="669"/>
      <c r="W176" s="669"/>
      <c r="X176" s="669"/>
      <c r="Y176" s="669"/>
    </row>
    <row r="177" spans="1:25" ht="48" customHeight="1">
      <c r="A177" s="669"/>
      <c r="B177" s="1300" t="s">
        <v>2053</v>
      </c>
      <c r="C177" s="1300"/>
      <c r="D177" s="1300"/>
      <c r="E177" s="1300"/>
      <c r="F177" s="1300"/>
      <c r="G177" s="1329" t="s">
        <v>2054</v>
      </c>
      <c r="H177" s="1329"/>
      <c r="I177" s="1329"/>
      <c r="J177" s="1329"/>
      <c r="K177" s="1329"/>
      <c r="L177" s="675"/>
      <c r="M177" s="675"/>
      <c r="N177" s="675"/>
      <c r="O177" s="669"/>
      <c r="P177" s="669"/>
      <c r="Q177" s="669"/>
      <c r="R177" s="669"/>
      <c r="S177" s="669"/>
      <c r="T177" s="669"/>
      <c r="U177" s="669"/>
      <c r="V177" s="669"/>
      <c r="W177" s="669"/>
      <c r="X177" s="669"/>
      <c r="Y177" s="669"/>
    </row>
    <row r="178" spans="1:25" ht="41" customHeight="1">
      <c r="A178" s="669"/>
      <c r="B178" s="1300" t="s">
        <v>2055</v>
      </c>
      <c r="C178" s="1300"/>
      <c r="D178" s="1300"/>
      <c r="E178" s="1300"/>
      <c r="F178" s="1300"/>
      <c r="G178" s="1329" t="s">
        <v>2056</v>
      </c>
      <c r="H178" s="1329"/>
      <c r="I178" s="1329"/>
      <c r="J178" s="1329"/>
      <c r="K178" s="641"/>
      <c r="L178" s="675"/>
      <c r="M178" s="675"/>
      <c r="N178" s="675"/>
      <c r="O178" s="669"/>
      <c r="P178" s="669"/>
      <c r="Q178" s="669"/>
      <c r="R178" s="669"/>
      <c r="S178" s="669"/>
      <c r="T178" s="669"/>
      <c r="U178" s="669"/>
      <c r="V178" s="669"/>
      <c r="W178" s="669"/>
      <c r="X178" s="669"/>
      <c r="Y178" s="669"/>
    </row>
    <row r="179" spans="1:25" ht="67" customHeight="1">
      <c r="A179" s="669"/>
      <c r="B179" s="1304" t="s">
        <v>2057</v>
      </c>
      <c r="C179" s="1304"/>
      <c r="D179" s="1304"/>
      <c r="E179" s="1304"/>
      <c r="F179" s="1304"/>
      <c r="G179" s="1332" t="s">
        <v>2532</v>
      </c>
      <c r="H179" s="1332"/>
      <c r="I179" s="1332"/>
      <c r="J179" s="1332"/>
      <c r="K179" s="1332"/>
      <c r="L179" s="675"/>
      <c r="M179" s="675"/>
      <c r="N179" s="675"/>
      <c r="O179" s="669"/>
      <c r="P179" s="669"/>
      <c r="Q179" s="669"/>
      <c r="R179" s="669"/>
      <c r="S179" s="669"/>
      <c r="T179" s="669"/>
      <c r="U179" s="669"/>
      <c r="V179" s="669"/>
      <c r="W179" s="669"/>
      <c r="X179" s="669"/>
      <c r="Y179" s="669"/>
    </row>
    <row r="180" spans="1:25" ht="46" customHeight="1">
      <c r="A180" s="669"/>
      <c r="B180" s="1300" t="s">
        <v>2058</v>
      </c>
      <c r="C180" s="1300"/>
      <c r="D180" s="1300"/>
      <c r="E180" s="1300"/>
      <c r="F180" s="1300"/>
      <c r="G180" s="1329" t="s">
        <v>2059</v>
      </c>
      <c r="H180" s="1329"/>
      <c r="I180" s="1329"/>
      <c r="J180" s="1329"/>
      <c r="K180" s="1329"/>
      <c r="L180" s="675"/>
      <c r="M180" s="675"/>
      <c r="N180" s="675"/>
      <c r="O180" s="669"/>
      <c r="P180" s="669"/>
      <c r="Q180" s="669"/>
      <c r="R180" s="669"/>
      <c r="S180" s="669"/>
      <c r="T180" s="669"/>
      <c r="U180" s="669"/>
      <c r="V180" s="669"/>
      <c r="W180" s="669"/>
      <c r="X180" s="669"/>
      <c r="Y180" s="669"/>
    </row>
    <row r="181" spans="1:25" ht="49" customHeight="1">
      <c r="A181" s="669"/>
      <c r="B181" s="1304" t="s">
        <v>2060</v>
      </c>
      <c r="C181" s="1304"/>
      <c r="D181" s="1304"/>
      <c r="E181" s="1304"/>
      <c r="F181" s="1304"/>
      <c r="G181" s="1332" t="s">
        <v>2061</v>
      </c>
      <c r="H181" s="1332"/>
      <c r="I181" s="1332"/>
      <c r="J181" s="1332"/>
      <c r="K181" s="642"/>
      <c r="L181" s="675"/>
      <c r="M181" s="675"/>
      <c r="N181" s="675"/>
      <c r="O181" s="669"/>
      <c r="P181" s="669"/>
      <c r="Q181" s="669"/>
      <c r="R181" s="669"/>
      <c r="S181" s="669"/>
      <c r="T181" s="669"/>
      <c r="U181" s="669"/>
      <c r="V181" s="669"/>
      <c r="W181" s="669"/>
      <c r="X181" s="669"/>
      <c r="Y181" s="669"/>
    </row>
    <row r="182" spans="1:25" ht="56" customHeight="1">
      <c r="A182" s="669"/>
      <c r="B182" s="1300" t="s">
        <v>2062</v>
      </c>
      <c r="C182" s="1300"/>
      <c r="D182" s="1300"/>
      <c r="E182" s="1300"/>
      <c r="F182" s="1300"/>
      <c r="G182" s="1330" t="s">
        <v>2531</v>
      </c>
      <c r="H182" s="1331"/>
      <c r="I182" s="1331"/>
      <c r="J182" s="1331"/>
      <c r="K182" s="1331"/>
      <c r="L182" s="675"/>
      <c r="M182" s="675"/>
      <c r="N182" s="675"/>
      <c r="O182" s="669"/>
      <c r="P182" s="669"/>
      <c r="Q182" s="669"/>
      <c r="R182" s="669"/>
      <c r="S182" s="669"/>
      <c r="T182" s="669"/>
      <c r="U182" s="669"/>
      <c r="V182" s="669"/>
      <c r="W182" s="669"/>
      <c r="X182" s="669"/>
      <c r="Y182" s="669"/>
    </row>
    <row r="183" spans="1:25" ht="33" customHeight="1">
      <c r="A183" s="669"/>
      <c r="B183" s="1304" t="s">
        <v>2063</v>
      </c>
      <c r="C183" s="1304"/>
      <c r="D183" s="1304"/>
      <c r="E183" s="1304"/>
      <c r="F183" s="1304"/>
      <c r="G183" s="1332" t="s">
        <v>2064</v>
      </c>
      <c r="H183" s="1332"/>
      <c r="I183" s="1332"/>
      <c r="J183" s="1332"/>
      <c r="K183" s="1332"/>
      <c r="L183" s="675"/>
      <c r="M183" s="675"/>
      <c r="N183" s="675"/>
      <c r="O183" s="669"/>
      <c r="P183" s="669"/>
      <c r="Q183" s="669"/>
      <c r="R183" s="669"/>
      <c r="S183" s="669"/>
      <c r="T183" s="669"/>
      <c r="U183" s="669"/>
      <c r="V183" s="669"/>
      <c r="W183" s="669"/>
      <c r="X183" s="669"/>
      <c r="Y183" s="669"/>
    </row>
    <row r="184" spans="1:25" ht="66" customHeight="1">
      <c r="A184" s="669"/>
      <c r="B184" s="1300" t="s">
        <v>2065</v>
      </c>
      <c r="C184" s="1300"/>
      <c r="D184" s="1300"/>
      <c r="E184" s="1300"/>
      <c r="F184" s="1300"/>
      <c r="G184" s="1329" t="s">
        <v>2066</v>
      </c>
      <c r="H184" s="1329"/>
      <c r="I184" s="1329"/>
      <c r="J184" s="1329"/>
      <c r="K184" s="1329"/>
      <c r="L184" s="675"/>
      <c r="M184" s="675"/>
      <c r="N184" s="675"/>
      <c r="O184" s="669"/>
      <c r="P184" s="669"/>
      <c r="Q184" s="669"/>
      <c r="R184" s="669"/>
      <c r="S184" s="669"/>
      <c r="T184" s="669"/>
      <c r="U184" s="669"/>
      <c r="V184" s="669"/>
      <c r="W184" s="669"/>
      <c r="X184" s="669"/>
      <c r="Y184" s="669"/>
    </row>
    <row r="185" spans="1:25" ht="53" customHeight="1">
      <c r="A185" s="669"/>
      <c r="B185" s="1300" t="s">
        <v>2067</v>
      </c>
      <c r="C185" s="1300"/>
      <c r="D185" s="1300"/>
      <c r="E185" s="1300"/>
      <c r="F185" s="1300"/>
      <c r="G185" s="1329" t="s">
        <v>2068</v>
      </c>
      <c r="H185" s="1329"/>
      <c r="I185" s="1329"/>
      <c r="J185" s="1329"/>
      <c r="K185" s="1329"/>
      <c r="L185" s="675"/>
      <c r="M185" s="675"/>
      <c r="N185" s="675"/>
      <c r="O185" s="669"/>
      <c r="P185" s="669"/>
      <c r="Q185" s="669"/>
      <c r="R185" s="669"/>
      <c r="S185" s="669"/>
      <c r="T185" s="669"/>
      <c r="U185" s="669"/>
      <c r="V185" s="669"/>
      <c r="W185" s="669"/>
      <c r="X185" s="669"/>
      <c r="Y185" s="669"/>
    </row>
    <row r="186" spans="1:25" ht="14.25" customHeight="1">
      <c r="A186" s="669"/>
      <c r="B186" s="675"/>
      <c r="C186" s="675"/>
      <c r="D186" s="675"/>
      <c r="E186" s="675"/>
      <c r="F186" s="675"/>
      <c r="G186" s="675"/>
      <c r="H186" s="675"/>
      <c r="I186" s="675"/>
      <c r="J186" s="675"/>
      <c r="K186" s="675"/>
      <c r="L186" s="675"/>
      <c r="M186" s="675"/>
      <c r="N186" s="675"/>
      <c r="O186" s="669"/>
      <c r="P186" s="669"/>
      <c r="Q186" s="669"/>
      <c r="R186" s="669"/>
      <c r="S186" s="669"/>
      <c r="T186" s="669"/>
      <c r="U186" s="669"/>
      <c r="V186" s="669"/>
      <c r="W186" s="669"/>
      <c r="X186" s="669"/>
      <c r="Y186" s="669"/>
    </row>
    <row r="187" spans="1:25" ht="20" thickBot="1">
      <c r="A187" s="669"/>
      <c r="B187" s="1079" t="s">
        <v>323</v>
      </c>
      <c r="C187" s="1079"/>
      <c r="D187" s="1079"/>
      <c r="E187" s="1079"/>
      <c r="F187" s="1079"/>
      <c r="G187" s="1079"/>
      <c r="H187" s="1079"/>
      <c r="I187" s="1079"/>
      <c r="J187" s="1079"/>
      <c r="K187" s="1079"/>
      <c r="L187" s="675"/>
      <c r="M187" s="675"/>
      <c r="N187" s="675"/>
      <c r="O187" s="669"/>
      <c r="P187" s="669"/>
      <c r="Q187" s="669"/>
      <c r="R187" s="669"/>
      <c r="S187" s="669"/>
      <c r="T187" s="669"/>
      <c r="U187" s="669"/>
      <c r="V187" s="669"/>
      <c r="W187" s="669"/>
      <c r="X187" s="669"/>
      <c r="Y187" s="669"/>
    </row>
    <row r="188" spans="1:25" ht="14.25" customHeight="1" thickBot="1">
      <c r="A188" s="669"/>
      <c r="B188" s="1287" t="s">
        <v>322</v>
      </c>
      <c r="C188" s="1287"/>
      <c r="D188" s="1287"/>
      <c r="E188" s="1287"/>
      <c r="F188" s="1287"/>
      <c r="G188" s="1107" t="s">
        <v>881</v>
      </c>
      <c r="H188" s="1107"/>
      <c r="I188" s="1107"/>
      <c r="J188" s="1107"/>
      <c r="K188" s="1107"/>
      <c r="L188" s="675"/>
      <c r="M188" s="675"/>
      <c r="N188" s="675"/>
      <c r="O188" s="669"/>
      <c r="P188" s="669"/>
      <c r="Q188" s="669"/>
      <c r="R188" s="669"/>
      <c r="S188" s="669"/>
      <c r="T188" s="669"/>
      <c r="U188" s="669"/>
      <c r="V188" s="669"/>
      <c r="W188" s="669"/>
      <c r="X188" s="669"/>
      <c r="Y188" s="669"/>
    </row>
    <row r="189" spans="1:25" ht="109.75" customHeight="1">
      <c r="A189" s="669"/>
      <c r="B189" s="1304" t="s">
        <v>2069</v>
      </c>
      <c r="C189" s="1304"/>
      <c r="D189" s="1304"/>
      <c r="E189" s="1304"/>
      <c r="F189" s="1304"/>
      <c r="G189" s="1325" t="s">
        <v>2070</v>
      </c>
      <c r="H189" s="1325"/>
      <c r="I189" s="1325"/>
      <c r="J189" s="1325"/>
      <c r="K189" s="1325"/>
      <c r="L189" s="675"/>
      <c r="M189" s="675"/>
      <c r="N189" s="675"/>
      <c r="O189" s="669"/>
      <c r="P189" s="669"/>
      <c r="Q189" s="669"/>
      <c r="R189" s="669"/>
      <c r="S189" s="669"/>
      <c r="T189" s="669"/>
      <c r="U189" s="669"/>
      <c r="V189" s="669"/>
      <c r="W189" s="669"/>
      <c r="X189" s="669"/>
      <c r="Y189" s="669"/>
    </row>
    <row r="190" spans="1:25" ht="135" customHeight="1">
      <c r="A190" s="669"/>
      <c r="B190" s="1300" t="s">
        <v>2071</v>
      </c>
      <c r="C190" s="1300"/>
      <c r="D190" s="1300"/>
      <c r="E190" s="1300"/>
      <c r="F190" s="1300"/>
      <c r="G190" s="1298" t="s">
        <v>2072</v>
      </c>
      <c r="H190" s="1298"/>
      <c r="I190" s="1298"/>
      <c r="J190" s="1298"/>
      <c r="K190" s="1298"/>
      <c r="L190" s="675"/>
      <c r="M190" s="675"/>
      <c r="N190" s="675"/>
      <c r="O190" s="669"/>
      <c r="P190" s="669"/>
      <c r="Q190" s="669"/>
      <c r="R190" s="669"/>
      <c r="S190" s="669"/>
      <c r="T190" s="669"/>
      <c r="U190" s="669"/>
      <c r="V190" s="669"/>
      <c r="W190" s="669"/>
      <c r="X190" s="669"/>
      <c r="Y190" s="669"/>
    </row>
    <row r="191" spans="1:25" ht="69" customHeight="1">
      <c r="A191" s="669"/>
      <c r="B191" s="1304" t="s">
        <v>2073</v>
      </c>
      <c r="C191" s="1304"/>
      <c r="D191" s="1304"/>
      <c r="E191" s="1304"/>
      <c r="F191" s="1304"/>
      <c r="G191" s="1325" t="s">
        <v>2074</v>
      </c>
      <c r="H191" s="1325"/>
      <c r="I191" s="1325"/>
      <c r="J191" s="1325"/>
      <c r="K191" s="1325"/>
      <c r="L191" s="675"/>
      <c r="M191" s="675"/>
      <c r="N191" s="675"/>
      <c r="O191" s="669"/>
      <c r="P191" s="669"/>
      <c r="Q191" s="669"/>
      <c r="R191" s="669"/>
      <c r="S191" s="669"/>
      <c r="T191" s="669"/>
      <c r="U191" s="669"/>
      <c r="V191" s="669"/>
      <c r="W191" s="669"/>
      <c r="X191" s="669"/>
      <c r="Y191" s="669"/>
    </row>
    <row r="192" spans="1:25" ht="71" customHeight="1">
      <c r="A192" s="669"/>
      <c r="B192" s="1300" t="s">
        <v>2075</v>
      </c>
      <c r="C192" s="1300"/>
      <c r="D192" s="1300"/>
      <c r="E192" s="1300"/>
      <c r="F192" s="1300"/>
      <c r="G192" s="1326" t="s">
        <v>2232</v>
      </c>
      <c r="H192" s="1326"/>
      <c r="I192" s="1326"/>
      <c r="J192" s="1326"/>
      <c r="K192" s="1326"/>
      <c r="L192" s="675"/>
      <c r="M192" s="675"/>
      <c r="N192" s="675"/>
      <c r="O192" s="669"/>
      <c r="P192" s="669"/>
      <c r="Q192" s="669"/>
      <c r="R192" s="669"/>
      <c r="S192" s="669"/>
      <c r="T192" s="669"/>
      <c r="U192" s="669"/>
      <c r="V192" s="669"/>
      <c r="W192" s="669"/>
      <c r="X192" s="669"/>
      <c r="Y192" s="669"/>
    </row>
    <row r="193" spans="1:25" ht="14.25" customHeight="1">
      <c r="A193" s="669"/>
      <c r="B193" s="267"/>
      <c r="C193" s="268"/>
      <c r="D193" s="675"/>
      <c r="E193" s="675"/>
      <c r="F193" s="675"/>
      <c r="G193" s="675"/>
      <c r="H193" s="675"/>
      <c r="I193" s="675"/>
      <c r="J193" s="675"/>
      <c r="K193" s="675"/>
      <c r="L193" s="675"/>
      <c r="M193" s="675"/>
      <c r="N193" s="675"/>
      <c r="O193" s="669"/>
      <c r="P193" s="669"/>
      <c r="Q193" s="669"/>
      <c r="R193" s="669"/>
      <c r="S193" s="669"/>
      <c r="T193" s="669"/>
      <c r="U193" s="669"/>
      <c r="V193" s="669"/>
      <c r="W193" s="669"/>
      <c r="X193" s="669"/>
      <c r="Y193" s="669"/>
    </row>
    <row r="194" spans="1:25" ht="20" thickBot="1">
      <c r="A194" s="669"/>
      <c r="B194" s="1079" t="s">
        <v>325</v>
      </c>
      <c r="C194" s="1079"/>
      <c r="D194" s="1079"/>
      <c r="E194" s="1079"/>
      <c r="F194" s="1079"/>
      <c r="G194" s="1079"/>
      <c r="H194" s="1079"/>
      <c r="I194" s="1079"/>
      <c r="J194" s="1079"/>
      <c r="K194" s="1079"/>
      <c r="L194" s="675"/>
      <c r="M194" s="675"/>
      <c r="N194" s="675"/>
      <c r="O194" s="669"/>
      <c r="P194" s="669"/>
      <c r="Q194" s="669"/>
      <c r="R194" s="669"/>
      <c r="S194" s="669"/>
      <c r="T194" s="669"/>
      <c r="U194" s="669"/>
      <c r="V194" s="669"/>
      <c r="W194" s="669"/>
      <c r="X194" s="669"/>
      <c r="Y194" s="669"/>
    </row>
    <row r="195" spans="1:25" ht="32.5" customHeight="1" thickBot="1">
      <c r="A195" s="669"/>
      <c r="B195" s="1287" t="s">
        <v>2076</v>
      </c>
      <c r="C195" s="1287"/>
      <c r="D195" s="1287"/>
      <c r="E195" s="1287"/>
      <c r="F195" s="1287"/>
      <c r="G195" s="1107" t="s">
        <v>881</v>
      </c>
      <c r="H195" s="1107"/>
      <c r="I195" s="1107"/>
      <c r="J195" s="1107"/>
      <c r="K195" s="1107"/>
      <c r="L195" s="675"/>
      <c r="M195" s="675"/>
      <c r="N195" s="675"/>
      <c r="O195" s="669"/>
      <c r="P195" s="669"/>
      <c r="Q195" s="669"/>
      <c r="R195" s="669"/>
      <c r="S195" s="669"/>
      <c r="T195" s="669"/>
      <c r="U195" s="669"/>
      <c r="V195" s="669"/>
      <c r="W195" s="669"/>
      <c r="X195" s="669"/>
      <c r="Y195" s="669"/>
    </row>
    <row r="196" spans="1:25" ht="166.25" customHeight="1">
      <c r="A196" s="669"/>
      <c r="B196" s="1304" t="s">
        <v>2533</v>
      </c>
      <c r="C196" s="1304"/>
      <c r="D196" s="1304"/>
      <c r="E196" s="1304"/>
      <c r="F196" s="1304"/>
      <c r="G196" s="1328" t="s">
        <v>2077</v>
      </c>
      <c r="H196" s="1328"/>
      <c r="I196" s="1328"/>
      <c r="J196" s="1328"/>
      <c r="K196" s="1328"/>
      <c r="L196" s="675"/>
      <c r="M196" s="675"/>
      <c r="N196" s="675"/>
      <c r="O196" s="669"/>
      <c r="P196" s="669"/>
      <c r="Q196" s="669"/>
      <c r="R196" s="669"/>
      <c r="S196" s="669"/>
      <c r="T196" s="669"/>
      <c r="U196" s="669"/>
      <c r="V196" s="669"/>
      <c r="W196" s="669"/>
      <c r="X196" s="669"/>
      <c r="Y196" s="669"/>
    </row>
    <row r="197" spans="1:25" ht="195.75" customHeight="1">
      <c r="A197" s="669"/>
      <c r="B197" s="1300" t="s">
        <v>2534</v>
      </c>
      <c r="C197" s="1300"/>
      <c r="D197" s="1300"/>
      <c r="E197" s="1300"/>
      <c r="F197" s="1300"/>
      <c r="G197" s="1327" t="s">
        <v>2078</v>
      </c>
      <c r="H197" s="1327"/>
      <c r="I197" s="1327"/>
      <c r="J197" s="1327"/>
      <c r="K197" s="1327"/>
      <c r="L197" s="675"/>
      <c r="M197" s="675"/>
      <c r="N197" s="675"/>
      <c r="O197" s="669"/>
      <c r="P197" s="669"/>
      <c r="Q197" s="669"/>
      <c r="R197" s="669"/>
      <c r="S197" s="669"/>
      <c r="T197" s="669"/>
      <c r="U197" s="669"/>
      <c r="V197" s="669"/>
      <c r="W197" s="669"/>
      <c r="X197" s="669"/>
      <c r="Y197" s="669"/>
    </row>
    <row r="198" spans="1:25" ht="78.5" customHeight="1">
      <c r="A198" s="669"/>
      <c r="B198" s="1304" t="s">
        <v>2535</v>
      </c>
      <c r="C198" s="1304"/>
      <c r="D198" s="1304"/>
      <c r="E198" s="1304"/>
      <c r="F198" s="1304"/>
      <c r="G198" s="1328" t="s">
        <v>2079</v>
      </c>
      <c r="H198" s="1328"/>
      <c r="I198" s="1328"/>
      <c r="J198" s="1328"/>
      <c r="K198" s="1328"/>
      <c r="L198" s="675"/>
      <c r="M198" s="675"/>
      <c r="N198" s="675"/>
      <c r="O198" s="669"/>
      <c r="P198" s="669"/>
      <c r="Q198" s="669"/>
      <c r="R198" s="669"/>
      <c r="S198" s="669"/>
      <c r="T198" s="669"/>
      <c r="U198" s="669"/>
      <c r="V198" s="669"/>
      <c r="W198" s="669"/>
      <c r="X198" s="669"/>
      <c r="Y198" s="669"/>
    </row>
    <row r="199" spans="1:25" ht="73.75" customHeight="1">
      <c r="A199" s="669"/>
      <c r="B199" s="1300" t="s">
        <v>2536</v>
      </c>
      <c r="C199" s="1300"/>
      <c r="D199" s="1300"/>
      <c r="E199" s="1300"/>
      <c r="F199" s="1300"/>
      <c r="G199" s="1327" t="s">
        <v>2080</v>
      </c>
      <c r="H199" s="1327"/>
      <c r="I199" s="1327"/>
      <c r="J199" s="1327"/>
      <c r="K199" s="1327"/>
      <c r="L199" s="675"/>
      <c r="M199" s="675"/>
      <c r="N199" s="675"/>
      <c r="O199" s="669"/>
      <c r="P199" s="669"/>
      <c r="Q199" s="669"/>
      <c r="R199" s="669"/>
      <c r="S199" s="669"/>
      <c r="T199" s="669"/>
      <c r="U199" s="669"/>
      <c r="V199" s="669"/>
      <c r="W199" s="669"/>
      <c r="X199" s="669"/>
      <c r="Y199" s="669"/>
    </row>
    <row r="200" spans="1:25" ht="103.75" customHeight="1">
      <c r="A200" s="669"/>
      <c r="B200" s="1300" t="s">
        <v>2537</v>
      </c>
      <c r="C200" s="1300"/>
      <c r="D200" s="1300"/>
      <c r="E200" s="1300"/>
      <c r="F200" s="1300"/>
      <c r="G200" s="1327" t="s">
        <v>2081</v>
      </c>
      <c r="H200" s="1327"/>
      <c r="I200" s="1327"/>
      <c r="J200" s="1327"/>
      <c r="K200" s="1327"/>
      <c r="L200" s="675"/>
      <c r="M200" s="675"/>
      <c r="N200" s="675"/>
      <c r="O200" s="669"/>
      <c r="P200" s="669"/>
      <c r="Q200" s="669"/>
      <c r="R200" s="669"/>
      <c r="S200" s="669"/>
      <c r="T200" s="669"/>
      <c r="U200" s="669"/>
      <c r="V200" s="669"/>
      <c r="W200" s="669"/>
      <c r="X200" s="669"/>
      <c r="Y200" s="669"/>
    </row>
    <row r="201" spans="1:25" ht="189" customHeight="1">
      <c r="A201" s="669"/>
      <c r="B201" s="1300" t="s">
        <v>2538</v>
      </c>
      <c r="C201" s="1300"/>
      <c r="D201" s="1300"/>
      <c r="E201" s="1300"/>
      <c r="F201" s="1300"/>
      <c r="G201" s="1301" t="s">
        <v>2082</v>
      </c>
      <c r="H201" s="1301"/>
      <c r="I201" s="1301"/>
      <c r="J201" s="1301"/>
      <c r="K201" s="1301"/>
      <c r="L201" s="675"/>
      <c r="M201" s="675"/>
      <c r="N201" s="675"/>
      <c r="O201" s="669"/>
      <c r="P201" s="669"/>
      <c r="Q201" s="669"/>
      <c r="R201" s="669"/>
      <c r="S201" s="669"/>
      <c r="T201" s="669"/>
      <c r="U201" s="669"/>
      <c r="V201" s="669"/>
      <c r="W201" s="669"/>
      <c r="X201" s="669"/>
      <c r="Y201" s="669"/>
    </row>
    <row r="202" spans="1:25" ht="14.25" customHeight="1">
      <c r="A202" s="669"/>
      <c r="B202" s="675"/>
      <c r="C202" s="675"/>
      <c r="D202" s="675"/>
      <c r="E202" s="675"/>
      <c r="F202" s="675"/>
      <c r="G202" s="675"/>
      <c r="H202" s="675"/>
      <c r="I202" s="675"/>
      <c r="J202" s="675"/>
      <c r="K202" s="675"/>
      <c r="L202" s="675"/>
      <c r="M202" s="675"/>
      <c r="N202" s="675"/>
      <c r="O202" s="669"/>
      <c r="P202" s="669"/>
      <c r="Q202" s="669"/>
      <c r="R202" s="669"/>
      <c r="S202" s="669"/>
      <c r="T202" s="669"/>
      <c r="U202" s="669"/>
      <c r="V202" s="669"/>
      <c r="W202" s="669"/>
      <c r="X202" s="669"/>
      <c r="Y202" s="669"/>
    </row>
    <row r="203" spans="1:25" ht="20" thickBot="1">
      <c r="A203" s="669"/>
      <c r="B203" s="1079" t="s">
        <v>328</v>
      </c>
      <c r="C203" s="1079"/>
      <c r="D203" s="1079"/>
      <c r="E203" s="1079"/>
      <c r="F203" s="1079"/>
      <c r="G203" s="1079"/>
      <c r="H203" s="1079"/>
      <c r="I203" s="1079"/>
      <c r="J203" s="1079"/>
      <c r="K203" s="1079"/>
      <c r="L203" s="675"/>
      <c r="M203" s="675"/>
      <c r="N203" s="675"/>
      <c r="O203" s="669"/>
      <c r="P203" s="669"/>
      <c r="Q203" s="669"/>
      <c r="R203" s="669"/>
      <c r="S203" s="669"/>
      <c r="T203" s="669"/>
      <c r="U203" s="669"/>
      <c r="V203" s="669"/>
      <c r="W203" s="669"/>
      <c r="X203" s="669"/>
      <c r="Y203" s="669"/>
    </row>
    <row r="204" spans="1:25" ht="31.25" customHeight="1" thickBot="1">
      <c r="A204" s="669"/>
      <c r="B204" s="1287" t="s">
        <v>2083</v>
      </c>
      <c r="C204" s="1287"/>
      <c r="D204" s="1287"/>
      <c r="E204" s="1287"/>
      <c r="F204" s="1287"/>
      <c r="G204" s="1107" t="s">
        <v>881</v>
      </c>
      <c r="H204" s="1107"/>
      <c r="I204" s="1107"/>
      <c r="J204" s="1107"/>
      <c r="K204" s="1107"/>
      <c r="L204" s="675"/>
      <c r="M204" s="675"/>
      <c r="N204" s="675"/>
      <c r="O204" s="669"/>
      <c r="P204" s="669"/>
      <c r="Q204" s="669"/>
      <c r="R204" s="669"/>
      <c r="S204" s="669"/>
      <c r="T204" s="669"/>
      <c r="U204" s="669"/>
      <c r="V204" s="669"/>
      <c r="W204" s="669"/>
      <c r="X204" s="669"/>
      <c r="Y204" s="669"/>
    </row>
    <row r="205" spans="1:25" ht="47" customHeight="1">
      <c r="A205" s="669"/>
      <c r="B205" s="1304" t="s">
        <v>2084</v>
      </c>
      <c r="C205" s="1304"/>
      <c r="D205" s="1304"/>
      <c r="E205" s="1304"/>
      <c r="F205" s="1304"/>
      <c r="G205" s="1325" t="s">
        <v>2085</v>
      </c>
      <c r="H205" s="1325"/>
      <c r="I205" s="1325"/>
      <c r="J205" s="1325"/>
      <c r="K205" s="1325"/>
      <c r="L205" s="675"/>
      <c r="M205" s="675"/>
      <c r="N205" s="675"/>
      <c r="O205" s="669"/>
      <c r="P205" s="669"/>
      <c r="Q205" s="669"/>
      <c r="R205" s="669"/>
      <c r="S205" s="669"/>
      <c r="T205" s="669"/>
      <c r="U205" s="669"/>
      <c r="V205" s="669"/>
      <c r="W205" s="669"/>
      <c r="X205" s="669"/>
      <c r="Y205" s="669"/>
    </row>
    <row r="206" spans="1:25" ht="131.5" customHeight="1">
      <c r="A206" s="669"/>
      <c r="B206" s="1300" t="s">
        <v>2086</v>
      </c>
      <c r="C206" s="1300"/>
      <c r="D206" s="1300"/>
      <c r="E206" s="1300"/>
      <c r="F206" s="1300"/>
      <c r="G206" s="1326" t="s">
        <v>2087</v>
      </c>
      <c r="H206" s="1326"/>
      <c r="I206" s="1326"/>
      <c r="J206" s="1326"/>
      <c r="K206" s="1326"/>
      <c r="L206" s="675"/>
      <c r="M206" s="675"/>
      <c r="N206" s="675"/>
      <c r="O206" s="669"/>
      <c r="P206" s="669"/>
      <c r="Q206" s="669"/>
      <c r="R206" s="669"/>
      <c r="S206" s="669"/>
      <c r="T206" s="669"/>
      <c r="U206" s="669"/>
      <c r="V206" s="669"/>
      <c r="W206" s="669"/>
      <c r="X206" s="669"/>
      <c r="Y206" s="669"/>
    </row>
    <row r="207" spans="1:25" ht="14.25" customHeight="1">
      <c r="A207" s="669"/>
      <c r="B207" s="675"/>
      <c r="C207" s="675"/>
      <c r="D207" s="675"/>
      <c r="E207" s="675"/>
      <c r="F207" s="675"/>
      <c r="G207" s="675"/>
      <c r="H207" s="675"/>
      <c r="I207" s="675"/>
      <c r="J207" s="675"/>
      <c r="K207" s="675"/>
      <c r="L207" s="675"/>
      <c r="M207" s="675"/>
      <c r="N207" s="675"/>
      <c r="O207" s="669"/>
      <c r="P207" s="669"/>
      <c r="Q207" s="669"/>
      <c r="R207" s="669"/>
      <c r="S207" s="669"/>
      <c r="T207" s="669"/>
      <c r="U207" s="669"/>
      <c r="V207" s="669"/>
      <c r="W207" s="669"/>
      <c r="X207" s="669"/>
      <c r="Y207" s="669"/>
    </row>
    <row r="208" spans="1:25" ht="20" thickBot="1">
      <c r="A208" s="669"/>
      <c r="B208" s="1234" t="s">
        <v>330</v>
      </c>
      <c r="C208" s="1234"/>
      <c r="D208" s="1234"/>
      <c r="E208" s="1234"/>
      <c r="F208" s="1234"/>
      <c r="G208" s="1234"/>
      <c r="H208" s="1234"/>
      <c r="I208" s="1234"/>
      <c r="J208" s="1234"/>
      <c r="K208" s="1234"/>
      <c r="L208" s="675"/>
      <c r="M208" s="675"/>
      <c r="N208" s="675"/>
      <c r="O208" s="669"/>
      <c r="P208" s="669"/>
      <c r="Q208" s="669"/>
      <c r="R208" s="669"/>
      <c r="S208" s="669"/>
      <c r="T208" s="669"/>
      <c r="U208" s="669"/>
      <c r="V208" s="669"/>
      <c r="W208" s="669"/>
      <c r="X208" s="669"/>
      <c r="Y208" s="669"/>
    </row>
    <row r="209" spans="1:25" ht="33.5" customHeight="1">
      <c r="A209" s="669"/>
      <c r="B209" s="1302" t="s">
        <v>2088</v>
      </c>
      <c r="C209" s="1302"/>
      <c r="D209" s="1302"/>
      <c r="E209" s="1302"/>
      <c r="F209" s="1302"/>
      <c r="G209" s="1141" t="s">
        <v>881</v>
      </c>
      <c r="H209" s="1141"/>
      <c r="I209" s="1141"/>
      <c r="J209" s="1141"/>
      <c r="K209" s="1141"/>
      <c r="L209" s="675"/>
      <c r="M209" s="675"/>
      <c r="N209" s="675"/>
      <c r="O209" s="669"/>
      <c r="P209" s="669"/>
      <c r="Q209" s="669"/>
      <c r="R209" s="669"/>
      <c r="S209" s="669"/>
      <c r="T209" s="669"/>
      <c r="U209" s="669"/>
      <c r="V209" s="669"/>
      <c r="W209" s="669"/>
      <c r="X209" s="669"/>
      <c r="Y209" s="669"/>
    </row>
    <row r="210" spans="1:25" ht="76.25" customHeight="1">
      <c r="A210" s="669"/>
      <c r="B210" s="1300" t="s">
        <v>2089</v>
      </c>
      <c r="C210" s="1300"/>
      <c r="D210" s="1300"/>
      <c r="E210" s="1300"/>
      <c r="F210" s="1300"/>
      <c r="G210" s="1298" t="s">
        <v>2090</v>
      </c>
      <c r="H210" s="1298"/>
      <c r="I210" s="1298"/>
      <c r="J210" s="1298"/>
      <c r="K210" s="1298"/>
      <c r="L210" s="675"/>
      <c r="M210" s="675"/>
      <c r="N210" s="675"/>
      <c r="O210" s="669"/>
      <c r="P210" s="669"/>
      <c r="Q210" s="669"/>
      <c r="R210" s="669"/>
      <c r="S210" s="669"/>
      <c r="T210" s="669"/>
      <c r="U210" s="669"/>
      <c r="V210" s="669"/>
      <c r="W210" s="669"/>
      <c r="X210" s="669"/>
      <c r="Y210" s="669"/>
    </row>
    <row r="211" spans="1:25" ht="45" customHeight="1">
      <c r="A211" s="669"/>
      <c r="B211" s="1307" t="s">
        <v>2091</v>
      </c>
      <c r="C211" s="1307"/>
      <c r="D211" s="1307"/>
      <c r="E211" s="1307"/>
      <c r="F211" s="1307"/>
      <c r="G211" s="1307"/>
      <c r="H211" s="1307"/>
      <c r="I211" s="1307"/>
      <c r="J211" s="1307"/>
      <c r="K211" s="291">
        <v>0</v>
      </c>
      <c r="L211" s="675"/>
      <c r="M211" s="675"/>
      <c r="N211" s="675"/>
      <c r="O211" s="669"/>
      <c r="P211" s="669"/>
      <c r="Q211" s="669"/>
      <c r="R211" s="669"/>
      <c r="S211" s="669"/>
      <c r="T211" s="669"/>
      <c r="U211" s="669"/>
      <c r="V211" s="669"/>
      <c r="W211" s="669"/>
      <c r="X211" s="669"/>
      <c r="Y211" s="669"/>
    </row>
    <row r="212" spans="1:25" ht="40" customHeight="1">
      <c r="A212" s="669"/>
      <c r="B212" s="1300" t="s">
        <v>2092</v>
      </c>
      <c r="C212" s="1300"/>
      <c r="D212" s="1300"/>
      <c r="E212" s="1300"/>
      <c r="F212" s="1300"/>
      <c r="G212" s="1300"/>
      <c r="H212" s="1300"/>
      <c r="I212" s="1300"/>
      <c r="J212" s="1300"/>
      <c r="K212" s="290">
        <v>0</v>
      </c>
      <c r="L212" s="675"/>
      <c r="M212" s="675"/>
      <c r="N212" s="675"/>
      <c r="O212" s="669"/>
      <c r="P212" s="669"/>
      <c r="Q212" s="669"/>
      <c r="R212" s="669"/>
      <c r="S212" s="669"/>
      <c r="T212" s="669"/>
      <c r="U212" s="669"/>
      <c r="V212" s="669"/>
      <c r="W212" s="669"/>
      <c r="X212" s="669"/>
      <c r="Y212" s="669"/>
    </row>
    <row r="213" spans="1:25" ht="24" customHeight="1">
      <c r="A213" s="669"/>
      <c r="B213" s="1300" t="s">
        <v>2093</v>
      </c>
      <c r="C213" s="1300"/>
      <c r="D213" s="1300"/>
      <c r="E213" s="1300"/>
      <c r="F213" s="1300"/>
      <c r="G213" s="1300"/>
      <c r="H213" s="1300"/>
      <c r="I213" s="1300"/>
      <c r="J213" s="1300"/>
      <c r="K213" s="290">
        <v>0</v>
      </c>
      <c r="L213" s="675"/>
      <c r="M213" s="675"/>
      <c r="N213" s="675"/>
      <c r="O213" s="669"/>
      <c r="P213" s="669"/>
      <c r="Q213" s="669"/>
      <c r="R213" s="669"/>
      <c r="S213" s="669"/>
      <c r="T213" s="669"/>
      <c r="U213" s="669"/>
      <c r="V213" s="669"/>
      <c r="W213" s="669"/>
      <c r="X213" s="669"/>
      <c r="Y213" s="669"/>
    </row>
    <row r="214" spans="1:25" ht="53" customHeight="1">
      <c r="A214" s="669"/>
      <c r="B214" s="1304" t="s">
        <v>2094</v>
      </c>
      <c r="C214" s="1304"/>
      <c r="D214" s="1304"/>
      <c r="E214" s="1304"/>
      <c r="F214" s="1304"/>
      <c r="G214" s="1304"/>
      <c r="H214" s="1304"/>
      <c r="I214" s="1304"/>
      <c r="J214" s="1304"/>
      <c r="K214" s="287">
        <v>0</v>
      </c>
      <c r="L214" s="675"/>
      <c r="M214" s="675"/>
      <c r="N214" s="675"/>
      <c r="O214" s="669"/>
      <c r="P214" s="669"/>
      <c r="Q214" s="669"/>
      <c r="R214" s="669"/>
      <c r="S214" s="669"/>
      <c r="T214" s="669"/>
      <c r="U214" s="669"/>
      <c r="V214" s="669"/>
      <c r="W214" s="669"/>
      <c r="X214" s="669"/>
      <c r="Y214" s="669"/>
    </row>
    <row r="215" spans="1:25" ht="55" customHeight="1">
      <c r="A215" s="669"/>
      <c r="B215" s="1300" t="s">
        <v>2095</v>
      </c>
      <c r="C215" s="1300"/>
      <c r="D215" s="1300"/>
      <c r="E215" s="1300"/>
      <c r="F215" s="1300"/>
      <c r="G215" s="1300"/>
      <c r="H215" s="1300"/>
      <c r="I215" s="1300"/>
      <c r="J215" s="1300"/>
      <c r="K215" s="290">
        <v>0</v>
      </c>
      <c r="L215" s="675"/>
      <c r="M215" s="675"/>
      <c r="N215" s="675"/>
      <c r="O215" s="669"/>
      <c r="P215" s="669"/>
      <c r="Q215" s="669"/>
      <c r="R215" s="669"/>
      <c r="S215" s="669"/>
      <c r="T215" s="669"/>
      <c r="U215" s="669"/>
      <c r="V215" s="669"/>
      <c r="W215" s="669"/>
      <c r="X215" s="669"/>
      <c r="Y215" s="669"/>
    </row>
    <row r="216" spans="1:25" ht="28" customHeight="1">
      <c r="A216" s="669"/>
      <c r="B216" s="1304" t="s">
        <v>2096</v>
      </c>
      <c r="C216" s="1304"/>
      <c r="D216" s="1304"/>
      <c r="E216" s="1304"/>
      <c r="F216" s="1304"/>
      <c r="G216" s="1304"/>
      <c r="H216" s="1304"/>
      <c r="I216" s="1304"/>
      <c r="J216" s="1304"/>
      <c r="K216" s="291" t="s">
        <v>888</v>
      </c>
      <c r="L216" s="675"/>
      <c r="M216" s="675"/>
      <c r="N216" s="675"/>
      <c r="O216" s="669"/>
      <c r="P216" s="669"/>
      <c r="Q216" s="669"/>
      <c r="R216" s="669"/>
      <c r="S216" s="669"/>
      <c r="T216" s="669"/>
      <c r="U216" s="669"/>
      <c r="V216" s="669"/>
      <c r="W216" s="669"/>
      <c r="X216" s="669"/>
      <c r="Y216" s="669"/>
    </row>
    <row r="217" spans="1:25" ht="25" customHeight="1">
      <c r="A217" s="669"/>
      <c r="B217" s="1300" t="s">
        <v>2097</v>
      </c>
      <c r="C217" s="1300"/>
      <c r="D217" s="1300"/>
      <c r="E217" s="1300"/>
      <c r="F217" s="1300"/>
      <c r="G217" s="1300"/>
      <c r="H217" s="1300"/>
      <c r="I217" s="1300"/>
      <c r="J217" s="1300"/>
      <c r="K217" s="290" t="s">
        <v>888</v>
      </c>
      <c r="L217" s="675"/>
      <c r="M217" s="675"/>
      <c r="N217" s="675"/>
      <c r="O217" s="669"/>
      <c r="P217" s="669"/>
      <c r="Q217" s="669"/>
      <c r="R217" s="669"/>
      <c r="S217" s="669"/>
      <c r="T217" s="669"/>
      <c r="U217" s="669"/>
      <c r="V217" s="669"/>
      <c r="W217" s="669"/>
      <c r="X217" s="669"/>
      <c r="Y217" s="669"/>
    </row>
    <row r="218" spans="1:25" ht="14.25" customHeight="1">
      <c r="A218" s="669"/>
      <c r="B218" s="675"/>
      <c r="C218" s="675"/>
      <c r="D218" s="675"/>
      <c r="E218" s="675"/>
      <c r="F218" s="675"/>
      <c r="G218" s="675"/>
      <c r="H218" s="675"/>
      <c r="I218" s="675"/>
      <c r="J218" s="675"/>
      <c r="K218" s="675"/>
      <c r="L218" s="675"/>
      <c r="M218" s="675"/>
      <c r="N218" s="675"/>
      <c r="O218" s="669"/>
      <c r="P218" s="669"/>
      <c r="Q218" s="669"/>
      <c r="R218" s="669"/>
      <c r="S218" s="669"/>
      <c r="T218" s="669"/>
      <c r="U218" s="669"/>
      <c r="V218" s="669"/>
      <c r="W218" s="669"/>
      <c r="X218" s="669"/>
      <c r="Y218" s="669"/>
    </row>
    <row r="219" spans="1:25" ht="27" customHeight="1" thickBot="1">
      <c r="A219" s="669"/>
      <c r="B219" s="1079" t="s">
        <v>333</v>
      </c>
      <c r="C219" s="1079"/>
      <c r="D219" s="1079"/>
      <c r="E219" s="1079"/>
      <c r="F219" s="1079"/>
      <c r="G219" s="1079"/>
      <c r="H219" s="1079"/>
      <c r="I219" s="1079"/>
      <c r="J219" s="1079"/>
      <c r="K219" s="1079"/>
      <c r="L219" s="675"/>
      <c r="M219" s="675"/>
      <c r="N219" s="675"/>
      <c r="O219" s="669"/>
      <c r="P219" s="669"/>
      <c r="Q219" s="669"/>
      <c r="R219" s="669"/>
      <c r="S219" s="669"/>
      <c r="T219" s="669"/>
      <c r="U219" s="669"/>
      <c r="V219" s="669"/>
      <c r="W219" s="669"/>
      <c r="X219" s="669"/>
      <c r="Y219" s="669"/>
    </row>
    <row r="220" spans="1:25" ht="18.5" customHeight="1" thickBot="1">
      <c r="A220" s="669"/>
      <c r="B220" s="1240" t="s">
        <v>332</v>
      </c>
      <c r="C220" s="1240"/>
      <c r="D220" s="1240"/>
      <c r="E220" s="1216" t="s">
        <v>881</v>
      </c>
      <c r="F220" s="1216"/>
      <c r="G220" s="1216"/>
      <c r="H220" s="1216"/>
      <c r="I220" s="1216"/>
      <c r="J220" s="1216"/>
      <c r="K220" s="1216"/>
      <c r="L220" s="675"/>
      <c r="M220" s="675"/>
      <c r="N220" s="675"/>
      <c r="O220" s="669"/>
      <c r="P220" s="669"/>
      <c r="Q220" s="669"/>
      <c r="R220" s="669"/>
      <c r="S220" s="669"/>
      <c r="T220" s="669"/>
      <c r="U220" s="669"/>
      <c r="V220" s="669"/>
      <c r="W220" s="669"/>
      <c r="X220" s="669"/>
      <c r="Y220" s="669"/>
    </row>
    <row r="221" spans="1:25" ht="197.5" customHeight="1">
      <c r="A221" s="669"/>
      <c r="B221" s="1307" t="s">
        <v>2098</v>
      </c>
      <c r="C221" s="1307"/>
      <c r="D221" s="1307"/>
      <c r="E221" s="1290" t="s">
        <v>2099</v>
      </c>
      <c r="F221" s="1290"/>
      <c r="G221" s="1290"/>
      <c r="H221" s="1290"/>
      <c r="I221" s="1290"/>
      <c r="J221" s="1290"/>
      <c r="K221" s="1290"/>
      <c r="L221" s="675"/>
      <c r="M221" s="675"/>
      <c r="N221" s="675"/>
      <c r="O221" s="669"/>
      <c r="P221" s="669"/>
      <c r="Q221" s="669"/>
      <c r="R221" s="669"/>
      <c r="S221" s="669"/>
      <c r="T221" s="669"/>
      <c r="U221" s="669"/>
      <c r="V221" s="669"/>
      <c r="W221" s="669"/>
      <c r="X221" s="669"/>
      <c r="Y221" s="669"/>
    </row>
    <row r="222" spans="1:25" ht="14.25" customHeight="1">
      <c r="A222" s="669"/>
      <c r="B222" s="675"/>
      <c r="C222" s="675"/>
      <c r="D222" s="675"/>
      <c r="E222" s="675"/>
      <c r="F222" s="675"/>
      <c r="G222" s="675"/>
      <c r="H222" s="675"/>
      <c r="I222" s="675"/>
      <c r="J222" s="675"/>
      <c r="K222" s="675"/>
      <c r="L222" s="675"/>
      <c r="M222" s="675"/>
      <c r="N222" s="675"/>
      <c r="O222" s="669"/>
      <c r="P222" s="669"/>
      <c r="Q222" s="669"/>
      <c r="R222" s="669"/>
      <c r="S222" s="669"/>
      <c r="T222" s="669"/>
      <c r="U222" s="669"/>
      <c r="V222" s="669"/>
      <c r="W222" s="669"/>
      <c r="X222" s="669"/>
      <c r="Y222" s="669"/>
    </row>
    <row r="223" spans="1:25" ht="22.25" customHeight="1" thickBot="1">
      <c r="A223" s="669"/>
      <c r="B223" s="1079" t="s">
        <v>336</v>
      </c>
      <c r="C223" s="1079"/>
      <c r="D223" s="1079"/>
      <c r="E223" s="1079"/>
      <c r="F223" s="1079"/>
      <c r="G223" s="1079"/>
      <c r="H223" s="1079"/>
      <c r="I223" s="1079"/>
      <c r="J223" s="1079"/>
      <c r="K223" s="1079"/>
      <c r="L223" s="675"/>
      <c r="M223" s="675"/>
      <c r="N223" s="675"/>
      <c r="O223" s="669"/>
      <c r="P223" s="669"/>
      <c r="Q223" s="669"/>
      <c r="R223" s="669"/>
      <c r="S223" s="669"/>
      <c r="T223" s="669"/>
      <c r="U223" s="669"/>
      <c r="V223" s="669"/>
      <c r="W223" s="669"/>
      <c r="X223" s="669"/>
      <c r="Y223" s="669"/>
    </row>
    <row r="224" spans="1:25" ht="32.5" customHeight="1" thickBot="1">
      <c r="A224" s="669"/>
      <c r="B224" s="1240" t="s">
        <v>2100</v>
      </c>
      <c r="C224" s="1240"/>
      <c r="D224" s="1240"/>
      <c r="E224" s="1216" t="s">
        <v>881</v>
      </c>
      <c r="F224" s="1216"/>
      <c r="G224" s="1216"/>
      <c r="H224" s="1216"/>
      <c r="I224" s="1216"/>
      <c r="J224" s="1216"/>
      <c r="K224" s="1216"/>
      <c r="L224" s="675"/>
      <c r="M224" s="675"/>
      <c r="N224" s="675"/>
      <c r="O224" s="669"/>
      <c r="P224" s="669"/>
      <c r="Q224" s="669"/>
      <c r="R224" s="669"/>
      <c r="S224" s="669"/>
      <c r="T224" s="669"/>
      <c r="U224" s="669"/>
      <c r="V224" s="669"/>
      <c r="W224" s="669"/>
      <c r="X224" s="669"/>
      <c r="Y224" s="669"/>
    </row>
    <row r="225" spans="1:25" ht="89.5" customHeight="1">
      <c r="A225" s="669"/>
      <c r="B225" s="1321" t="s">
        <v>2101</v>
      </c>
      <c r="C225" s="1321"/>
      <c r="D225" s="1321"/>
      <c r="E225" s="1290" t="s">
        <v>2102</v>
      </c>
      <c r="F225" s="1290"/>
      <c r="G225" s="1290"/>
      <c r="H225" s="1290"/>
      <c r="I225" s="1290"/>
      <c r="J225" s="1290"/>
      <c r="K225" s="1290"/>
      <c r="L225" s="675"/>
      <c r="M225" s="675"/>
      <c r="N225" s="675"/>
      <c r="O225" s="669"/>
      <c r="P225" s="669"/>
      <c r="Q225" s="669"/>
      <c r="R225" s="669"/>
      <c r="S225" s="669"/>
      <c r="T225" s="669"/>
      <c r="U225" s="669"/>
      <c r="V225" s="669"/>
      <c r="W225" s="669"/>
      <c r="X225" s="669"/>
      <c r="Y225" s="669"/>
    </row>
    <row r="226" spans="1:25" ht="55" customHeight="1">
      <c r="A226" s="669"/>
      <c r="B226" s="1320" t="s">
        <v>2103</v>
      </c>
      <c r="C226" s="1320"/>
      <c r="D226" s="1320"/>
      <c r="E226" s="1305" t="s">
        <v>2253</v>
      </c>
      <c r="F226" s="1306"/>
      <c r="G226" s="1306"/>
      <c r="H226" s="1306"/>
      <c r="I226" s="1306"/>
      <c r="J226" s="1306"/>
      <c r="K226" s="1306"/>
      <c r="L226" s="675"/>
      <c r="M226" s="675"/>
      <c r="N226" s="675"/>
      <c r="O226" s="669"/>
      <c r="P226" s="669"/>
      <c r="Q226" s="669"/>
      <c r="R226" s="669"/>
      <c r="S226" s="669"/>
      <c r="T226" s="669"/>
      <c r="U226" s="669"/>
      <c r="V226" s="669"/>
      <c r="W226" s="669"/>
      <c r="X226" s="669"/>
      <c r="Y226" s="669"/>
    </row>
    <row r="227" spans="1:25" ht="98.25" customHeight="1">
      <c r="A227" s="669"/>
      <c r="B227" s="1323" t="s">
        <v>2104</v>
      </c>
      <c r="C227" s="1323"/>
      <c r="D227" s="1323"/>
      <c r="E227" s="1296" t="s">
        <v>2105</v>
      </c>
      <c r="F227" s="1296"/>
      <c r="G227" s="1296"/>
      <c r="H227" s="1296"/>
      <c r="I227" s="1296"/>
      <c r="J227" s="1296"/>
      <c r="K227" s="1296"/>
      <c r="L227" s="675"/>
      <c r="M227" s="675"/>
      <c r="N227" s="675"/>
      <c r="O227" s="669"/>
      <c r="P227" s="669"/>
      <c r="Q227" s="669"/>
      <c r="R227" s="669"/>
      <c r="S227" s="669"/>
      <c r="T227" s="669"/>
      <c r="U227" s="669"/>
      <c r="V227" s="669"/>
      <c r="W227" s="669"/>
      <c r="X227" s="669"/>
      <c r="Y227" s="669"/>
    </row>
    <row r="228" spans="1:25" ht="316.5" customHeight="1">
      <c r="A228" s="669"/>
      <c r="B228" s="1324"/>
      <c r="C228" s="1324"/>
      <c r="D228" s="1324"/>
      <c r="E228" s="1297"/>
      <c r="F228" s="1297"/>
      <c r="G228" s="1297"/>
      <c r="H228" s="1297"/>
      <c r="I228" s="1297"/>
      <c r="J228" s="1297"/>
      <c r="K228" s="1297"/>
      <c r="L228" s="675"/>
      <c r="M228" s="675"/>
      <c r="N228" s="675"/>
      <c r="O228" s="669"/>
      <c r="P228" s="669"/>
      <c r="Q228" s="669"/>
      <c r="R228" s="669"/>
      <c r="S228" s="669"/>
      <c r="T228" s="669"/>
      <c r="U228" s="669"/>
      <c r="V228" s="669"/>
      <c r="W228" s="669"/>
      <c r="X228" s="669"/>
      <c r="Y228" s="669"/>
    </row>
    <row r="229" spans="1:25" ht="15" customHeight="1">
      <c r="A229" s="669"/>
      <c r="B229" s="675"/>
      <c r="C229" s="675"/>
      <c r="D229" s="675"/>
      <c r="E229" s="675"/>
      <c r="F229" s="675"/>
      <c r="G229" s="675"/>
      <c r="H229" s="675"/>
      <c r="I229" s="675"/>
      <c r="J229" s="675"/>
      <c r="K229" s="675"/>
      <c r="L229" s="675"/>
      <c r="M229" s="675"/>
      <c r="N229" s="675"/>
      <c r="O229" s="669"/>
      <c r="P229" s="669"/>
      <c r="Q229" s="669"/>
      <c r="R229" s="669"/>
      <c r="S229" s="669"/>
      <c r="T229" s="669"/>
      <c r="U229" s="669"/>
      <c r="V229" s="669"/>
      <c r="W229" s="669"/>
      <c r="X229" s="669"/>
      <c r="Y229" s="669"/>
    </row>
    <row r="230" spans="1:25" ht="20" thickBot="1">
      <c r="A230" s="669"/>
      <c r="B230" s="1079" t="s">
        <v>586</v>
      </c>
      <c r="C230" s="1079"/>
      <c r="D230" s="1079"/>
      <c r="E230" s="1079"/>
      <c r="F230" s="1079"/>
      <c r="G230" s="1079"/>
      <c r="H230" s="1079"/>
      <c r="I230" s="1079"/>
      <c r="J230" s="1079"/>
      <c r="K230" s="675"/>
      <c r="L230" s="675"/>
      <c r="M230" s="675"/>
      <c r="N230" s="675"/>
      <c r="O230" s="669"/>
      <c r="P230" s="669"/>
      <c r="Q230" s="669"/>
      <c r="R230" s="669"/>
      <c r="S230" s="669"/>
      <c r="T230" s="669"/>
      <c r="U230" s="669"/>
      <c r="V230" s="669"/>
      <c r="W230" s="669"/>
      <c r="X230" s="669"/>
      <c r="Y230" s="669"/>
    </row>
    <row r="231" spans="1:25" ht="32" customHeight="1" thickBot="1">
      <c r="A231" s="669"/>
      <c r="B231" s="1240" t="s">
        <v>2106</v>
      </c>
      <c r="C231" s="1240"/>
      <c r="D231" s="1240"/>
      <c r="E231" s="1240"/>
      <c r="F231" s="1240"/>
      <c r="G231" s="1216" t="s">
        <v>881</v>
      </c>
      <c r="H231" s="1216"/>
      <c r="I231" s="1216"/>
      <c r="J231" s="1216"/>
      <c r="K231" s="675"/>
      <c r="L231" s="675"/>
      <c r="M231" s="675"/>
      <c r="N231" s="675"/>
      <c r="O231" s="669"/>
      <c r="P231" s="669"/>
      <c r="Q231" s="669"/>
      <c r="R231" s="669"/>
      <c r="S231" s="669"/>
      <c r="T231" s="669"/>
      <c r="U231" s="669"/>
      <c r="V231" s="669"/>
      <c r="W231" s="669"/>
      <c r="X231" s="669"/>
      <c r="Y231" s="669"/>
    </row>
    <row r="232" spans="1:25" ht="60.5" customHeight="1">
      <c r="A232" s="669"/>
      <c r="B232" s="1260" t="s">
        <v>2539</v>
      </c>
      <c r="C232" s="1260"/>
      <c r="D232" s="1260"/>
      <c r="E232" s="1260"/>
      <c r="F232" s="1260"/>
      <c r="G232" s="1303" t="s">
        <v>2107</v>
      </c>
      <c r="H232" s="1303"/>
      <c r="I232" s="1303"/>
      <c r="J232" s="1303"/>
      <c r="K232" s="675"/>
      <c r="L232" s="675"/>
      <c r="M232" s="675"/>
      <c r="N232" s="675"/>
      <c r="O232" s="669"/>
      <c r="P232" s="669"/>
      <c r="Q232" s="669"/>
      <c r="R232" s="669"/>
      <c r="S232" s="669"/>
      <c r="T232" s="669"/>
      <c r="U232" s="669"/>
      <c r="V232" s="669"/>
      <c r="W232" s="669"/>
      <c r="X232" s="669"/>
      <c r="Y232" s="669"/>
    </row>
    <row r="233" spans="1:25" ht="36" customHeight="1">
      <c r="A233" s="669"/>
      <c r="B233" s="1198" t="s">
        <v>2108</v>
      </c>
      <c r="C233" s="1198"/>
      <c r="D233" s="1198"/>
      <c r="E233" s="1198"/>
      <c r="F233" s="1198"/>
      <c r="G233" s="1197"/>
      <c r="H233" s="1197"/>
      <c r="I233" s="1197"/>
      <c r="J233" s="1197"/>
      <c r="K233" s="675"/>
      <c r="L233" s="675"/>
      <c r="M233" s="675"/>
      <c r="N233" s="675"/>
      <c r="O233" s="669"/>
      <c r="P233" s="669"/>
      <c r="Q233" s="669"/>
      <c r="R233" s="669"/>
      <c r="S233" s="669"/>
      <c r="T233" s="669"/>
      <c r="U233" s="669"/>
      <c r="V233" s="669"/>
      <c r="W233" s="669"/>
      <c r="X233" s="669"/>
      <c r="Y233" s="669"/>
    </row>
    <row r="234" spans="1:25" ht="19.25" customHeight="1">
      <c r="A234" s="669"/>
      <c r="B234" s="675"/>
      <c r="C234" s="675"/>
      <c r="D234" s="675"/>
      <c r="E234" s="675"/>
      <c r="F234" s="675"/>
      <c r="G234" s="675"/>
      <c r="H234" s="675"/>
      <c r="I234" s="675"/>
      <c r="J234" s="675"/>
      <c r="K234" s="675"/>
      <c r="L234" s="675"/>
      <c r="M234" s="675"/>
      <c r="N234" s="675"/>
      <c r="O234" s="669"/>
      <c r="P234" s="669"/>
      <c r="Q234" s="669"/>
      <c r="R234" s="669"/>
      <c r="S234" s="669"/>
      <c r="T234" s="669"/>
      <c r="U234" s="669"/>
      <c r="V234" s="669"/>
      <c r="W234" s="669"/>
      <c r="X234" s="669"/>
      <c r="Y234" s="669"/>
    </row>
    <row r="235" spans="1:25" ht="23.5" customHeight="1" thickBot="1">
      <c r="A235" s="669"/>
      <c r="B235" s="1079" t="s">
        <v>589</v>
      </c>
      <c r="C235" s="1079"/>
      <c r="D235" s="1079"/>
      <c r="E235" s="1079"/>
      <c r="F235" s="1079"/>
      <c r="G235" s="1079"/>
      <c r="H235" s="1079"/>
      <c r="I235" s="1079"/>
      <c r="J235" s="1079"/>
      <c r="K235" s="675"/>
      <c r="L235" s="675"/>
      <c r="M235" s="675"/>
      <c r="N235" s="675"/>
      <c r="O235" s="669"/>
      <c r="P235" s="669"/>
      <c r="Q235" s="669"/>
      <c r="R235" s="669"/>
      <c r="S235" s="669"/>
      <c r="T235" s="669"/>
      <c r="U235" s="669"/>
      <c r="V235" s="669"/>
      <c r="W235" s="669"/>
      <c r="X235" s="669"/>
      <c r="Y235" s="669"/>
    </row>
    <row r="236" spans="1:25" ht="36" customHeight="1" thickBot="1">
      <c r="A236" s="669"/>
      <c r="B236" s="1240" t="s">
        <v>2109</v>
      </c>
      <c r="C236" s="1240"/>
      <c r="D236" s="1240"/>
      <c r="E236" s="1240"/>
      <c r="F236" s="1240"/>
      <c r="G236" s="1216" t="s">
        <v>881</v>
      </c>
      <c r="H236" s="1216"/>
      <c r="I236" s="1216"/>
      <c r="J236" s="1216"/>
      <c r="K236" s="675"/>
      <c r="L236" s="675"/>
      <c r="M236" s="675"/>
      <c r="N236" s="675"/>
      <c r="O236" s="669"/>
      <c r="P236" s="669"/>
      <c r="Q236" s="669"/>
      <c r="R236" s="669"/>
      <c r="S236" s="669"/>
      <c r="T236" s="669"/>
      <c r="U236" s="669"/>
      <c r="V236" s="669"/>
      <c r="W236" s="669"/>
      <c r="X236" s="669"/>
      <c r="Y236" s="669"/>
    </row>
    <row r="237" spans="1:25" ht="36" customHeight="1">
      <c r="A237" s="669"/>
      <c r="B237" s="1260" t="s">
        <v>2540</v>
      </c>
      <c r="C237" s="1260"/>
      <c r="D237" s="1260"/>
      <c r="E237" s="1260"/>
      <c r="F237" s="1260"/>
      <c r="G237" s="1303" t="s">
        <v>2107</v>
      </c>
      <c r="H237" s="1303"/>
      <c r="I237" s="1303"/>
      <c r="J237" s="1303"/>
      <c r="K237" s="675"/>
      <c r="L237" s="675"/>
      <c r="M237" s="675"/>
      <c r="N237" s="675"/>
      <c r="O237" s="669"/>
      <c r="P237" s="669"/>
      <c r="Q237" s="669"/>
      <c r="R237" s="669"/>
      <c r="S237" s="669"/>
      <c r="T237" s="669"/>
      <c r="U237" s="669"/>
      <c r="V237" s="669"/>
      <c r="W237" s="669"/>
      <c r="X237" s="669"/>
      <c r="Y237" s="669"/>
    </row>
    <row r="238" spans="1:25" ht="24" customHeight="1">
      <c r="A238" s="669"/>
      <c r="B238" s="1198" t="s">
        <v>2110</v>
      </c>
      <c r="C238" s="1198"/>
      <c r="D238" s="1198"/>
      <c r="E238" s="1198"/>
      <c r="F238" s="1198"/>
      <c r="G238" s="1197"/>
      <c r="H238" s="1197"/>
      <c r="I238" s="1197"/>
      <c r="J238" s="1197"/>
      <c r="K238" s="675"/>
      <c r="L238" s="675"/>
      <c r="M238" s="675"/>
      <c r="N238" s="675"/>
      <c r="O238" s="669"/>
      <c r="P238" s="669"/>
      <c r="Q238" s="669"/>
      <c r="R238" s="669"/>
      <c r="S238" s="669"/>
      <c r="T238" s="669"/>
      <c r="U238" s="669"/>
      <c r="V238" s="669"/>
      <c r="W238" s="669"/>
      <c r="X238" s="669"/>
      <c r="Y238" s="669"/>
    </row>
    <row r="239" spans="1:25">
      <c r="A239" s="669"/>
      <c r="B239" s="675"/>
      <c r="C239" s="675"/>
      <c r="D239" s="675"/>
      <c r="E239" s="675"/>
      <c r="F239" s="675"/>
      <c r="G239" s="675"/>
      <c r="H239" s="675"/>
      <c r="I239" s="675"/>
      <c r="J239" s="675"/>
      <c r="K239" s="675"/>
      <c r="L239" s="675"/>
      <c r="M239" s="675"/>
      <c r="N239" s="675"/>
      <c r="O239" s="669"/>
      <c r="P239" s="669"/>
      <c r="Q239" s="669"/>
      <c r="R239" s="669"/>
      <c r="S239" s="669"/>
      <c r="T239" s="669"/>
      <c r="U239" s="669"/>
      <c r="V239" s="669"/>
      <c r="W239" s="669"/>
      <c r="X239" s="669"/>
      <c r="Y239" s="669"/>
    </row>
    <row r="240" spans="1:25" ht="24" customHeight="1" thickBot="1">
      <c r="A240" s="669"/>
      <c r="B240" s="1322" t="s">
        <v>592</v>
      </c>
      <c r="C240" s="1322"/>
      <c r="D240" s="1322"/>
      <c r="E240" s="1322"/>
      <c r="F240" s="1322"/>
      <c r="G240" s="1322"/>
      <c r="H240" s="1322"/>
      <c r="I240" s="1322"/>
      <c r="J240" s="1322"/>
      <c r="K240" s="675"/>
      <c r="L240" s="675"/>
      <c r="M240" s="675"/>
      <c r="N240" s="675"/>
      <c r="O240" s="669"/>
      <c r="P240" s="669"/>
      <c r="Q240" s="669"/>
      <c r="R240" s="669"/>
      <c r="S240" s="669"/>
      <c r="T240" s="669"/>
      <c r="U240" s="669"/>
      <c r="V240" s="669"/>
      <c r="W240" s="669"/>
      <c r="X240" s="669"/>
      <c r="Y240" s="669"/>
    </row>
    <row r="241" spans="1:25" ht="32" customHeight="1" thickBot="1">
      <c r="A241" s="669"/>
      <c r="B241" s="1240" t="s">
        <v>2109</v>
      </c>
      <c r="C241" s="1240"/>
      <c r="D241" s="1240"/>
      <c r="E241" s="1240"/>
      <c r="F241" s="1240"/>
      <c r="G241" s="1216" t="s">
        <v>881</v>
      </c>
      <c r="H241" s="1216"/>
      <c r="I241" s="1216"/>
      <c r="J241" s="1216"/>
      <c r="K241" s="675"/>
      <c r="L241" s="675"/>
      <c r="M241" s="675"/>
      <c r="N241" s="675"/>
      <c r="O241" s="669"/>
      <c r="P241" s="669"/>
      <c r="Q241" s="669"/>
      <c r="R241" s="669"/>
      <c r="S241" s="669"/>
      <c r="T241" s="669"/>
      <c r="U241" s="669"/>
      <c r="V241" s="669"/>
      <c r="W241" s="669"/>
      <c r="X241" s="669"/>
      <c r="Y241" s="669"/>
    </row>
    <row r="242" spans="1:25" ht="29" customHeight="1">
      <c r="A242" s="669"/>
      <c r="B242" s="1200" t="s">
        <v>2541</v>
      </c>
      <c r="C242" s="1200"/>
      <c r="D242" s="1200"/>
      <c r="E242" s="1200"/>
      <c r="F242" s="1200"/>
      <c r="G242" s="1303" t="s">
        <v>2111</v>
      </c>
      <c r="H242" s="1303"/>
      <c r="I242" s="1303"/>
      <c r="J242" s="1303"/>
      <c r="K242" s="675"/>
      <c r="L242" s="675"/>
      <c r="M242" s="675"/>
      <c r="N242" s="675"/>
      <c r="O242" s="669"/>
      <c r="P242" s="669"/>
      <c r="Q242" s="669"/>
      <c r="R242" s="669"/>
      <c r="S242" s="669"/>
      <c r="T242" s="669"/>
      <c r="U242" s="669"/>
      <c r="V242" s="669"/>
      <c r="W242" s="669"/>
      <c r="X242" s="669"/>
      <c r="Y242" s="669"/>
    </row>
    <row r="243" spans="1:25" ht="44.5" customHeight="1">
      <c r="A243" s="669"/>
      <c r="B243" s="1198" t="s">
        <v>2542</v>
      </c>
      <c r="C243" s="1198"/>
      <c r="D243" s="1198"/>
      <c r="E243" s="1198"/>
      <c r="F243" s="1198"/>
      <c r="G243" s="1190"/>
      <c r="H243" s="1190"/>
      <c r="I243" s="1190"/>
      <c r="J243" s="1190"/>
      <c r="K243" s="675"/>
      <c r="L243" s="675"/>
      <c r="M243" s="675"/>
      <c r="N243" s="675"/>
      <c r="O243" s="669"/>
      <c r="P243" s="669"/>
      <c r="Q243" s="669"/>
      <c r="R243" s="669"/>
      <c r="S243" s="669"/>
      <c r="T243" s="669"/>
      <c r="U243" s="669"/>
      <c r="V243" s="669"/>
      <c r="W243" s="669"/>
      <c r="X243" s="669"/>
      <c r="Y243" s="669"/>
    </row>
    <row r="244" spans="1:25" ht="29" customHeight="1">
      <c r="A244" s="669"/>
      <c r="B244" s="1198" t="s">
        <v>2543</v>
      </c>
      <c r="C244" s="1198"/>
      <c r="D244" s="1198"/>
      <c r="E244" s="1198"/>
      <c r="F244" s="1198"/>
      <c r="G244" s="1190"/>
      <c r="H244" s="1190"/>
      <c r="I244" s="1190"/>
      <c r="J244" s="1190"/>
      <c r="K244" s="675"/>
      <c r="L244" s="675"/>
      <c r="M244" s="675"/>
      <c r="N244" s="675"/>
      <c r="O244" s="669"/>
      <c r="P244" s="669"/>
      <c r="Q244" s="669"/>
      <c r="R244" s="669"/>
      <c r="S244" s="669"/>
      <c r="T244" s="669"/>
      <c r="U244" s="669"/>
      <c r="V244" s="669"/>
      <c r="W244" s="669"/>
      <c r="X244" s="669"/>
      <c r="Y244" s="669"/>
    </row>
    <row r="245" spans="1:25" ht="29" customHeight="1">
      <c r="A245" s="669"/>
      <c r="B245" s="1198" t="s">
        <v>2544</v>
      </c>
      <c r="C245" s="1198"/>
      <c r="D245" s="1198"/>
      <c r="E245" s="1198"/>
      <c r="F245" s="1198"/>
      <c r="G245" s="1190"/>
      <c r="H245" s="1190"/>
      <c r="I245" s="1190"/>
      <c r="J245" s="1190"/>
      <c r="K245" s="675"/>
      <c r="L245" s="675"/>
      <c r="M245" s="675"/>
      <c r="N245" s="675"/>
      <c r="O245" s="669"/>
      <c r="P245" s="669"/>
      <c r="Q245" s="669"/>
      <c r="R245" s="669"/>
      <c r="S245" s="669"/>
      <c r="T245" s="669"/>
      <c r="U245" s="669"/>
      <c r="V245" s="669"/>
      <c r="W245" s="669"/>
      <c r="X245" s="669"/>
      <c r="Y245" s="669"/>
    </row>
    <row r="246" spans="1:25" ht="29" customHeight="1">
      <c r="A246" s="669"/>
      <c r="B246" s="1198" t="s">
        <v>2112</v>
      </c>
      <c r="C246" s="1198"/>
      <c r="D246" s="1198"/>
      <c r="E246" s="1198"/>
      <c r="F246" s="1198"/>
      <c r="G246" s="1190"/>
      <c r="H246" s="1190"/>
      <c r="I246" s="1190"/>
      <c r="J246" s="1190"/>
      <c r="K246" s="675"/>
      <c r="L246" s="675"/>
      <c r="M246" s="675"/>
      <c r="N246" s="675"/>
      <c r="O246" s="669"/>
      <c r="P246" s="669"/>
      <c r="Q246" s="669"/>
      <c r="R246" s="669"/>
      <c r="S246" s="669"/>
      <c r="T246" s="669"/>
      <c r="U246" s="669"/>
      <c r="V246" s="669"/>
      <c r="W246" s="669"/>
      <c r="X246" s="669"/>
      <c r="Y246" s="669"/>
    </row>
    <row r="247" spans="1:25" ht="34.25" customHeight="1">
      <c r="A247" s="669"/>
      <c r="B247" s="1244" t="s">
        <v>2113</v>
      </c>
      <c r="C247" s="1244"/>
      <c r="D247" s="1244"/>
      <c r="E247" s="1244"/>
      <c r="F247" s="1244"/>
      <c r="G247" s="1197"/>
      <c r="H247" s="1197"/>
      <c r="I247" s="1197"/>
      <c r="J247" s="1197"/>
      <c r="K247" s="675"/>
      <c r="L247" s="675"/>
      <c r="M247" s="675"/>
      <c r="N247" s="675"/>
      <c r="O247" s="669"/>
      <c r="P247" s="669"/>
      <c r="Q247" s="669"/>
      <c r="R247" s="669"/>
      <c r="S247" s="669"/>
      <c r="T247" s="669"/>
      <c r="U247" s="669"/>
      <c r="V247" s="669"/>
      <c r="W247" s="669"/>
      <c r="X247" s="669"/>
      <c r="Y247" s="669"/>
    </row>
    <row r="248" spans="1:25">
      <c r="A248" s="669"/>
      <c r="B248" s="523"/>
      <c r="C248" s="523"/>
      <c r="D248" s="523"/>
      <c r="E248" s="523"/>
      <c r="F248" s="523"/>
      <c r="G248" s="512"/>
      <c r="H248" s="512"/>
      <c r="I248" s="512"/>
      <c r="J248" s="512"/>
      <c r="K248" s="675"/>
      <c r="L248" s="675"/>
      <c r="M248" s="675"/>
      <c r="N248" s="675"/>
      <c r="O248" s="669"/>
      <c r="P248" s="669"/>
      <c r="Q248" s="669"/>
      <c r="R248" s="669"/>
      <c r="S248" s="669"/>
      <c r="T248" s="669"/>
      <c r="U248" s="669"/>
      <c r="V248" s="669"/>
      <c r="W248" s="669"/>
      <c r="X248" s="669"/>
      <c r="Y248" s="669"/>
    </row>
    <row r="249" spans="1:25" ht="23" customHeight="1" thickBot="1">
      <c r="A249" s="669"/>
      <c r="B249" s="1079" t="s">
        <v>339</v>
      </c>
      <c r="C249" s="1079"/>
      <c r="D249" s="1079"/>
      <c r="E249" s="1079"/>
      <c r="F249" s="1079"/>
      <c r="G249" s="1079"/>
      <c r="H249" s="1079"/>
      <c r="I249" s="1079"/>
      <c r="J249" s="1079"/>
      <c r="K249" s="675"/>
      <c r="L249" s="675"/>
      <c r="M249" s="675"/>
      <c r="N249" s="675"/>
      <c r="O249" s="669"/>
      <c r="P249" s="669"/>
      <c r="Q249" s="669"/>
      <c r="R249" s="669"/>
      <c r="S249" s="669"/>
      <c r="T249" s="669"/>
      <c r="U249" s="669"/>
      <c r="V249" s="669"/>
      <c r="W249" s="669"/>
      <c r="X249" s="669"/>
      <c r="Y249" s="669"/>
    </row>
    <row r="250" spans="1:25" ht="32.5" customHeight="1" thickBot="1">
      <c r="A250" s="669"/>
      <c r="B250" s="1240" t="s">
        <v>2114</v>
      </c>
      <c r="C250" s="1240"/>
      <c r="D250" s="1240"/>
      <c r="E250" s="1240"/>
      <c r="F250" s="1240"/>
      <c r="G250" s="1110" t="s">
        <v>881</v>
      </c>
      <c r="H250" s="1110"/>
      <c r="I250" s="1110"/>
      <c r="J250" s="1110"/>
      <c r="K250" s="675"/>
      <c r="L250" s="675"/>
      <c r="M250" s="675"/>
      <c r="N250" s="675"/>
      <c r="O250" s="669"/>
      <c r="P250" s="669"/>
      <c r="Q250" s="669"/>
      <c r="R250" s="669"/>
      <c r="S250" s="669"/>
      <c r="T250" s="669"/>
      <c r="U250" s="669"/>
      <c r="V250" s="669"/>
      <c r="W250" s="669"/>
      <c r="X250" s="669"/>
      <c r="Y250" s="669"/>
    </row>
    <row r="251" spans="1:25" ht="24.5" customHeight="1">
      <c r="A251" s="669"/>
      <c r="B251" s="1260" t="s">
        <v>2115</v>
      </c>
      <c r="C251" s="1260"/>
      <c r="D251" s="1260"/>
      <c r="E251" s="1260"/>
      <c r="F251" s="1260"/>
      <c r="G251" s="1319">
        <v>1</v>
      </c>
      <c r="H251" s="1319"/>
      <c r="I251" s="1319"/>
      <c r="J251" s="1319"/>
      <c r="K251" s="675"/>
      <c r="L251" s="675"/>
      <c r="M251" s="675"/>
      <c r="N251" s="675"/>
      <c r="O251" s="669"/>
      <c r="P251" s="669"/>
      <c r="Q251" s="669"/>
      <c r="R251" s="669"/>
      <c r="S251" s="669"/>
      <c r="T251" s="669"/>
      <c r="U251" s="669"/>
      <c r="V251" s="669"/>
      <c r="W251" s="669"/>
      <c r="X251" s="669"/>
      <c r="Y251" s="669"/>
    </row>
    <row r="252" spans="1:25" ht="104.5" customHeight="1">
      <c r="A252" s="669"/>
      <c r="B252" s="1198" t="s">
        <v>2116</v>
      </c>
      <c r="C252" s="1198"/>
      <c r="D252" s="1198"/>
      <c r="E252" s="1198"/>
      <c r="F252" s="1198"/>
      <c r="G252" s="1075" t="s">
        <v>2117</v>
      </c>
      <c r="H252" s="1075"/>
      <c r="I252" s="1075"/>
      <c r="J252" s="1075"/>
      <c r="K252" s="675"/>
      <c r="L252" s="675"/>
      <c r="M252" s="675"/>
      <c r="N252" s="675"/>
      <c r="O252" s="669"/>
      <c r="P252" s="669"/>
      <c r="Q252" s="669"/>
      <c r="R252" s="669"/>
      <c r="S252" s="669"/>
      <c r="T252" s="669"/>
      <c r="U252" s="669"/>
      <c r="V252" s="669"/>
      <c r="W252" s="669"/>
      <c r="X252" s="669"/>
      <c r="Y252" s="669"/>
    </row>
    <row r="253" spans="1:25" ht="14.25" customHeight="1">
      <c r="A253" s="669"/>
      <c r="B253" s="2"/>
      <c r="C253" s="14"/>
      <c r="D253" s="15"/>
      <c r="E253" s="675"/>
      <c r="F253" s="675"/>
      <c r="G253" s="675"/>
      <c r="H253" s="675"/>
      <c r="I253" s="675"/>
      <c r="J253" s="675"/>
      <c r="K253" s="675"/>
      <c r="L253" s="675"/>
      <c r="M253" s="675"/>
      <c r="N253" s="675"/>
      <c r="O253" s="669"/>
      <c r="P253" s="669"/>
      <c r="Q253" s="669"/>
      <c r="R253" s="669"/>
      <c r="S253" s="669"/>
      <c r="T253" s="669"/>
      <c r="U253" s="669"/>
      <c r="V253" s="669"/>
      <c r="W253" s="669"/>
      <c r="X253" s="669"/>
      <c r="Y253" s="669"/>
    </row>
    <row r="254" spans="1:25" ht="26.5" customHeight="1" thickBot="1">
      <c r="A254" s="669"/>
      <c r="B254" s="1079" t="s">
        <v>2118</v>
      </c>
      <c r="C254" s="1079"/>
      <c r="D254" s="1079"/>
      <c r="E254" s="1079"/>
      <c r="F254" s="1079"/>
      <c r="G254" s="1079"/>
      <c r="H254" s="1079"/>
      <c r="I254" s="1079"/>
      <c r="J254" s="1079"/>
      <c r="K254" s="675"/>
      <c r="L254" s="675"/>
      <c r="M254" s="675"/>
      <c r="N254" s="675"/>
      <c r="O254" s="669"/>
      <c r="P254" s="669"/>
      <c r="Q254" s="669"/>
      <c r="R254" s="669"/>
      <c r="S254" s="669"/>
      <c r="T254" s="669"/>
      <c r="U254" s="669"/>
      <c r="V254" s="669"/>
      <c r="W254" s="669"/>
      <c r="X254" s="669"/>
      <c r="Y254" s="669"/>
    </row>
    <row r="255" spans="1:25" ht="35" customHeight="1" thickBot="1">
      <c r="A255" s="669"/>
      <c r="B255" s="1317" t="s">
        <v>2119</v>
      </c>
      <c r="C255" s="1317"/>
      <c r="D255" s="1317"/>
      <c r="E255" s="1317"/>
      <c r="F255" s="1317"/>
      <c r="G255" s="1110" t="s">
        <v>881</v>
      </c>
      <c r="H255" s="1110"/>
      <c r="I255" s="1110"/>
      <c r="J255" s="1110"/>
      <c r="K255" s="675"/>
      <c r="L255" s="675"/>
      <c r="M255" s="675"/>
      <c r="N255" s="675"/>
      <c r="O255" s="669"/>
      <c r="P255" s="669"/>
      <c r="Q255" s="669"/>
      <c r="R255" s="669"/>
      <c r="S255" s="669"/>
      <c r="T255" s="669"/>
      <c r="U255" s="669"/>
      <c r="V255" s="669"/>
      <c r="W255" s="669"/>
      <c r="X255" s="669"/>
      <c r="Y255" s="669"/>
    </row>
    <row r="256" spans="1:25" ht="49" customHeight="1">
      <c r="A256" s="732"/>
      <c r="B256" s="1318" t="s">
        <v>2120</v>
      </c>
      <c r="C256" s="1318"/>
      <c r="D256" s="1318"/>
      <c r="E256" s="1318"/>
      <c r="F256" s="1318"/>
      <c r="G256" s="1315">
        <v>1</v>
      </c>
      <c r="H256" s="1315"/>
      <c r="I256" s="1315"/>
      <c r="J256" s="1315"/>
      <c r="K256" s="675"/>
      <c r="L256" s="675"/>
      <c r="M256" s="675"/>
      <c r="N256" s="675"/>
      <c r="O256" s="669"/>
      <c r="P256" s="669"/>
      <c r="Q256" s="669"/>
      <c r="R256" s="669"/>
      <c r="S256" s="669"/>
      <c r="T256" s="669"/>
      <c r="U256" s="669"/>
      <c r="V256" s="669"/>
      <c r="W256" s="669"/>
      <c r="X256" s="669"/>
      <c r="Y256" s="669"/>
    </row>
    <row r="257" spans="1:25" ht="41" customHeight="1">
      <c r="A257" s="732"/>
      <c r="B257" s="1276" t="s">
        <v>2121</v>
      </c>
      <c r="C257" s="1276"/>
      <c r="D257" s="1276"/>
      <c r="E257" s="1276"/>
      <c r="F257" s="1276"/>
      <c r="G257" s="1316">
        <v>1</v>
      </c>
      <c r="H257" s="1316"/>
      <c r="I257" s="1316"/>
      <c r="J257" s="1316"/>
      <c r="K257" s="675"/>
      <c r="L257" s="675"/>
      <c r="M257" s="675"/>
      <c r="N257" s="675"/>
      <c r="O257" s="669"/>
      <c r="P257" s="669"/>
      <c r="Q257" s="669"/>
      <c r="R257" s="669"/>
      <c r="S257" s="669"/>
      <c r="T257" s="669"/>
      <c r="U257" s="669"/>
      <c r="V257" s="669"/>
      <c r="W257" s="669"/>
      <c r="X257" s="669"/>
      <c r="Y257" s="669"/>
    </row>
    <row r="258" spans="1:25" ht="45" customHeight="1">
      <c r="A258" s="732"/>
      <c r="B258" s="1314" t="s">
        <v>2122</v>
      </c>
      <c r="C258" s="1314"/>
      <c r="D258" s="1314"/>
      <c r="E258" s="1314"/>
      <c r="F258" s="1314"/>
      <c r="G258" s="1313" t="s">
        <v>681</v>
      </c>
      <c r="H258" s="1313"/>
      <c r="I258" s="1313" t="s">
        <v>682</v>
      </c>
      <c r="J258" s="1313"/>
      <c r="K258" s="675"/>
      <c r="L258" s="675"/>
      <c r="M258" s="675"/>
      <c r="N258" s="675"/>
      <c r="O258" s="669"/>
      <c r="P258" s="669"/>
      <c r="Q258" s="669"/>
      <c r="R258" s="669"/>
      <c r="S258" s="669"/>
      <c r="T258" s="669"/>
      <c r="U258" s="669"/>
      <c r="V258" s="669"/>
      <c r="W258" s="669"/>
      <c r="X258" s="669"/>
      <c r="Y258" s="669"/>
    </row>
    <row r="259" spans="1:25" ht="14.25" customHeight="1">
      <c r="A259" s="732"/>
      <c r="B259" s="1279" t="s">
        <v>1380</v>
      </c>
      <c r="C259" s="1279"/>
      <c r="D259" s="1279"/>
      <c r="E259" s="1279"/>
      <c r="F259" s="1279"/>
      <c r="G259" s="1308">
        <v>548</v>
      </c>
      <c r="H259" s="1308"/>
      <c r="I259" s="1299">
        <v>0.97163120567375882</v>
      </c>
      <c r="J259" s="1299"/>
      <c r="K259" s="675"/>
      <c r="L259" s="675"/>
      <c r="M259" s="675"/>
      <c r="N259" s="675"/>
      <c r="O259" s="669"/>
      <c r="P259" s="669"/>
      <c r="Q259" s="669"/>
      <c r="R259" s="669"/>
      <c r="S259" s="669"/>
      <c r="T259" s="669"/>
      <c r="U259" s="669"/>
      <c r="V259" s="669"/>
      <c r="W259" s="669"/>
      <c r="X259" s="669"/>
      <c r="Y259" s="669"/>
    </row>
    <row r="260" spans="1:25" ht="14.25" customHeight="1">
      <c r="A260" s="732"/>
      <c r="B260" s="1192" t="s">
        <v>1381</v>
      </c>
      <c r="C260" s="1192"/>
      <c r="D260" s="1192"/>
      <c r="E260" s="1192"/>
      <c r="F260" s="1192"/>
      <c r="G260" s="1308">
        <v>364</v>
      </c>
      <c r="H260" s="1308"/>
      <c r="I260" s="1299">
        <v>0.97587131367292224</v>
      </c>
      <c r="J260" s="1299"/>
      <c r="K260" s="675"/>
      <c r="L260" s="675"/>
      <c r="M260" s="675"/>
      <c r="N260" s="675"/>
      <c r="O260" s="669"/>
      <c r="P260" s="669"/>
      <c r="Q260" s="669"/>
      <c r="R260" s="669"/>
      <c r="S260" s="669"/>
      <c r="T260" s="669"/>
      <c r="U260" s="669"/>
      <c r="V260" s="669"/>
      <c r="W260" s="669"/>
      <c r="X260" s="669"/>
      <c r="Y260" s="669"/>
    </row>
    <row r="261" spans="1:25" ht="14.25" customHeight="1">
      <c r="A261" s="732"/>
      <c r="B261" s="1279" t="s">
        <v>2123</v>
      </c>
      <c r="C261" s="1279"/>
      <c r="D261" s="1279"/>
      <c r="E261" s="1279"/>
      <c r="F261" s="1279"/>
      <c r="G261" s="1308">
        <v>52</v>
      </c>
      <c r="H261" s="1308"/>
      <c r="I261" s="1299">
        <v>1</v>
      </c>
      <c r="J261" s="1299"/>
      <c r="K261" s="675"/>
      <c r="L261" s="675"/>
      <c r="M261" s="675"/>
      <c r="N261" s="675"/>
      <c r="O261" s="669"/>
      <c r="P261" s="669"/>
      <c r="Q261" s="669"/>
      <c r="R261" s="669"/>
      <c r="S261" s="669"/>
      <c r="T261" s="669"/>
      <c r="U261" s="669"/>
      <c r="V261" s="669"/>
      <c r="W261" s="669"/>
      <c r="X261" s="669"/>
      <c r="Y261" s="669"/>
    </row>
    <row r="262" spans="1:25" ht="14.25" customHeight="1">
      <c r="A262" s="732"/>
      <c r="B262" s="1192" t="s">
        <v>2124</v>
      </c>
      <c r="C262" s="1192"/>
      <c r="D262" s="1192"/>
      <c r="E262" s="1192"/>
      <c r="F262" s="1192"/>
      <c r="G262" s="1308">
        <v>43</v>
      </c>
      <c r="H262" s="1308"/>
      <c r="I262" s="1299">
        <v>1</v>
      </c>
      <c r="J262" s="1299"/>
      <c r="K262" s="675"/>
      <c r="L262" s="675"/>
      <c r="M262" s="675"/>
      <c r="N262" s="675"/>
      <c r="O262" s="669"/>
      <c r="P262" s="669"/>
      <c r="Q262" s="669"/>
      <c r="R262" s="669"/>
      <c r="S262" s="669"/>
      <c r="T262" s="669"/>
      <c r="U262" s="669"/>
      <c r="V262" s="669"/>
      <c r="W262" s="669"/>
      <c r="X262" s="669"/>
      <c r="Y262" s="669"/>
    </row>
    <row r="263" spans="1:25" ht="14.25" customHeight="1">
      <c r="A263" s="732"/>
      <c r="B263" s="1279" t="s">
        <v>2125</v>
      </c>
      <c r="C263" s="1279"/>
      <c r="D263" s="1279"/>
      <c r="E263" s="1279"/>
      <c r="F263" s="1279"/>
      <c r="G263" s="1308">
        <v>298</v>
      </c>
      <c r="H263" s="1308"/>
      <c r="I263" s="1299">
        <v>0.97068403908794787</v>
      </c>
      <c r="J263" s="1299"/>
      <c r="K263" s="675"/>
      <c r="L263" s="675"/>
      <c r="M263" s="675"/>
      <c r="N263" s="675"/>
      <c r="O263" s="669"/>
      <c r="P263" s="669"/>
      <c r="Q263" s="669"/>
      <c r="R263" s="669"/>
      <c r="S263" s="669"/>
      <c r="T263" s="669"/>
      <c r="U263" s="669"/>
      <c r="V263" s="669"/>
      <c r="W263" s="669"/>
      <c r="X263" s="669"/>
      <c r="Y263" s="669"/>
    </row>
    <row r="264" spans="1:25" ht="14.25" customHeight="1">
      <c r="A264" s="732"/>
      <c r="B264" s="1192" t="s">
        <v>1385</v>
      </c>
      <c r="C264" s="1192"/>
      <c r="D264" s="1192"/>
      <c r="E264" s="1192"/>
      <c r="F264" s="1192"/>
      <c r="G264" s="1308">
        <v>509</v>
      </c>
      <c r="H264" s="1308"/>
      <c r="I264" s="1299">
        <v>0.99803921568627452</v>
      </c>
      <c r="J264" s="1299"/>
      <c r="K264" s="675"/>
      <c r="L264" s="675"/>
      <c r="M264" s="675"/>
      <c r="N264" s="675"/>
      <c r="O264" s="669"/>
      <c r="P264" s="669"/>
      <c r="Q264" s="669"/>
      <c r="R264" s="669"/>
      <c r="S264" s="669"/>
      <c r="T264" s="669"/>
      <c r="U264" s="669"/>
      <c r="V264" s="669"/>
      <c r="W264" s="669"/>
      <c r="X264" s="669"/>
      <c r="Y264" s="669"/>
    </row>
    <row r="265" spans="1:25" ht="14.25" customHeight="1">
      <c r="A265" s="732"/>
      <c r="B265" s="1279" t="s">
        <v>1386</v>
      </c>
      <c r="C265" s="1279"/>
      <c r="D265" s="1279"/>
      <c r="E265" s="1279"/>
      <c r="F265" s="1279"/>
      <c r="G265" s="1308">
        <v>51</v>
      </c>
      <c r="H265" s="1308"/>
      <c r="I265" s="1299">
        <v>1</v>
      </c>
      <c r="J265" s="1299"/>
      <c r="K265" s="675"/>
      <c r="L265" s="675"/>
      <c r="M265" s="675"/>
      <c r="N265" s="675"/>
      <c r="O265" s="669"/>
      <c r="P265" s="669"/>
      <c r="Q265" s="669"/>
      <c r="R265" s="669"/>
      <c r="S265" s="669"/>
      <c r="T265" s="669"/>
      <c r="U265" s="669"/>
      <c r="V265" s="669"/>
      <c r="W265" s="669"/>
      <c r="X265" s="669"/>
      <c r="Y265" s="669"/>
    </row>
    <row r="266" spans="1:25" ht="14.25" customHeight="1">
      <c r="A266" s="732"/>
      <c r="B266" s="1192" t="s">
        <v>2126</v>
      </c>
      <c r="C266" s="1192"/>
      <c r="D266" s="1192"/>
      <c r="E266" s="1192"/>
      <c r="F266" s="1192"/>
      <c r="G266" s="1308">
        <v>9</v>
      </c>
      <c r="H266" s="1308"/>
      <c r="I266" s="1299">
        <v>1</v>
      </c>
      <c r="J266" s="1299"/>
      <c r="K266" s="675"/>
      <c r="L266" s="675"/>
      <c r="M266" s="675"/>
      <c r="N266" s="675"/>
      <c r="O266" s="669"/>
      <c r="P266" s="669"/>
      <c r="Q266" s="669"/>
      <c r="R266" s="669"/>
      <c r="S266" s="669"/>
      <c r="T266" s="669"/>
      <c r="U266" s="669"/>
      <c r="V266" s="669"/>
      <c r="W266" s="669"/>
      <c r="X266" s="669"/>
      <c r="Y266" s="669"/>
    </row>
    <row r="267" spans="1:25" ht="14.25" customHeight="1">
      <c r="A267" s="732"/>
      <c r="B267" s="1279" t="s">
        <v>2127</v>
      </c>
      <c r="C267" s="1279"/>
      <c r="D267" s="1279"/>
      <c r="E267" s="1279"/>
      <c r="F267" s="1279"/>
      <c r="G267" s="1308">
        <v>4</v>
      </c>
      <c r="H267" s="1308"/>
      <c r="I267" s="1299">
        <v>1</v>
      </c>
      <c r="J267" s="1299"/>
      <c r="K267" s="675"/>
      <c r="L267" s="675"/>
      <c r="M267" s="675"/>
      <c r="N267" s="675"/>
      <c r="O267" s="669"/>
      <c r="P267" s="669"/>
      <c r="Q267" s="669"/>
      <c r="R267" s="669"/>
      <c r="S267" s="669"/>
      <c r="T267" s="669"/>
      <c r="U267" s="669"/>
      <c r="V267" s="669"/>
      <c r="W267" s="669"/>
      <c r="X267" s="669"/>
      <c r="Y267" s="669"/>
    </row>
    <row r="268" spans="1:25" ht="42.5" customHeight="1">
      <c r="A268" s="732"/>
      <c r="B268" s="1192" t="s">
        <v>2128</v>
      </c>
      <c r="C268" s="1192"/>
      <c r="D268" s="1192"/>
      <c r="E268" s="1192"/>
      <c r="F268" s="1192"/>
      <c r="G268" s="1313" t="s">
        <v>681</v>
      </c>
      <c r="H268" s="1313"/>
      <c r="I268" s="1313" t="s">
        <v>682</v>
      </c>
      <c r="J268" s="1313"/>
      <c r="K268" s="675"/>
      <c r="L268" s="675"/>
      <c r="M268" s="675"/>
      <c r="N268" s="675"/>
      <c r="O268" s="669"/>
      <c r="P268" s="669"/>
      <c r="Q268" s="669"/>
      <c r="R268" s="669"/>
      <c r="S268" s="669"/>
      <c r="T268" s="669"/>
      <c r="U268" s="669"/>
      <c r="V268" s="669"/>
      <c r="W268" s="669"/>
      <c r="X268" s="669"/>
      <c r="Y268" s="669"/>
    </row>
    <row r="269" spans="1:25" ht="14.25" customHeight="1">
      <c r="A269" s="732"/>
      <c r="B269" s="1279" t="s">
        <v>2129</v>
      </c>
      <c r="C269" s="1279"/>
      <c r="D269" s="1279"/>
      <c r="E269" s="1279"/>
      <c r="F269" s="1279"/>
      <c r="G269" s="1308">
        <v>348</v>
      </c>
      <c r="H269" s="1308"/>
      <c r="I269" s="1299">
        <v>1</v>
      </c>
      <c r="J269" s="1299"/>
      <c r="K269" s="675"/>
      <c r="L269" s="675"/>
      <c r="M269" s="675"/>
      <c r="N269" s="675"/>
      <c r="O269" s="669"/>
      <c r="P269" s="669"/>
      <c r="Q269" s="669"/>
      <c r="R269" s="669"/>
      <c r="S269" s="669"/>
      <c r="T269" s="669"/>
      <c r="U269" s="669"/>
      <c r="V269" s="669"/>
      <c r="W269" s="669"/>
      <c r="X269" s="669"/>
      <c r="Y269" s="669"/>
    </row>
    <row r="270" spans="1:25" ht="14.25" customHeight="1">
      <c r="A270" s="732"/>
      <c r="B270" s="1192" t="s">
        <v>2130</v>
      </c>
      <c r="C270" s="1192"/>
      <c r="D270" s="1192"/>
      <c r="E270" s="1192"/>
      <c r="F270" s="1192"/>
      <c r="G270" s="1310">
        <v>844</v>
      </c>
      <c r="H270" s="1310"/>
      <c r="I270" s="1299">
        <v>1</v>
      </c>
      <c r="J270" s="1299"/>
      <c r="K270" s="675"/>
      <c r="L270" s="675"/>
      <c r="M270" s="675"/>
      <c r="N270" s="675"/>
      <c r="O270" s="669"/>
      <c r="P270" s="669"/>
      <c r="Q270" s="669"/>
      <c r="R270" s="669"/>
      <c r="S270" s="669"/>
      <c r="T270" s="669"/>
      <c r="U270" s="669"/>
      <c r="V270" s="669"/>
      <c r="W270" s="669"/>
      <c r="X270" s="669"/>
      <c r="Y270" s="669"/>
    </row>
    <row r="271" spans="1:25" ht="30" customHeight="1">
      <c r="A271" s="732"/>
      <c r="B271" s="1279" t="s">
        <v>2131</v>
      </c>
      <c r="C271" s="1279"/>
      <c r="D271" s="1279"/>
      <c r="E271" s="1279"/>
      <c r="F271" s="1279"/>
      <c r="G271" s="1311" t="s">
        <v>681</v>
      </c>
      <c r="H271" s="1311"/>
      <c r="I271" s="1311" t="s">
        <v>682</v>
      </c>
      <c r="J271" s="1311"/>
      <c r="K271" s="675"/>
      <c r="L271" s="675"/>
      <c r="M271" s="675"/>
      <c r="N271" s="675"/>
      <c r="O271" s="669"/>
      <c r="P271" s="669"/>
      <c r="Q271" s="669"/>
      <c r="R271" s="669"/>
      <c r="S271" s="669"/>
      <c r="T271" s="669"/>
      <c r="U271" s="669"/>
      <c r="V271" s="669"/>
      <c r="W271" s="669"/>
      <c r="X271" s="669"/>
      <c r="Y271" s="669"/>
    </row>
    <row r="272" spans="1:25" ht="14.25" customHeight="1">
      <c r="A272" s="732"/>
      <c r="B272" s="1192" t="s">
        <v>1380</v>
      </c>
      <c r="C272" s="1192"/>
      <c r="D272" s="1192"/>
      <c r="E272" s="1192"/>
      <c r="F272" s="1192"/>
      <c r="G272" s="1308">
        <v>548</v>
      </c>
      <c r="H272" s="1308"/>
      <c r="I272" s="1299">
        <v>0.97163120567375882</v>
      </c>
      <c r="J272" s="1299"/>
      <c r="K272" s="675"/>
      <c r="L272" s="675"/>
      <c r="M272" s="675"/>
      <c r="N272" s="675"/>
      <c r="O272" s="669"/>
      <c r="P272" s="669"/>
      <c r="Q272" s="669"/>
      <c r="R272" s="669"/>
      <c r="S272" s="669"/>
      <c r="T272" s="669"/>
      <c r="U272" s="669"/>
      <c r="V272" s="669"/>
      <c r="W272" s="669"/>
      <c r="X272" s="669"/>
      <c r="Y272" s="669"/>
    </row>
    <row r="273" spans="1:25" ht="14.25" customHeight="1">
      <c r="A273" s="732"/>
      <c r="B273" s="1279" t="s">
        <v>1381</v>
      </c>
      <c r="C273" s="1279"/>
      <c r="D273" s="1279"/>
      <c r="E273" s="1279"/>
      <c r="F273" s="1279"/>
      <c r="G273" s="1308">
        <v>364</v>
      </c>
      <c r="H273" s="1308"/>
      <c r="I273" s="1299">
        <v>0.97587131367292224</v>
      </c>
      <c r="J273" s="1299"/>
      <c r="K273" s="675"/>
      <c r="L273" s="675"/>
      <c r="M273" s="675"/>
      <c r="N273" s="675"/>
      <c r="O273" s="669"/>
      <c r="P273" s="669"/>
      <c r="Q273" s="669"/>
      <c r="R273" s="669"/>
      <c r="S273" s="669"/>
      <c r="T273" s="669"/>
      <c r="U273" s="669"/>
      <c r="V273" s="669"/>
      <c r="W273" s="669"/>
      <c r="X273" s="669"/>
      <c r="Y273" s="669"/>
    </row>
    <row r="274" spans="1:25" ht="14.25" customHeight="1">
      <c r="A274" s="732"/>
      <c r="B274" s="1192" t="s">
        <v>2123</v>
      </c>
      <c r="C274" s="1192"/>
      <c r="D274" s="1192"/>
      <c r="E274" s="1192"/>
      <c r="F274" s="1192"/>
      <c r="G274" s="1308">
        <v>52</v>
      </c>
      <c r="H274" s="1308"/>
      <c r="I274" s="1299">
        <v>1</v>
      </c>
      <c r="J274" s="1299"/>
      <c r="K274" s="675"/>
      <c r="L274" s="675"/>
      <c r="M274" s="675"/>
      <c r="N274" s="675"/>
      <c r="O274" s="669"/>
      <c r="P274" s="669"/>
      <c r="Q274" s="669"/>
      <c r="R274" s="669"/>
      <c r="S274" s="669"/>
      <c r="T274" s="669"/>
      <c r="U274" s="669"/>
      <c r="V274" s="669"/>
      <c r="W274" s="669"/>
      <c r="X274" s="669"/>
      <c r="Y274" s="669"/>
    </row>
    <row r="275" spans="1:25" ht="14.25" customHeight="1">
      <c r="A275" s="732"/>
      <c r="B275" s="1279" t="s">
        <v>2124</v>
      </c>
      <c r="C275" s="1279"/>
      <c r="D275" s="1279"/>
      <c r="E275" s="1279"/>
      <c r="F275" s="1279"/>
      <c r="G275" s="1308">
        <v>43</v>
      </c>
      <c r="H275" s="1308"/>
      <c r="I275" s="1299">
        <v>1</v>
      </c>
      <c r="J275" s="1299"/>
      <c r="K275" s="675"/>
      <c r="L275" s="675"/>
      <c r="M275" s="675"/>
      <c r="N275" s="675"/>
      <c r="O275" s="669"/>
      <c r="P275" s="669"/>
      <c r="Q275" s="669"/>
      <c r="R275" s="669"/>
      <c r="S275" s="669"/>
      <c r="T275" s="669"/>
      <c r="U275" s="669"/>
      <c r="V275" s="669"/>
      <c r="W275" s="669"/>
      <c r="X275" s="669"/>
      <c r="Y275" s="669"/>
    </row>
    <row r="276" spans="1:25" ht="14.25" customHeight="1">
      <c r="A276" s="732"/>
      <c r="B276" s="1192" t="s">
        <v>2125</v>
      </c>
      <c r="C276" s="1192"/>
      <c r="D276" s="1192"/>
      <c r="E276" s="1192"/>
      <c r="F276" s="1192"/>
      <c r="G276" s="1308">
        <v>298</v>
      </c>
      <c r="H276" s="1308"/>
      <c r="I276" s="1299">
        <v>0.97068403908794787</v>
      </c>
      <c r="J276" s="1299"/>
      <c r="K276" s="675"/>
      <c r="L276" s="675"/>
      <c r="M276" s="675"/>
      <c r="N276" s="675"/>
      <c r="O276" s="669"/>
      <c r="P276" s="669"/>
      <c r="Q276" s="669"/>
      <c r="R276" s="669"/>
      <c r="S276" s="669"/>
      <c r="T276" s="669"/>
      <c r="U276" s="669"/>
      <c r="V276" s="669"/>
      <c r="W276" s="669"/>
      <c r="X276" s="669"/>
      <c r="Y276" s="669"/>
    </row>
    <row r="277" spans="1:25" ht="14.25" customHeight="1">
      <c r="A277" s="732"/>
      <c r="B277" s="1279" t="s">
        <v>1385</v>
      </c>
      <c r="C277" s="1279"/>
      <c r="D277" s="1279"/>
      <c r="E277" s="1279"/>
      <c r="F277" s="1279"/>
      <c r="G277" s="1308">
        <v>509</v>
      </c>
      <c r="H277" s="1308"/>
      <c r="I277" s="1299">
        <v>0.99803921568627452</v>
      </c>
      <c r="J277" s="1299"/>
      <c r="K277" s="675"/>
      <c r="L277" s="675"/>
      <c r="M277" s="675"/>
      <c r="N277" s="675"/>
      <c r="O277" s="669"/>
      <c r="P277" s="669"/>
      <c r="Q277" s="669"/>
      <c r="R277" s="669"/>
      <c r="S277" s="669"/>
      <c r="T277" s="669"/>
      <c r="U277" s="669"/>
      <c r="V277" s="669"/>
      <c r="W277" s="669"/>
      <c r="X277" s="669"/>
      <c r="Y277" s="669"/>
    </row>
    <row r="278" spans="1:25" ht="14.25" customHeight="1">
      <c r="A278" s="732"/>
      <c r="B278" s="1192" t="s">
        <v>1386</v>
      </c>
      <c r="C278" s="1192"/>
      <c r="D278" s="1192"/>
      <c r="E278" s="1192"/>
      <c r="F278" s="1192"/>
      <c r="G278" s="1308">
        <v>51</v>
      </c>
      <c r="H278" s="1308"/>
      <c r="I278" s="1299">
        <v>1</v>
      </c>
      <c r="J278" s="1299"/>
      <c r="K278" s="675"/>
      <c r="L278" s="675"/>
      <c r="M278" s="675"/>
      <c r="N278" s="675"/>
      <c r="O278" s="669"/>
      <c r="P278" s="669"/>
      <c r="Q278" s="669"/>
      <c r="R278" s="669"/>
      <c r="S278" s="669"/>
      <c r="T278" s="669"/>
      <c r="U278" s="669"/>
      <c r="V278" s="669"/>
      <c r="W278" s="669"/>
      <c r="X278" s="669"/>
      <c r="Y278" s="669"/>
    </row>
    <row r="279" spans="1:25" ht="14.25" customHeight="1">
      <c r="A279" s="732"/>
      <c r="B279" s="1309" t="s">
        <v>2126</v>
      </c>
      <c r="C279" s="1309"/>
      <c r="D279" s="1309"/>
      <c r="E279" s="1309"/>
      <c r="F279" s="1309"/>
      <c r="G279" s="1308">
        <v>9</v>
      </c>
      <c r="H279" s="1308"/>
      <c r="I279" s="1299">
        <v>1</v>
      </c>
      <c r="J279" s="1299"/>
      <c r="K279" s="675"/>
      <c r="L279" s="675"/>
      <c r="M279" s="675"/>
      <c r="N279" s="675"/>
      <c r="O279" s="669"/>
      <c r="P279" s="669"/>
      <c r="Q279" s="669"/>
      <c r="R279" s="669"/>
      <c r="S279" s="669"/>
      <c r="T279" s="669"/>
      <c r="U279" s="669"/>
      <c r="V279" s="669"/>
      <c r="W279" s="669"/>
      <c r="X279" s="669"/>
      <c r="Y279" s="669"/>
    </row>
    <row r="280" spans="1:25" ht="14.25" customHeight="1">
      <c r="A280" s="669"/>
      <c r="B280" s="1309" t="s">
        <v>2127</v>
      </c>
      <c r="C280" s="1309"/>
      <c r="D280" s="1309"/>
      <c r="E280" s="1309"/>
      <c r="F280" s="1309"/>
      <c r="G280" s="1308">
        <v>4</v>
      </c>
      <c r="H280" s="1308"/>
      <c r="I280" s="1299">
        <v>1</v>
      </c>
      <c r="J280" s="1299"/>
      <c r="K280" s="675"/>
      <c r="L280" s="675"/>
      <c r="M280" s="675"/>
      <c r="N280" s="675"/>
      <c r="O280" s="669"/>
      <c r="P280" s="669"/>
      <c r="Q280" s="669"/>
      <c r="R280" s="669"/>
      <c r="S280" s="669"/>
      <c r="T280" s="669"/>
      <c r="U280" s="669"/>
      <c r="V280" s="669"/>
      <c r="W280" s="669"/>
      <c r="X280" s="669"/>
      <c r="Y280" s="669"/>
    </row>
    <row r="281" spans="1:25" ht="32.5" customHeight="1">
      <c r="A281" s="669"/>
      <c r="B281" s="1139" t="s">
        <v>2132</v>
      </c>
      <c r="C281" s="1139"/>
      <c r="D281" s="1139"/>
      <c r="E281" s="1139"/>
      <c r="F281" s="1139"/>
      <c r="G281" s="1139"/>
      <c r="H281" s="1139"/>
      <c r="I281" s="1139"/>
      <c r="J281" s="1139"/>
      <c r="K281" s="675"/>
      <c r="L281" s="675"/>
      <c r="M281" s="675"/>
      <c r="N281" s="675"/>
      <c r="O281" s="669"/>
      <c r="P281" s="669"/>
      <c r="Q281" s="669"/>
      <c r="R281" s="669"/>
      <c r="S281" s="669"/>
      <c r="T281" s="669"/>
      <c r="U281" s="669"/>
      <c r="V281" s="669"/>
      <c r="W281" s="669"/>
      <c r="X281" s="669"/>
      <c r="Y281" s="669"/>
    </row>
    <row r="282" spans="1:25" ht="14.25" customHeight="1">
      <c r="A282" s="669"/>
      <c r="B282" s="34"/>
      <c r="C282" s="35"/>
      <c r="D282" s="33"/>
      <c r="E282" s="675"/>
      <c r="F282" s="675"/>
      <c r="G282" s="675"/>
      <c r="H282" s="675"/>
      <c r="I282" s="675"/>
      <c r="J282" s="675"/>
      <c r="K282" s="675"/>
      <c r="L282" s="675"/>
      <c r="M282" s="675"/>
      <c r="N282" s="675"/>
      <c r="O282" s="669"/>
      <c r="P282" s="669"/>
      <c r="Q282" s="669"/>
      <c r="R282" s="669"/>
      <c r="S282" s="669"/>
      <c r="T282" s="669"/>
      <c r="U282" s="669"/>
      <c r="V282" s="669"/>
      <c r="W282" s="669"/>
      <c r="X282" s="669"/>
      <c r="Y282" s="669"/>
    </row>
    <row r="283" spans="1:25" ht="27.5" customHeight="1" thickBot="1">
      <c r="A283" s="669"/>
      <c r="B283" s="1079" t="s">
        <v>343</v>
      </c>
      <c r="C283" s="1079"/>
      <c r="D283" s="1079"/>
      <c r="E283" s="1079"/>
      <c r="F283" s="1079"/>
      <c r="G283" s="1079"/>
      <c r="H283" s="1079"/>
      <c r="I283" s="1079"/>
      <c r="J283" s="1079"/>
      <c r="K283" s="838"/>
      <c r="L283" s="675"/>
      <c r="M283" s="675"/>
      <c r="N283" s="675"/>
      <c r="O283" s="669"/>
      <c r="P283" s="669"/>
      <c r="Q283" s="669"/>
      <c r="R283" s="669"/>
      <c r="S283" s="669"/>
      <c r="T283" s="669"/>
      <c r="U283" s="669"/>
      <c r="V283" s="669"/>
      <c r="W283" s="669"/>
      <c r="X283" s="669"/>
      <c r="Y283" s="669"/>
    </row>
    <row r="284" spans="1:25" ht="30.5" customHeight="1" thickBot="1">
      <c r="A284" s="669"/>
      <c r="B284" s="1287" t="s">
        <v>2133</v>
      </c>
      <c r="C284" s="1287"/>
      <c r="D284" s="1287"/>
      <c r="E284" s="1287"/>
      <c r="F284" s="1287"/>
      <c r="G284" s="1287"/>
      <c r="H284" s="1287"/>
      <c r="I284" s="1110" t="s">
        <v>881</v>
      </c>
      <c r="J284" s="1110"/>
      <c r="K284" s="1110"/>
      <c r="L284" s="675"/>
      <c r="M284" s="675"/>
      <c r="N284" s="675"/>
      <c r="O284" s="669"/>
      <c r="P284" s="669"/>
      <c r="Q284" s="669"/>
      <c r="R284" s="669"/>
      <c r="S284" s="669"/>
      <c r="T284" s="669"/>
      <c r="U284" s="669"/>
      <c r="V284" s="669"/>
      <c r="W284" s="669"/>
      <c r="X284" s="669"/>
      <c r="Y284" s="669"/>
    </row>
    <row r="285" spans="1:25">
      <c r="A285" s="669"/>
      <c r="B285" s="1260" t="s">
        <v>2134</v>
      </c>
      <c r="C285" s="1260"/>
      <c r="D285" s="1260"/>
      <c r="E285" s="1260"/>
      <c r="F285" s="1260"/>
      <c r="G285" s="1260"/>
      <c r="H285" s="1260"/>
      <c r="I285" s="1045">
        <v>0</v>
      </c>
      <c r="J285" s="1045"/>
      <c r="K285" s="1045"/>
      <c r="L285" s="675"/>
      <c r="M285" s="675"/>
      <c r="N285" s="675"/>
      <c r="O285" s="669"/>
      <c r="P285" s="669"/>
      <c r="Q285" s="669"/>
      <c r="R285" s="669"/>
      <c r="S285" s="669"/>
      <c r="T285" s="669"/>
      <c r="U285" s="669"/>
      <c r="V285" s="669"/>
      <c r="W285" s="669"/>
      <c r="X285" s="669"/>
      <c r="Y285" s="669"/>
    </row>
    <row r="286" spans="1:25">
      <c r="A286" s="669"/>
      <c r="B286" s="1198" t="s">
        <v>2135</v>
      </c>
      <c r="C286" s="1198"/>
      <c r="D286" s="1198"/>
      <c r="E286" s="1198"/>
      <c r="F286" s="1198"/>
      <c r="G286" s="1198"/>
      <c r="H286" s="1198"/>
      <c r="I286" s="1045">
        <v>0</v>
      </c>
      <c r="J286" s="1045"/>
      <c r="K286" s="1045"/>
      <c r="L286" s="675"/>
      <c r="M286" s="675"/>
      <c r="N286" s="675"/>
      <c r="O286" s="669"/>
      <c r="P286" s="669"/>
      <c r="Q286" s="669"/>
      <c r="R286" s="669"/>
      <c r="S286" s="669"/>
      <c r="T286" s="669"/>
      <c r="U286" s="669"/>
      <c r="V286" s="669"/>
      <c r="W286" s="669"/>
      <c r="X286" s="669"/>
      <c r="Y286" s="669"/>
    </row>
    <row r="287" spans="1:25" ht="31.25" customHeight="1">
      <c r="A287" s="669"/>
      <c r="B287" s="1198" t="s">
        <v>2136</v>
      </c>
      <c r="C287" s="1198"/>
      <c r="D287" s="1198"/>
      <c r="E287" s="1198"/>
      <c r="F287" s="1198"/>
      <c r="G287" s="1198"/>
      <c r="H287" s="1198"/>
      <c r="I287" s="1045">
        <v>0</v>
      </c>
      <c r="J287" s="1045"/>
      <c r="K287" s="1045"/>
      <c r="L287" s="675"/>
      <c r="M287" s="675"/>
      <c r="N287" s="675"/>
      <c r="O287" s="669"/>
      <c r="P287" s="669"/>
      <c r="Q287" s="669"/>
      <c r="R287" s="669"/>
      <c r="S287" s="669"/>
      <c r="T287" s="669"/>
      <c r="U287" s="669"/>
      <c r="V287" s="669"/>
      <c r="W287" s="669"/>
      <c r="X287" s="669"/>
      <c r="Y287" s="669"/>
    </row>
    <row r="288" spans="1:25" ht="29" customHeight="1">
      <c r="A288" s="669"/>
      <c r="B288" s="1244" t="s">
        <v>2137</v>
      </c>
      <c r="C288" s="1244"/>
      <c r="D288" s="1244"/>
      <c r="E288" s="1244"/>
      <c r="F288" s="1244"/>
      <c r="G288" s="1244"/>
      <c r="H288" s="1244"/>
      <c r="I288" s="1045">
        <v>0</v>
      </c>
      <c r="J288" s="1045"/>
      <c r="K288" s="1045"/>
      <c r="L288" s="675"/>
      <c r="M288" s="675"/>
      <c r="N288" s="675"/>
      <c r="O288" s="669"/>
      <c r="P288" s="669"/>
      <c r="Q288" s="669"/>
      <c r="R288" s="669"/>
      <c r="S288" s="669"/>
      <c r="T288" s="669"/>
      <c r="U288" s="669"/>
      <c r="V288" s="669"/>
      <c r="W288" s="669"/>
      <c r="X288" s="669"/>
      <c r="Y288" s="669"/>
    </row>
    <row r="289" spans="1:25">
      <c r="A289" s="669"/>
      <c r="B289" s="1276" t="s">
        <v>2545</v>
      </c>
      <c r="C289" s="1276"/>
      <c r="D289" s="1276"/>
      <c r="E289" s="1276"/>
      <c r="F289" s="1276"/>
      <c r="G289" s="1276"/>
      <c r="H289" s="1276"/>
      <c r="I289" s="1045">
        <v>0</v>
      </c>
      <c r="J289" s="1045"/>
      <c r="K289" s="1045"/>
      <c r="L289" s="675"/>
      <c r="M289" s="675"/>
      <c r="N289" s="675"/>
      <c r="O289" s="669"/>
      <c r="P289" s="669"/>
      <c r="Q289" s="669"/>
      <c r="R289" s="669"/>
      <c r="S289" s="669"/>
      <c r="T289" s="669"/>
      <c r="U289" s="669"/>
      <c r="V289" s="669"/>
      <c r="W289" s="669"/>
      <c r="X289" s="669"/>
      <c r="Y289" s="669"/>
    </row>
    <row r="290" spans="1:25">
      <c r="A290" s="669"/>
      <c r="B290" s="1276" t="s">
        <v>2546</v>
      </c>
      <c r="C290" s="1276"/>
      <c r="D290" s="1276"/>
      <c r="E290" s="1276"/>
      <c r="F290" s="1276"/>
      <c r="G290" s="1276"/>
      <c r="H290" s="1276"/>
      <c r="I290" s="1045">
        <v>0</v>
      </c>
      <c r="J290" s="1045"/>
      <c r="K290" s="1045"/>
      <c r="L290" s="675"/>
      <c r="M290" s="675"/>
      <c r="N290" s="675"/>
      <c r="O290" s="669"/>
      <c r="P290" s="669"/>
      <c r="Q290" s="669"/>
      <c r="R290" s="669"/>
      <c r="S290" s="669"/>
      <c r="T290" s="669"/>
      <c r="U290" s="669"/>
      <c r="V290" s="669"/>
      <c r="W290" s="669"/>
      <c r="X290" s="669"/>
      <c r="Y290" s="669"/>
    </row>
    <row r="291" spans="1:25" ht="14.25" customHeight="1">
      <c r="A291" s="669"/>
      <c r="B291" s="34"/>
      <c r="C291" s="35"/>
      <c r="D291" s="33"/>
      <c r="E291" s="675"/>
      <c r="F291" s="675"/>
      <c r="G291" s="675"/>
      <c r="H291" s="675"/>
      <c r="I291" s="675"/>
      <c r="J291" s="675"/>
      <c r="K291" s="675"/>
      <c r="L291" s="675"/>
      <c r="M291" s="675"/>
      <c r="N291" s="675"/>
      <c r="O291" s="669"/>
      <c r="P291" s="669"/>
      <c r="Q291" s="669"/>
      <c r="R291" s="669"/>
      <c r="S291" s="669"/>
      <c r="T291" s="669"/>
      <c r="U291" s="669"/>
      <c r="V291" s="669"/>
      <c r="W291" s="669"/>
      <c r="X291" s="669"/>
      <c r="Y291" s="669"/>
    </row>
    <row r="292" spans="1:25" ht="27.5" customHeight="1" thickBot="1">
      <c r="A292" s="669"/>
      <c r="B292" s="1079" t="s">
        <v>345</v>
      </c>
      <c r="C292" s="1079"/>
      <c r="D292" s="1079"/>
      <c r="E292" s="1079"/>
      <c r="F292" s="1079"/>
      <c r="G292" s="1079"/>
      <c r="H292" s="1079"/>
      <c r="I292" s="1079"/>
      <c r="J292" s="1079"/>
      <c r="K292" s="838"/>
      <c r="L292" s="675"/>
      <c r="M292" s="675"/>
      <c r="N292" s="675"/>
      <c r="O292" s="669"/>
      <c r="P292" s="669"/>
      <c r="Q292" s="669"/>
      <c r="R292" s="669"/>
      <c r="S292" s="669"/>
      <c r="T292" s="669"/>
      <c r="U292" s="669"/>
      <c r="V292" s="669"/>
      <c r="W292" s="669"/>
      <c r="X292" s="669"/>
      <c r="Y292" s="669"/>
    </row>
    <row r="293" spans="1:25" ht="31.25" customHeight="1" thickBot="1">
      <c r="A293" s="669"/>
      <c r="B293" s="1312" t="s">
        <v>2138</v>
      </c>
      <c r="C293" s="1312"/>
      <c r="D293" s="1312"/>
      <c r="E293" s="1312"/>
      <c r="F293" s="1312"/>
      <c r="G293" s="1110" t="s">
        <v>698</v>
      </c>
      <c r="H293" s="1110"/>
      <c r="I293" s="1110"/>
      <c r="J293" s="1110"/>
      <c r="K293" s="1110"/>
      <c r="L293" s="675"/>
      <c r="M293" s="675"/>
      <c r="N293" s="675"/>
      <c r="O293" s="669"/>
      <c r="P293" s="669"/>
      <c r="Q293" s="669"/>
      <c r="R293" s="669"/>
      <c r="S293" s="669"/>
      <c r="T293" s="669"/>
      <c r="U293" s="669"/>
      <c r="V293" s="669"/>
      <c r="W293" s="669"/>
      <c r="X293" s="669"/>
      <c r="Y293" s="669"/>
    </row>
    <row r="294" spans="1:25" ht="70.5" customHeight="1">
      <c r="A294" s="669"/>
      <c r="B294" s="1260" t="s">
        <v>2139</v>
      </c>
      <c r="C294" s="1260"/>
      <c r="D294" s="1260"/>
      <c r="E294" s="1260"/>
      <c r="F294" s="1260"/>
      <c r="G294" s="1303" t="s">
        <v>2547</v>
      </c>
      <c r="H294" s="1303"/>
      <c r="I294" s="1303"/>
      <c r="J294" s="1303"/>
      <c r="K294" s="1303"/>
      <c r="L294" s="675"/>
      <c r="M294" s="675"/>
      <c r="N294" s="675"/>
      <c r="O294" s="669"/>
      <c r="P294" s="669"/>
      <c r="Q294" s="669"/>
      <c r="R294" s="669"/>
      <c r="S294" s="669"/>
      <c r="T294" s="669"/>
      <c r="U294" s="669"/>
      <c r="V294" s="669"/>
      <c r="W294" s="669"/>
      <c r="X294" s="669"/>
      <c r="Y294" s="669"/>
    </row>
    <row r="295" spans="1:25" ht="160.25" customHeight="1">
      <c r="A295" s="669"/>
      <c r="B295" s="1198" t="s">
        <v>2140</v>
      </c>
      <c r="C295" s="1198"/>
      <c r="D295" s="1198"/>
      <c r="E295" s="1198"/>
      <c r="F295" s="1198"/>
      <c r="G295" s="1190"/>
      <c r="H295" s="1190"/>
      <c r="I295" s="1190"/>
      <c r="J295" s="1190"/>
      <c r="K295" s="1190"/>
      <c r="L295" s="675"/>
      <c r="M295" s="675"/>
      <c r="N295" s="675"/>
      <c r="O295" s="669"/>
      <c r="P295" s="669"/>
      <c r="Q295" s="669"/>
      <c r="R295" s="669"/>
      <c r="S295" s="669"/>
      <c r="T295" s="669"/>
      <c r="U295" s="669"/>
      <c r="V295" s="669"/>
      <c r="W295" s="669"/>
      <c r="X295" s="669"/>
      <c r="Y295" s="669"/>
    </row>
    <row r="296" spans="1:25" ht="175.25" customHeight="1">
      <c r="A296" s="669"/>
      <c r="B296" s="1198" t="s">
        <v>2141</v>
      </c>
      <c r="C296" s="1198"/>
      <c r="D296" s="1198"/>
      <c r="E296" s="1198"/>
      <c r="F296" s="1198"/>
      <c r="G296" s="1190"/>
      <c r="H296" s="1190"/>
      <c r="I296" s="1190"/>
      <c r="J296" s="1190"/>
      <c r="K296" s="1190"/>
      <c r="L296" s="675"/>
      <c r="M296" s="675"/>
      <c r="N296" s="675"/>
      <c r="O296" s="669"/>
      <c r="P296" s="669"/>
      <c r="Q296" s="669"/>
      <c r="R296" s="669"/>
      <c r="S296" s="669"/>
      <c r="T296" s="669"/>
      <c r="U296" s="669"/>
      <c r="V296" s="669"/>
      <c r="W296" s="669"/>
      <c r="X296" s="669"/>
      <c r="Y296" s="669"/>
    </row>
    <row r="297" spans="1:25" ht="195" customHeight="1">
      <c r="A297" s="669"/>
      <c r="B297" s="1198" t="s">
        <v>2142</v>
      </c>
      <c r="C297" s="1198"/>
      <c r="D297" s="1198"/>
      <c r="E297" s="1198"/>
      <c r="F297" s="1198"/>
      <c r="G297" s="1197"/>
      <c r="H297" s="1197"/>
      <c r="I297" s="1197"/>
      <c r="J297" s="1197"/>
      <c r="K297" s="1197"/>
      <c r="L297" s="675"/>
      <c r="M297" s="675"/>
      <c r="N297" s="675"/>
      <c r="O297" s="669"/>
      <c r="P297" s="669"/>
      <c r="Q297" s="669"/>
      <c r="R297" s="669"/>
      <c r="S297" s="669"/>
      <c r="T297" s="669"/>
      <c r="U297" s="669"/>
      <c r="V297" s="669"/>
      <c r="W297" s="669"/>
      <c r="X297" s="669"/>
      <c r="Y297" s="669"/>
    </row>
    <row r="298" spans="1:25" ht="14.25" customHeight="1">
      <c r="A298" s="669"/>
      <c r="B298" s="675"/>
      <c r="C298" s="675"/>
      <c r="D298" s="675"/>
      <c r="E298" s="675"/>
      <c r="F298" s="675"/>
      <c r="G298" s="675"/>
      <c r="H298" s="675"/>
      <c r="I298" s="675"/>
      <c r="J298" s="675"/>
      <c r="K298" s="675"/>
      <c r="L298" s="675"/>
      <c r="M298" s="675"/>
      <c r="N298" s="675"/>
      <c r="O298" s="669"/>
      <c r="P298" s="669"/>
      <c r="Q298" s="669"/>
      <c r="R298" s="669"/>
      <c r="S298" s="669"/>
      <c r="T298" s="669"/>
      <c r="U298" s="669"/>
      <c r="V298" s="669"/>
      <c r="W298" s="669"/>
      <c r="X298" s="669"/>
      <c r="Y298" s="669"/>
    </row>
    <row r="299" spans="1:25" ht="27" customHeight="1" thickBot="1">
      <c r="A299" s="669"/>
      <c r="B299" s="1079" t="s">
        <v>2143</v>
      </c>
      <c r="C299" s="1079"/>
      <c r="D299" s="1079"/>
      <c r="E299" s="1079"/>
      <c r="F299" s="1079"/>
      <c r="G299" s="1079"/>
      <c r="H299" s="1079"/>
      <c r="I299" s="1079"/>
      <c r="J299" s="1079"/>
      <c r="K299" s="838"/>
      <c r="L299" s="675"/>
      <c r="M299" s="675"/>
      <c r="N299" s="675"/>
      <c r="O299" s="669"/>
      <c r="P299" s="669"/>
      <c r="Q299" s="669"/>
      <c r="R299" s="669"/>
      <c r="S299" s="669"/>
      <c r="T299" s="669"/>
      <c r="U299" s="669"/>
      <c r="V299" s="669"/>
      <c r="W299" s="669"/>
      <c r="X299" s="669"/>
      <c r="Y299" s="669"/>
    </row>
    <row r="300" spans="1:25" ht="16" customHeight="1" thickBot="1">
      <c r="A300" s="669"/>
      <c r="B300" s="1287" t="s">
        <v>354</v>
      </c>
      <c r="C300" s="1287"/>
      <c r="D300" s="1287"/>
      <c r="E300" s="1287"/>
      <c r="F300" s="1287"/>
      <c r="G300" s="1110" t="s">
        <v>881</v>
      </c>
      <c r="H300" s="1110"/>
      <c r="I300" s="1110"/>
      <c r="J300" s="1110"/>
      <c r="K300" s="1110"/>
      <c r="L300" s="675"/>
      <c r="M300" s="675"/>
      <c r="N300" s="675"/>
      <c r="O300" s="669"/>
      <c r="P300" s="669"/>
      <c r="Q300" s="669"/>
      <c r="R300" s="669"/>
      <c r="S300" s="669"/>
      <c r="T300" s="669"/>
      <c r="U300" s="669"/>
      <c r="V300" s="669"/>
      <c r="W300" s="669"/>
      <c r="X300" s="669"/>
      <c r="Y300" s="669"/>
    </row>
    <row r="301" spans="1:25" ht="215" customHeight="1">
      <c r="A301" s="669"/>
      <c r="B301" s="1200" t="s">
        <v>2144</v>
      </c>
      <c r="C301" s="1200"/>
      <c r="D301" s="1200"/>
      <c r="E301" s="1200"/>
      <c r="F301" s="1200"/>
      <c r="G301" s="1289" t="s">
        <v>2548</v>
      </c>
      <c r="H301" s="1289"/>
      <c r="I301" s="1289"/>
      <c r="J301" s="1289"/>
      <c r="K301" s="1289"/>
      <c r="L301" s="675"/>
      <c r="M301" s="675"/>
      <c r="N301" s="675"/>
      <c r="O301" s="669"/>
      <c r="P301" s="669"/>
      <c r="Q301" s="669"/>
      <c r="R301" s="669"/>
      <c r="S301" s="669"/>
      <c r="T301" s="669"/>
      <c r="U301" s="669"/>
      <c r="V301" s="669"/>
      <c r="W301" s="669"/>
      <c r="X301" s="669"/>
      <c r="Y301" s="669"/>
    </row>
    <row r="302" spans="1:25" ht="14.25" customHeight="1">
      <c r="A302" s="669"/>
      <c r="B302" s="675"/>
      <c r="C302" s="675"/>
      <c r="D302" s="675"/>
      <c r="E302" s="675"/>
      <c r="F302" s="675"/>
      <c r="G302" s="675"/>
      <c r="H302" s="675"/>
      <c r="I302" s="675"/>
      <c r="J302" s="675"/>
      <c r="K302" s="675"/>
      <c r="L302" s="675"/>
      <c r="M302" s="675"/>
      <c r="N302" s="675"/>
      <c r="O302" s="669"/>
      <c r="P302" s="669"/>
      <c r="Q302" s="669"/>
      <c r="R302" s="669"/>
      <c r="S302" s="669"/>
      <c r="T302" s="669"/>
      <c r="U302" s="669"/>
      <c r="V302" s="669"/>
      <c r="W302" s="669"/>
      <c r="X302" s="669"/>
      <c r="Y302" s="669"/>
    </row>
    <row r="303" spans="1:25" ht="23" customHeight="1" thickBot="1">
      <c r="A303" s="669"/>
      <c r="B303" s="1079" t="s">
        <v>505</v>
      </c>
      <c r="C303" s="1079"/>
      <c r="D303" s="1079"/>
      <c r="E303" s="1079"/>
      <c r="F303" s="1079"/>
      <c r="G303" s="1079"/>
      <c r="H303" s="1079"/>
      <c r="I303" s="1079"/>
      <c r="J303" s="1079"/>
      <c r="K303" s="838"/>
      <c r="L303" s="669"/>
      <c r="M303" s="669"/>
      <c r="N303" s="669"/>
      <c r="O303" s="669"/>
      <c r="P303" s="669"/>
      <c r="Q303" s="669"/>
      <c r="R303" s="669"/>
      <c r="S303" s="669"/>
      <c r="T303" s="669"/>
      <c r="U303" s="669"/>
      <c r="V303" s="669"/>
      <c r="W303" s="669"/>
      <c r="X303" s="669"/>
      <c r="Y303" s="669"/>
    </row>
    <row r="304" spans="1:25" ht="33.5" customHeight="1" thickBot="1">
      <c r="A304" s="669"/>
      <c r="B304" s="1287" t="s">
        <v>2145</v>
      </c>
      <c r="C304" s="1287"/>
      <c r="D304" s="1287"/>
      <c r="E304" s="1287"/>
      <c r="F304" s="1287"/>
      <c r="G304" s="1110" t="s">
        <v>881</v>
      </c>
      <c r="H304" s="1110"/>
      <c r="I304" s="1110"/>
      <c r="J304" s="1110"/>
      <c r="K304" s="1110"/>
      <c r="L304" s="669"/>
      <c r="M304" s="669"/>
      <c r="N304" s="669"/>
      <c r="O304" s="669"/>
      <c r="P304" s="669"/>
      <c r="Q304" s="669"/>
      <c r="R304" s="669"/>
      <c r="S304" s="669"/>
      <c r="T304" s="669"/>
      <c r="U304" s="669"/>
      <c r="V304" s="669"/>
      <c r="W304" s="669"/>
      <c r="X304" s="669"/>
      <c r="Y304" s="669"/>
    </row>
    <row r="305" spans="1:25" ht="55.25" customHeight="1">
      <c r="A305" s="669"/>
      <c r="B305" s="1277" t="s">
        <v>2146</v>
      </c>
      <c r="C305" s="1277"/>
      <c r="D305" s="1277"/>
      <c r="E305" s="1277"/>
      <c r="F305" s="1277"/>
      <c r="G305" s="1289" t="s">
        <v>2147</v>
      </c>
      <c r="H305" s="1289"/>
      <c r="I305" s="1289"/>
      <c r="J305" s="1289"/>
      <c r="K305" s="1289"/>
      <c r="L305" s="669"/>
      <c r="M305" s="669"/>
      <c r="N305" s="669"/>
      <c r="O305" s="669"/>
      <c r="P305" s="669"/>
      <c r="Q305" s="669"/>
      <c r="R305" s="669"/>
      <c r="S305" s="669"/>
      <c r="T305" s="669"/>
      <c r="U305" s="669"/>
      <c r="V305" s="669"/>
      <c r="W305" s="669"/>
      <c r="X305" s="669"/>
      <c r="Y305" s="669"/>
    </row>
    <row r="306" spans="1:25" ht="32" customHeight="1">
      <c r="A306" s="669"/>
      <c r="B306" s="1188" t="s">
        <v>2148</v>
      </c>
      <c r="C306" s="1188"/>
      <c r="D306" s="1188"/>
      <c r="E306" s="1188"/>
      <c r="F306" s="1188"/>
      <c r="G306" s="1075" t="s">
        <v>888</v>
      </c>
      <c r="H306" s="1075"/>
      <c r="I306" s="1075"/>
      <c r="J306" s="1075"/>
      <c r="K306" s="1075"/>
      <c r="L306" s="669"/>
      <c r="M306" s="669"/>
      <c r="N306" s="669"/>
      <c r="O306" s="669"/>
      <c r="P306" s="669"/>
      <c r="Q306" s="669"/>
      <c r="R306" s="669"/>
      <c r="S306" s="669"/>
      <c r="T306" s="669"/>
      <c r="U306" s="669"/>
      <c r="V306" s="669"/>
      <c r="W306" s="669"/>
      <c r="X306" s="669"/>
      <c r="Y306" s="669"/>
    </row>
    <row r="307" spans="1:25" ht="44.5" customHeight="1">
      <c r="A307" s="669"/>
      <c r="B307" s="1188" t="s">
        <v>2549</v>
      </c>
      <c r="C307" s="1188"/>
      <c r="D307" s="1188"/>
      <c r="E307" s="1188"/>
      <c r="F307" s="1188"/>
      <c r="G307" s="1197" t="s">
        <v>2149</v>
      </c>
      <c r="H307" s="1197"/>
      <c r="I307" s="1197"/>
      <c r="J307" s="1197"/>
      <c r="K307" s="1197"/>
      <c r="L307" s="669"/>
      <c r="M307" s="669"/>
      <c r="N307" s="669"/>
      <c r="O307" s="669"/>
      <c r="P307" s="669"/>
      <c r="Q307" s="669"/>
      <c r="R307" s="669"/>
      <c r="S307" s="669"/>
      <c r="T307" s="669"/>
      <c r="U307" s="669"/>
      <c r="V307" s="669"/>
      <c r="W307" s="669"/>
      <c r="X307" s="669"/>
      <c r="Y307" s="669"/>
    </row>
    <row r="308" spans="1:25" ht="14.25" customHeight="1">
      <c r="A308" s="669"/>
      <c r="B308" s="669"/>
      <c r="C308" s="669"/>
      <c r="D308" s="669"/>
      <c r="E308" s="669"/>
      <c r="F308" s="669"/>
      <c r="G308" s="669"/>
      <c r="H308" s="669"/>
      <c r="I308" s="669"/>
      <c r="J308" s="669"/>
      <c r="K308" s="669"/>
      <c r="L308" s="669"/>
      <c r="M308" s="669"/>
      <c r="N308" s="669"/>
      <c r="O308" s="669"/>
      <c r="P308" s="669"/>
      <c r="Q308" s="669"/>
      <c r="R308" s="669"/>
      <c r="S308" s="669"/>
      <c r="T308" s="669"/>
      <c r="U308" s="669"/>
      <c r="V308" s="669"/>
      <c r="W308" s="669"/>
      <c r="X308" s="669"/>
      <c r="Y308" s="669"/>
    </row>
    <row r="309" spans="1:25" ht="23.5" customHeight="1">
      <c r="A309" s="669"/>
      <c r="B309" s="1273" t="s">
        <v>357</v>
      </c>
      <c r="C309" s="1273"/>
      <c r="D309" s="1273"/>
      <c r="E309" s="1273"/>
      <c r="F309" s="1273"/>
      <c r="G309" s="1273"/>
      <c r="H309" s="1273"/>
      <c r="I309" s="1273"/>
      <c r="J309" s="1273"/>
      <c r="K309" s="1273"/>
      <c r="L309" s="669"/>
      <c r="M309" s="669"/>
      <c r="N309" s="669"/>
      <c r="O309" s="669"/>
      <c r="P309" s="669"/>
      <c r="Q309" s="669"/>
      <c r="R309" s="669"/>
      <c r="S309" s="669"/>
      <c r="T309" s="669"/>
      <c r="U309" s="669"/>
      <c r="V309" s="669"/>
      <c r="W309" s="669"/>
      <c r="X309" s="669"/>
      <c r="Y309" s="669"/>
    </row>
    <row r="310" spans="1:25" ht="30.5" customHeight="1" thickBot="1">
      <c r="A310" s="669"/>
      <c r="B310" s="1253" t="s">
        <v>2150</v>
      </c>
      <c r="C310" s="1253"/>
      <c r="D310" s="1253"/>
      <c r="E310" s="1253"/>
      <c r="F310" s="1253"/>
      <c r="G310" s="889" t="s">
        <v>881</v>
      </c>
      <c r="H310" s="889"/>
      <c r="I310" s="889"/>
      <c r="J310" s="889"/>
      <c r="K310" s="889"/>
      <c r="L310" s="669"/>
      <c r="M310" s="669"/>
      <c r="N310" s="669"/>
      <c r="O310" s="669"/>
      <c r="P310" s="669"/>
      <c r="Q310" s="669"/>
      <c r="R310" s="669"/>
      <c r="S310" s="669"/>
      <c r="T310" s="669"/>
      <c r="U310" s="669"/>
      <c r="V310" s="669"/>
      <c r="W310" s="669"/>
      <c r="X310" s="669"/>
      <c r="Y310" s="669"/>
    </row>
    <row r="311" spans="1:25" ht="24.5" customHeight="1">
      <c r="A311" s="669"/>
      <c r="B311" s="1277" t="s">
        <v>2151</v>
      </c>
      <c r="C311" s="1277"/>
      <c r="D311" s="1277"/>
      <c r="E311" s="1277"/>
      <c r="F311" s="1277"/>
      <c r="G311" s="1277"/>
      <c r="H311" s="1277"/>
      <c r="I311" s="1277"/>
      <c r="J311" s="1277"/>
      <c r="K311" s="1277"/>
      <c r="L311" s="669"/>
      <c r="M311" s="669"/>
      <c r="N311" s="669"/>
      <c r="O311" s="669"/>
      <c r="P311" s="669"/>
      <c r="Q311" s="669"/>
      <c r="R311" s="669"/>
      <c r="S311" s="669"/>
      <c r="T311" s="669"/>
      <c r="U311" s="669"/>
      <c r="V311" s="669"/>
      <c r="W311" s="669"/>
      <c r="X311" s="669"/>
      <c r="Y311" s="669"/>
    </row>
    <row r="312" spans="1:25" ht="14.25" customHeight="1">
      <c r="A312" s="669"/>
      <c r="B312" s="1278" t="s">
        <v>2152</v>
      </c>
      <c r="C312" s="1278"/>
      <c r="D312" s="1278"/>
      <c r="E312" s="1278"/>
      <c r="F312" s="1278"/>
      <c r="G312" s="1045">
        <v>0</v>
      </c>
      <c r="H312" s="1045"/>
      <c r="I312" s="1045"/>
      <c r="J312" s="1045"/>
      <c r="K312" s="1045"/>
      <c r="L312" s="669"/>
      <c r="M312" s="669"/>
      <c r="N312" s="669"/>
      <c r="O312" s="669"/>
      <c r="P312" s="669"/>
      <c r="Q312" s="669"/>
      <c r="R312" s="669"/>
      <c r="S312" s="669"/>
      <c r="T312" s="669"/>
      <c r="U312" s="669"/>
      <c r="V312" s="669"/>
      <c r="W312" s="669"/>
      <c r="X312" s="669"/>
      <c r="Y312" s="669"/>
    </row>
    <row r="313" spans="1:25" ht="14.25" customHeight="1">
      <c r="A313" s="669"/>
      <c r="B313" s="1279" t="s">
        <v>2153</v>
      </c>
      <c r="C313" s="1279"/>
      <c r="D313" s="1279"/>
      <c r="E313" s="1279"/>
      <c r="F313" s="1279"/>
      <c r="G313" s="1050">
        <v>0</v>
      </c>
      <c r="H313" s="1050"/>
      <c r="I313" s="1050"/>
      <c r="J313" s="1050"/>
      <c r="K313" s="1050"/>
      <c r="L313" s="669"/>
      <c r="M313" s="669"/>
      <c r="N313" s="669"/>
      <c r="O313" s="669"/>
      <c r="P313" s="669"/>
      <c r="Q313" s="669"/>
      <c r="R313" s="669"/>
      <c r="S313" s="669"/>
      <c r="T313" s="669"/>
      <c r="U313" s="669"/>
      <c r="V313" s="669"/>
      <c r="W313" s="669"/>
      <c r="X313" s="669"/>
      <c r="Y313" s="669"/>
    </row>
    <row r="314" spans="1:25" ht="14.25" customHeight="1">
      <c r="A314" s="669"/>
      <c r="B314" s="1279" t="s">
        <v>2154</v>
      </c>
      <c r="C314" s="1279"/>
      <c r="D314" s="1279"/>
      <c r="E314" s="1279"/>
      <c r="F314" s="1279"/>
      <c r="G314" s="1288">
        <v>0</v>
      </c>
      <c r="H314" s="1288"/>
      <c r="I314" s="1288"/>
      <c r="J314" s="1288"/>
      <c r="K314" s="1288"/>
      <c r="L314" s="669"/>
      <c r="M314" s="669"/>
      <c r="N314" s="669"/>
      <c r="O314" s="669"/>
      <c r="P314" s="669"/>
      <c r="Q314" s="669"/>
      <c r="R314" s="669"/>
      <c r="S314" s="669"/>
      <c r="T314" s="669"/>
      <c r="U314" s="669"/>
      <c r="V314" s="669"/>
      <c r="W314" s="669"/>
      <c r="X314" s="669"/>
      <c r="Y314" s="669"/>
    </row>
    <row r="315" spans="1:25" ht="107.5" customHeight="1">
      <c r="A315" s="669"/>
      <c r="B315" s="1279" t="s">
        <v>2155</v>
      </c>
      <c r="C315" s="1279"/>
      <c r="D315" s="1279"/>
      <c r="E315" s="1279"/>
      <c r="F315" s="1279"/>
      <c r="G315" s="1075" t="s">
        <v>2156</v>
      </c>
      <c r="H315" s="1075"/>
      <c r="I315" s="1075"/>
      <c r="J315" s="1075"/>
      <c r="K315" s="1075"/>
      <c r="L315" s="669"/>
      <c r="M315" s="669"/>
      <c r="N315" s="669"/>
      <c r="O315" s="669"/>
      <c r="P315" s="669"/>
      <c r="Q315" s="669"/>
      <c r="R315" s="669"/>
      <c r="S315" s="669"/>
      <c r="T315" s="669"/>
      <c r="U315" s="669"/>
      <c r="V315" s="669"/>
      <c r="W315" s="669"/>
      <c r="X315" s="669"/>
      <c r="Y315" s="669"/>
    </row>
    <row r="316" spans="1:25" ht="22.25" customHeight="1">
      <c r="A316" s="669"/>
      <c r="B316" s="1279" t="s">
        <v>2157</v>
      </c>
      <c r="C316" s="1279"/>
      <c r="D316" s="1279"/>
      <c r="E316" s="1279"/>
      <c r="F316" s="1279"/>
      <c r="G316" s="1076" t="s">
        <v>888</v>
      </c>
      <c r="H316" s="1076"/>
      <c r="I316" s="1076"/>
      <c r="J316" s="1076"/>
      <c r="K316" s="1076"/>
      <c r="L316" s="669"/>
      <c r="M316" s="669"/>
      <c r="N316" s="669"/>
      <c r="O316" s="669"/>
      <c r="P316" s="669"/>
      <c r="Q316" s="669"/>
      <c r="R316" s="669"/>
      <c r="S316" s="669"/>
      <c r="T316" s="669"/>
      <c r="U316" s="669"/>
      <c r="V316" s="669"/>
      <c r="W316" s="669"/>
      <c r="X316" s="669"/>
      <c r="Y316" s="669"/>
    </row>
    <row r="317" spans="1:25" ht="17" customHeight="1">
      <c r="A317" s="669"/>
      <c r="B317" s="13"/>
      <c r="C317" s="13"/>
      <c r="D317" s="669"/>
      <c r="E317" s="669"/>
      <c r="F317" s="669"/>
      <c r="G317" s="13"/>
      <c r="H317" s="13"/>
      <c r="I317" s="669"/>
      <c r="J317" s="669"/>
      <c r="K317" s="669"/>
      <c r="L317" s="669"/>
      <c r="M317" s="669"/>
      <c r="N317" s="669"/>
      <c r="O317" s="669"/>
      <c r="P317" s="669"/>
      <c r="Q317" s="669"/>
      <c r="R317" s="669"/>
      <c r="S317" s="669"/>
      <c r="T317" s="669"/>
      <c r="U317" s="669"/>
      <c r="V317" s="669"/>
      <c r="W317" s="669"/>
      <c r="X317" s="669"/>
      <c r="Y317" s="669"/>
    </row>
    <row r="318" spans="1:25" ht="24" customHeight="1">
      <c r="A318" s="669"/>
      <c r="B318" s="1273" t="s">
        <v>359</v>
      </c>
      <c r="C318" s="1273"/>
      <c r="D318" s="1273"/>
      <c r="E318" s="1273"/>
      <c r="F318" s="1273"/>
      <c r="G318" s="1273"/>
      <c r="H318" s="1273"/>
      <c r="I318" s="1273"/>
      <c r="J318" s="1273"/>
      <c r="K318" s="1273"/>
      <c r="L318" s="669"/>
      <c r="M318" s="669"/>
      <c r="N318" s="669"/>
      <c r="O318" s="669"/>
      <c r="P318" s="669"/>
      <c r="Q318" s="669"/>
      <c r="R318" s="669"/>
      <c r="S318" s="669"/>
      <c r="T318" s="669"/>
      <c r="U318" s="669"/>
      <c r="V318" s="669"/>
      <c r="W318" s="669"/>
      <c r="X318" s="669"/>
      <c r="Y318" s="669"/>
    </row>
    <row r="319" spans="1:25" ht="31.25" customHeight="1" thickBot="1">
      <c r="A319" s="669"/>
      <c r="B319" s="1253" t="s">
        <v>2158</v>
      </c>
      <c r="C319" s="1253"/>
      <c r="D319" s="1253"/>
      <c r="E319" s="1253"/>
      <c r="F319" s="1253"/>
      <c r="G319" s="889" t="s">
        <v>881</v>
      </c>
      <c r="H319" s="889"/>
      <c r="I319" s="889"/>
      <c r="J319" s="889"/>
      <c r="K319" s="889"/>
      <c r="L319" s="669"/>
      <c r="M319" s="669"/>
      <c r="N319" s="669"/>
      <c r="O319" s="669"/>
      <c r="P319" s="669"/>
      <c r="Q319" s="669"/>
      <c r="R319" s="669"/>
      <c r="S319" s="669"/>
      <c r="T319" s="669"/>
      <c r="U319" s="669"/>
      <c r="V319" s="669"/>
      <c r="W319" s="669"/>
      <c r="X319" s="669"/>
      <c r="Y319" s="669"/>
    </row>
    <row r="320" spans="1:25" ht="17" customHeight="1">
      <c r="A320" s="669"/>
      <c r="B320" s="1277" t="s">
        <v>2159</v>
      </c>
      <c r="C320" s="1277"/>
      <c r="D320" s="1277"/>
      <c r="E320" s="1277"/>
      <c r="F320" s="1277"/>
      <c r="G320" s="1277"/>
      <c r="H320" s="1277"/>
      <c r="I320" s="1277"/>
      <c r="J320" s="1277"/>
      <c r="K320" s="1277"/>
      <c r="L320" s="669"/>
      <c r="M320" s="669"/>
      <c r="N320" s="669"/>
      <c r="O320" s="669"/>
      <c r="P320" s="669"/>
      <c r="Q320" s="669"/>
      <c r="R320" s="669"/>
      <c r="S320" s="669"/>
      <c r="T320" s="669"/>
      <c r="U320" s="669"/>
      <c r="V320" s="669"/>
      <c r="W320" s="669"/>
      <c r="X320" s="669"/>
      <c r="Y320" s="669"/>
    </row>
    <row r="321" spans="1:25" ht="17" customHeight="1">
      <c r="A321" s="669"/>
      <c r="B321" s="1278" t="s">
        <v>2152</v>
      </c>
      <c r="C321" s="1278"/>
      <c r="D321" s="1278"/>
      <c r="E321" s="1278"/>
      <c r="F321" s="1278"/>
      <c r="G321" s="1045">
        <v>0</v>
      </c>
      <c r="H321" s="1045"/>
      <c r="I321" s="1045"/>
      <c r="J321" s="1045"/>
      <c r="K321" s="1045"/>
      <c r="L321" s="669"/>
      <c r="M321" s="669"/>
      <c r="N321" s="669"/>
      <c r="O321" s="669"/>
      <c r="P321" s="669"/>
      <c r="Q321" s="669"/>
      <c r="R321" s="669"/>
      <c r="S321" s="669"/>
      <c r="T321" s="669"/>
      <c r="U321" s="669"/>
      <c r="V321" s="669"/>
      <c r="W321" s="669"/>
      <c r="X321" s="669"/>
      <c r="Y321" s="669"/>
    </row>
    <row r="322" spans="1:25" ht="17" customHeight="1">
      <c r="A322" s="669"/>
      <c r="B322" s="1279" t="s">
        <v>2153</v>
      </c>
      <c r="C322" s="1279"/>
      <c r="D322" s="1279"/>
      <c r="E322" s="1279"/>
      <c r="F322" s="1279"/>
      <c r="G322" s="1050">
        <v>0</v>
      </c>
      <c r="H322" s="1050"/>
      <c r="I322" s="1050"/>
      <c r="J322" s="1050"/>
      <c r="K322" s="1050"/>
      <c r="L322" s="669"/>
      <c r="M322" s="669"/>
      <c r="N322" s="669"/>
      <c r="O322" s="669"/>
      <c r="P322" s="669"/>
      <c r="Q322" s="669"/>
      <c r="R322" s="669"/>
      <c r="S322" s="669"/>
      <c r="T322" s="669"/>
      <c r="U322" s="669"/>
      <c r="V322" s="669"/>
      <c r="W322" s="669"/>
      <c r="X322" s="669"/>
      <c r="Y322" s="669"/>
    </row>
    <row r="323" spans="1:25" ht="17" customHeight="1">
      <c r="A323" s="669"/>
      <c r="B323" s="1279" t="s">
        <v>2154</v>
      </c>
      <c r="C323" s="1279"/>
      <c r="D323" s="1279"/>
      <c r="E323" s="1279"/>
      <c r="F323" s="1279"/>
      <c r="G323" s="1288">
        <v>0</v>
      </c>
      <c r="H323" s="1288"/>
      <c r="I323" s="1288"/>
      <c r="J323" s="1288"/>
      <c r="K323" s="1288"/>
      <c r="L323" s="669"/>
      <c r="M323" s="669"/>
      <c r="N323" s="669"/>
      <c r="O323" s="669"/>
      <c r="P323" s="669"/>
      <c r="Q323" s="669"/>
      <c r="R323" s="669"/>
      <c r="S323" s="669"/>
      <c r="T323" s="669"/>
      <c r="U323" s="669"/>
      <c r="V323" s="669"/>
      <c r="W323" s="669"/>
      <c r="X323" s="669"/>
      <c r="Y323" s="669"/>
    </row>
    <row r="324" spans="1:25" ht="77.5" customHeight="1">
      <c r="A324" s="669"/>
      <c r="B324" s="1279" t="s">
        <v>2160</v>
      </c>
      <c r="C324" s="1279"/>
      <c r="D324" s="1279"/>
      <c r="E324" s="1279"/>
      <c r="F324" s="1279"/>
      <c r="G324" s="1075" t="s">
        <v>2161</v>
      </c>
      <c r="H324" s="1075"/>
      <c r="I324" s="1075"/>
      <c r="J324" s="1075"/>
      <c r="K324" s="1075"/>
      <c r="L324" s="669"/>
      <c r="M324" s="669"/>
      <c r="N324" s="669"/>
      <c r="O324" s="669"/>
      <c r="P324" s="669"/>
      <c r="Q324" s="669"/>
      <c r="R324" s="669"/>
      <c r="S324" s="669"/>
      <c r="T324" s="669"/>
      <c r="U324" s="669"/>
      <c r="V324" s="669"/>
      <c r="W324" s="669"/>
      <c r="X324" s="669"/>
      <c r="Y324" s="669"/>
    </row>
    <row r="325" spans="1:25" ht="14.25" customHeight="1">
      <c r="A325" s="669"/>
      <c r="B325" s="669"/>
      <c r="C325" s="669"/>
      <c r="D325" s="669"/>
      <c r="E325" s="669"/>
      <c r="F325" s="669"/>
      <c r="G325" s="669"/>
      <c r="H325" s="669"/>
      <c r="I325" s="669"/>
      <c r="J325" s="669"/>
      <c r="K325" s="669"/>
      <c r="L325" s="669"/>
      <c r="M325" s="669"/>
      <c r="N325" s="669"/>
      <c r="O325" s="669"/>
      <c r="P325" s="669"/>
      <c r="Q325" s="669"/>
      <c r="R325" s="669"/>
      <c r="S325" s="669"/>
      <c r="T325" s="669"/>
      <c r="U325" s="669"/>
      <c r="V325" s="669"/>
      <c r="W325" s="669"/>
      <c r="X325" s="669"/>
      <c r="Y325" s="669"/>
    </row>
    <row r="326" spans="1:25" ht="14.25" customHeight="1">
      <c r="A326" s="669"/>
      <c r="B326" s="669"/>
      <c r="C326" s="669"/>
      <c r="D326" s="669"/>
      <c r="E326" s="669"/>
      <c r="F326" s="669"/>
      <c r="G326" s="669"/>
      <c r="H326" s="669"/>
      <c r="I326" s="669"/>
      <c r="J326" s="669"/>
      <c r="K326" s="669"/>
      <c r="L326" s="669"/>
      <c r="M326" s="669"/>
      <c r="N326" s="669"/>
      <c r="O326" s="669"/>
      <c r="P326" s="669"/>
      <c r="Q326" s="669"/>
      <c r="R326" s="669"/>
      <c r="S326" s="669"/>
      <c r="T326" s="669"/>
      <c r="U326" s="669"/>
      <c r="V326" s="669"/>
      <c r="W326" s="669"/>
      <c r="X326" s="669"/>
      <c r="Y326" s="669"/>
    </row>
    <row r="327" spans="1:25" ht="14.25" customHeight="1">
      <c r="A327" s="669"/>
      <c r="B327" s="669"/>
      <c r="C327" s="669"/>
      <c r="D327" s="669"/>
      <c r="E327" s="669"/>
      <c r="F327" s="669"/>
      <c r="G327" s="669"/>
      <c r="H327" s="669"/>
      <c r="I327" s="669"/>
      <c r="J327" s="669"/>
      <c r="K327" s="669"/>
      <c r="L327" s="669"/>
      <c r="M327" s="669"/>
      <c r="N327" s="669"/>
      <c r="O327" s="669"/>
      <c r="P327" s="669"/>
      <c r="Q327" s="669"/>
      <c r="R327" s="669"/>
      <c r="S327" s="669"/>
      <c r="T327" s="669"/>
      <c r="U327" s="669"/>
      <c r="V327" s="669"/>
      <c r="W327" s="669"/>
      <c r="X327" s="669"/>
      <c r="Y327" s="669"/>
    </row>
    <row r="328" spans="1:25" ht="14.25" customHeight="1">
      <c r="A328" s="669"/>
      <c r="B328" s="669"/>
      <c r="C328" s="669"/>
      <c r="D328" s="669"/>
      <c r="E328" s="669"/>
      <c r="F328" s="669"/>
      <c r="G328" s="669"/>
      <c r="H328" s="669"/>
      <c r="I328" s="669"/>
      <c r="J328" s="669"/>
      <c r="K328" s="669"/>
      <c r="L328" s="669"/>
      <c r="M328" s="669"/>
      <c r="N328" s="669"/>
      <c r="O328" s="669"/>
      <c r="P328" s="669"/>
      <c r="Q328" s="669"/>
      <c r="R328" s="669"/>
      <c r="S328" s="669"/>
      <c r="T328" s="669"/>
      <c r="U328" s="669"/>
      <c r="V328" s="669"/>
      <c r="W328" s="669"/>
      <c r="X328" s="669"/>
      <c r="Y328" s="669"/>
    </row>
    <row r="329" spans="1:25" ht="14.25" customHeight="1">
      <c r="A329" s="669"/>
      <c r="B329" s="669"/>
      <c r="C329" s="669"/>
      <c r="D329" s="669"/>
      <c r="E329" s="669"/>
      <c r="F329" s="669"/>
      <c r="G329" s="669"/>
      <c r="H329" s="669"/>
      <c r="I329" s="669"/>
      <c r="J329" s="669"/>
      <c r="K329" s="669"/>
      <c r="L329" s="669"/>
      <c r="M329" s="669"/>
      <c r="N329" s="669"/>
      <c r="O329" s="669"/>
      <c r="P329" s="669"/>
      <c r="Q329" s="669"/>
      <c r="R329" s="669"/>
      <c r="S329" s="669"/>
      <c r="T329" s="669"/>
      <c r="U329" s="669"/>
      <c r="V329" s="669"/>
      <c r="W329" s="669"/>
      <c r="X329" s="669"/>
      <c r="Y329" s="669"/>
    </row>
    <row r="330" spans="1:25" ht="14.25" customHeight="1">
      <c r="A330" s="669"/>
      <c r="B330" s="669"/>
      <c r="C330" s="669"/>
      <c r="D330" s="669"/>
      <c r="E330" s="669"/>
      <c r="F330" s="669"/>
      <c r="G330" s="669"/>
      <c r="H330" s="669"/>
      <c r="I330" s="669"/>
      <c r="J330" s="669"/>
      <c r="K330" s="669"/>
      <c r="L330" s="669"/>
      <c r="M330" s="669"/>
      <c r="N330" s="669"/>
      <c r="O330" s="669"/>
      <c r="P330" s="669"/>
      <c r="Q330" s="669"/>
      <c r="R330" s="669"/>
      <c r="S330" s="669"/>
      <c r="T330" s="669"/>
      <c r="U330" s="669"/>
      <c r="V330" s="669"/>
      <c r="W330" s="669"/>
      <c r="X330" s="669"/>
      <c r="Y330" s="669"/>
    </row>
    <row r="331" spans="1:25" ht="14.25" customHeight="1">
      <c r="A331" s="669"/>
      <c r="B331" s="669"/>
      <c r="C331" s="669"/>
      <c r="D331" s="669"/>
      <c r="E331" s="669"/>
      <c r="F331" s="669"/>
      <c r="G331" s="669"/>
      <c r="H331" s="669"/>
      <c r="I331" s="669"/>
      <c r="J331" s="669"/>
      <c r="K331" s="669"/>
      <c r="L331" s="669"/>
      <c r="M331" s="669"/>
      <c r="N331" s="669"/>
      <c r="O331" s="669"/>
      <c r="P331" s="669"/>
      <c r="Q331" s="669"/>
      <c r="R331" s="669"/>
      <c r="S331" s="669"/>
      <c r="T331" s="669"/>
      <c r="U331" s="669"/>
      <c r="V331" s="669"/>
      <c r="W331" s="669"/>
      <c r="X331" s="669"/>
      <c r="Y331" s="669"/>
    </row>
    <row r="332" spans="1:25" ht="14.25" customHeight="1">
      <c r="A332" s="669"/>
      <c r="B332" s="669"/>
      <c r="C332" s="669"/>
      <c r="D332" s="669"/>
      <c r="E332" s="669"/>
      <c r="F332" s="669"/>
      <c r="G332" s="669"/>
      <c r="H332" s="669"/>
      <c r="I332" s="669"/>
      <c r="J332" s="669"/>
      <c r="K332" s="669"/>
      <c r="L332" s="669"/>
      <c r="M332" s="669"/>
      <c r="N332" s="669"/>
      <c r="O332" s="669"/>
      <c r="P332" s="669"/>
      <c r="Q332" s="669"/>
      <c r="R332" s="669"/>
      <c r="S332" s="669"/>
      <c r="T332" s="669"/>
      <c r="U332" s="669"/>
      <c r="V332" s="669"/>
      <c r="W332" s="669"/>
      <c r="X332" s="669"/>
      <c r="Y332" s="669"/>
    </row>
    <row r="333" spans="1:25" ht="14.25" customHeight="1">
      <c r="A333" s="669"/>
      <c r="B333" s="669"/>
      <c r="C333" s="669"/>
      <c r="D333" s="669"/>
      <c r="E333" s="669"/>
      <c r="F333" s="669"/>
      <c r="G333" s="669"/>
      <c r="H333" s="669"/>
      <c r="I333" s="669"/>
      <c r="J333" s="669"/>
      <c r="K333" s="669"/>
      <c r="L333" s="669"/>
      <c r="M333" s="669"/>
      <c r="N333" s="669"/>
      <c r="O333" s="669"/>
      <c r="P333" s="669"/>
      <c r="Q333" s="669"/>
      <c r="R333" s="669"/>
      <c r="S333" s="669"/>
      <c r="T333" s="669"/>
      <c r="U333" s="669"/>
      <c r="V333" s="669"/>
      <c r="W333" s="669"/>
      <c r="X333" s="669"/>
      <c r="Y333" s="669"/>
    </row>
    <row r="334" spans="1:25" ht="14.25" customHeight="1">
      <c r="A334" s="669"/>
      <c r="B334" s="669"/>
      <c r="C334" s="669"/>
      <c r="D334" s="669"/>
      <c r="E334" s="669"/>
      <c r="F334" s="669"/>
      <c r="G334" s="669"/>
      <c r="H334" s="669"/>
      <c r="I334" s="669"/>
      <c r="J334" s="669"/>
      <c r="K334" s="669"/>
      <c r="L334" s="669"/>
      <c r="M334" s="669"/>
      <c r="N334" s="669"/>
      <c r="O334" s="669"/>
      <c r="P334" s="669"/>
      <c r="Q334" s="669"/>
      <c r="R334" s="669"/>
      <c r="S334" s="669"/>
      <c r="T334" s="669"/>
      <c r="U334" s="669"/>
      <c r="V334" s="669"/>
      <c r="W334" s="669"/>
      <c r="X334" s="669"/>
      <c r="Y334" s="669"/>
    </row>
    <row r="335" spans="1:25" ht="14.25" customHeight="1">
      <c r="A335" s="669"/>
      <c r="B335" s="669"/>
      <c r="C335" s="669"/>
      <c r="D335" s="669"/>
      <c r="E335" s="669"/>
      <c r="F335" s="669"/>
      <c r="G335" s="669"/>
      <c r="H335" s="669"/>
      <c r="I335" s="669"/>
      <c r="J335" s="669"/>
      <c r="K335" s="669"/>
      <c r="L335" s="669"/>
      <c r="M335" s="669"/>
      <c r="N335" s="669"/>
      <c r="O335" s="669"/>
      <c r="P335" s="669"/>
      <c r="Q335" s="669"/>
      <c r="R335" s="669"/>
      <c r="S335" s="669"/>
      <c r="T335" s="669"/>
      <c r="U335" s="669"/>
      <c r="V335" s="669"/>
      <c r="W335" s="669"/>
      <c r="X335" s="669"/>
      <c r="Y335" s="669"/>
    </row>
    <row r="336" spans="1:25" ht="14.25" customHeight="1">
      <c r="A336" s="669"/>
      <c r="B336" s="669"/>
      <c r="C336" s="669"/>
      <c r="D336" s="669"/>
      <c r="E336" s="669"/>
      <c r="F336" s="669"/>
      <c r="G336" s="669"/>
      <c r="H336" s="669"/>
      <c r="I336" s="669"/>
      <c r="J336" s="669"/>
      <c r="K336" s="669"/>
      <c r="L336" s="669"/>
      <c r="M336" s="669"/>
      <c r="N336" s="669"/>
      <c r="O336" s="669"/>
      <c r="P336" s="669"/>
      <c r="Q336" s="669"/>
      <c r="R336" s="669"/>
      <c r="S336" s="669"/>
      <c r="T336" s="669"/>
      <c r="U336" s="669"/>
      <c r="V336" s="669"/>
      <c r="W336" s="669"/>
      <c r="X336" s="669"/>
      <c r="Y336" s="669"/>
    </row>
    <row r="337" spans="1:25" ht="14.25" customHeight="1">
      <c r="A337" s="669"/>
      <c r="B337" s="669"/>
      <c r="C337" s="669"/>
      <c r="D337" s="669"/>
      <c r="E337" s="669"/>
      <c r="F337" s="669"/>
      <c r="G337" s="669"/>
      <c r="H337" s="669"/>
      <c r="I337" s="669"/>
      <c r="J337" s="669"/>
      <c r="K337" s="669"/>
      <c r="L337" s="669"/>
      <c r="M337" s="669"/>
      <c r="N337" s="669"/>
      <c r="O337" s="669"/>
      <c r="P337" s="669"/>
      <c r="Q337" s="669"/>
      <c r="R337" s="669"/>
      <c r="S337" s="669"/>
      <c r="T337" s="669"/>
      <c r="U337" s="669"/>
      <c r="V337" s="669"/>
      <c r="W337" s="669"/>
      <c r="X337" s="669"/>
      <c r="Y337" s="669"/>
    </row>
    <row r="338" spans="1:25" ht="14.25" customHeight="1">
      <c r="A338" s="669"/>
      <c r="B338" s="669"/>
      <c r="C338" s="669"/>
      <c r="D338" s="669"/>
      <c r="E338" s="669"/>
      <c r="F338" s="669"/>
      <c r="G338" s="669"/>
      <c r="H338" s="669"/>
      <c r="I338" s="669"/>
      <c r="J338" s="669"/>
      <c r="K338" s="669"/>
      <c r="L338" s="669"/>
      <c r="M338" s="669"/>
      <c r="N338" s="669"/>
      <c r="O338" s="669"/>
      <c r="P338" s="669"/>
      <c r="Q338" s="669"/>
      <c r="R338" s="669"/>
      <c r="S338" s="669"/>
      <c r="T338" s="669"/>
      <c r="U338" s="669"/>
      <c r="V338" s="669"/>
      <c r="W338" s="669"/>
      <c r="X338" s="669"/>
      <c r="Y338" s="669"/>
    </row>
    <row r="339" spans="1:25" ht="14.25" customHeight="1">
      <c r="A339" s="669"/>
      <c r="B339" s="669"/>
      <c r="C339" s="669"/>
      <c r="D339" s="669"/>
      <c r="E339" s="669"/>
      <c r="F339" s="669"/>
      <c r="G339" s="669"/>
      <c r="H339" s="669"/>
      <c r="I339" s="669"/>
      <c r="J339" s="669"/>
      <c r="K339" s="669"/>
      <c r="L339" s="669"/>
      <c r="M339" s="669"/>
      <c r="N339" s="669"/>
      <c r="O339" s="669"/>
      <c r="P339" s="669"/>
      <c r="Q339" s="669"/>
      <c r="R339" s="669"/>
      <c r="S339" s="669"/>
      <c r="T339" s="669"/>
      <c r="U339" s="669"/>
      <c r="V339" s="669"/>
      <c r="W339" s="669"/>
      <c r="X339" s="669"/>
      <c r="Y339" s="669"/>
    </row>
    <row r="340" spans="1:25" ht="14.25" customHeight="1">
      <c r="A340" s="669"/>
      <c r="B340" s="669"/>
      <c r="C340" s="669"/>
      <c r="D340" s="669"/>
      <c r="E340" s="669"/>
      <c r="F340" s="669"/>
      <c r="G340" s="669"/>
      <c r="H340" s="669"/>
      <c r="I340" s="669"/>
      <c r="J340" s="669"/>
      <c r="K340" s="669"/>
      <c r="L340" s="669"/>
      <c r="M340" s="669"/>
      <c r="N340" s="669"/>
      <c r="O340" s="669"/>
      <c r="P340" s="669"/>
      <c r="Q340" s="669"/>
      <c r="R340" s="669"/>
      <c r="S340" s="669"/>
      <c r="T340" s="669"/>
      <c r="U340" s="669"/>
      <c r="V340" s="669"/>
      <c r="W340" s="669"/>
      <c r="X340" s="669"/>
      <c r="Y340" s="669"/>
    </row>
    <row r="341" spans="1:25" ht="14.25" customHeight="1">
      <c r="A341" s="669"/>
      <c r="B341" s="669"/>
      <c r="C341" s="669"/>
      <c r="D341" s="669"/>
      <c r="E341" s="669"/>
      <c r="F341" s="669"/>
      <c r="G341" s="669"/>
      <c r="H341" s="669"/>
      <c r="I341" s="669"/>
      <c r="J341" s="669"/>
      <c r="K341" s="669"/>
      <c r="L341" s="669"/>
      <c r="M341" s="669"/>
      <c r="N341" s="669"/>
      <c r="O341" s="669"/>
      <c r="P341" s="669"/>
      <c r="Q341" s="669"/>
      <c r="R341" s="669"/>
      <c r="S341" s="669"/>
      <c r="T341" s="669"/>
      <c r="U341" s="669"/>
      <c r="V341" s="669"/>
      <c r="W341" s="669"/>
      <c r="X341" s="669"/>
      <c r="Y341" s="669"/>
    </row>
    <row r="342" spans="1:25" ht="14.25" customHeight="1">
      <c r="A342" s="669"/>
      <c r="B342" s="669"/>
      <c r="C342" s="669"/>
      <c r="D342" s="669"/>
      <c r="E342" s="669"/>
      <c r="F342" s="669"/>
      <c r="G342" s="669"/>
      <c r="H342" s="669"/>
      <c r="I342" s="669"/>
      <c r="J342" s="669"/>
      <c r="K342" s="669"/>
      <c r="L342" s="669"/>
      <c r="M342" s="669"/>
      <c r="N342" s="669"/>
      <c r="O342" s="669"/>
      <c r="P342" s="669"/>
      <c r="Q342" s="669"/>
      <c r="R342" s="669"/>
      <c r="S342" s="669"/>
      <c r="T342" s="669"/>
      <c r="U342" s="669"/>
      <c r="V342" s="669"/>
      <c r="W342" s="669"/>
      <c r="X342" s="669"/>
      <c r="Y342" s="669"/>
    </row>
    <row r="343" spans="1:25" ht="14.25" customHeight="1">
      <c r="A343" s="669"/>
      <c r="B343" s="669"/>
      <c r="C343" s="669"/>
      <c r="D343" s="669"/>
      <c r="E343" s="669"/>
      <c r="F343" s="669"/>
      <c r="G343" s="669"/>
      <c r="H343" s="669"/>
      <c r="I343" s="669"/>
      <c r="J343" s="669"/>
      <c r="K343" s="669"/>
      <c r="L343" s="669"/>
      <c r="M343" s="669"/>
      <c r="N343" s="669"/>
      <c r="O343" s="669"/>
      <c r="P343" s="669"/>
      <c r="Q343" s="669"/>
      <c r="R343" s="669"/>
      <c r="S343" s="669"/>
      <c r="T343" s="669"/>
      <c r="U343" s="669"/>
      <c r="V343" s="669"/>
      <c r="W343" s="669"/>
      <c r="X343" s="669"/>
      <c r="Y343" s="669"/>
    </row>
    <row r="344" spans="1:25" ht="14.25" customHeight="1">
      <c r="A344" s="669"/>
      <c r="B344" s="669"/>
      <c r="C344" s="669"/>
      <c r="D344" s="669"/>
      <c r="E344" s="669"/>
      <c r="F344" s="669"/>
      <c r="G344" s="669"/>
      <c r="H344" s="669"/>
      <c r="I344" s="669"/>
      <c r="J344" s="669"/>
      <c r="K344" s="669"/>
      <c r="L344" s="669"/>
      <c r="M344" s="669"/>
      <c r="N344" s="669"/>
      <c r="O344" s="669"/>
      <c r="P344" s="669"/>
      <c r="Q344" s="669"/>
      <c r="R344" s="669"/>
      <c r="S344" s="669"/>
      <c r="T344" s="669"/>
      <c r="U344" s="669"/>
      <c r="V344" s="669"/>
      <c r="W344" s="669"/>
      <c r="X344" s="669"/>
      <c r="Y344" s="669"/>
    </row>
    <row r="345" spans="1:25" ht="14.25" customHeight="1">
      <c r="A345" s="669"/>
      <c r="B345" s="669"/>
      <c r="C345" s="669"/>
      <c r="D345" s="669"/>
      <c r="E345" s="669"/>
      <c r="F345" s="669"/>
      <c r="G345" s="669"/>
      <c r="H345" s="669"/>
      <c r="I345" s="669"/>
      <c r="J345" s="669"/>
      <c r="K345" s="669"/>
      <c r="L345" s="669"/>
      <c r="M345" s="669"/>
      <c r="N345" s="669"/>
      <c r="O345" s="669"/>
      <c r="P345" s="669"/>
      <c r="Q345" s="669"/>
      <c r="R345" s="669"/>
      <c r="S345" s="669"/>
      <c r="T345" s="669"/>
      <c r="U345" s="669"/>
      <c r="V345" s="669"/>
      <c r="W345" s="669"/>
      <c r="X345" s="669"/>
      <c r="Y345" s="669"/>
    </row>
    <row r="346" spans="1:25" ht="14.25" customHeight="1">
      <c r="A346" s="669"/>
      <c r="B346" s="669"/>
      <c r="C346" s="669"/>
      <c r="D346" s="669"/>
      <c r="E346" s="669"/>
      <c r="F346" s="669"/>
      <c r="G346" s="669"/>
      <c r="H346" s="669"/>
      <c r="I346" s="669"/>
      <c r="J346" s="669"/>
      <c r="K346" s="669"/>
      <c r="L346" s="669"/>
      <c r="M346" s="669"/>
      <c r="N346" s="669"/>
      <c r="O346" s="669"/>
      <c r="P346" s="669"/>
      <c r="Q346" s="669"/>
      <c r="R346" s="669"/>
      <c r="S346" s="669"/>
      <c r="T346" s="669"/>
      <c r="U346" s="669"/>
      <c r="V346" s="669"/>
      <c r="W346" s="669"/>
      <c r="X346" s="669"/>
      <c r="Y346" s="669"/>
    </row>
    <row r="347" spans="1:25" ht="14.25" customHeight="1">
      <c r="A347" s="669"/>
      <c r="B347" s="669"/>
      <c r="C347" s="669"/>
      <c r="D347" s="669"/>
      <c r="E347" s="669"/>
      <c r="F347" s="669"/>
      <c r="G347" s="669"/>
      <c r="H347" s="669"/>
      <c r="I347" s="669"/>
      <c r="J347" s="669"/>
      <c r="K347" s="669"/>
      <c r="L347" s="669"/>
      <c r="M347" s="669"/>
      <c r="N347" s="669"/>
      <c r="O347" s="669"/>
      <c r="P347" s="669"/>
      <c r="Q347" s="669"/>
      <c r="R347" s="669"/>
      <c r="S347" s="669"/>
      <c r="T347" s="669"/>
      <c r="U347" s="669"/>
      <c r="V347" s="669"/>
      <c r="W347" s="669"/>
      <c r="X347" s="669"/>
      <c r="Y347" s="669"/>
    </row>
    <row r="348" spans="1:25" ht="14.25" customHeight="1">
      <c r="A348" s="669"/>
      <c r="B348" s="669"/>
      <c r="C348" s="669"/>
      <c r="D348" s="669"/>
      <c r="E348" s="669"/>
      <c r="F348" s="669"/>
      <c r="G348" s="669"/>
      <c r="H348" s="669"/>
      <c r="I348" s="669"/>
      <c r="J348" s="669"/>
      <c r="K348" s="669"/>
      <c r="L348" s="669"/>
      <c r="M348" s="669"/>
      <c r="N348" s="669"/>
      <c r="O348" s="669"/>
      <c r="P348" s="669"/>
      <c r="Q348" s="669"/>
      <c r="R348" s="669"/>
      <c r="S348" s="669"/>
      <c r="T348" s="669"/>
      <c r="U348" s="669"/>
      <c r="V348" s="669"/>
      <c r="W348" s="669"/>
      <c r="X348" s="669"/>
      <c r="Y348" s="669"/>
    </row>
    <row r="349" spans="1:25" ht="14.25" customHeight="1">
      <c r="A349" s="669"/>
      <c r="B349" s="669"/>
      <c r="C349" s="669"/>
      <c r="D349" s="669"/>
      <c r="E349" s="669"/>
      <c r="F349" s="669"/>
      <c r="G349" s="669"/>
      <c r="H349" s="669"/>
      <c r="I349" s="669"/>
      <c r="J349" s="669"/>
      <c r="K349" s="669"/>
      <c r="L349" s="669"/>
      <c r="M349" s="669"/>
      <c r="N349" s="669"/>
      <c r="O349" s="669"/>
      <c r="P349" s="669"/>
      <c r="Q349" s="669"/>
      <c r="R349" s="669"/>
      <c r="S349" s="669"/>
      <c r="T349" s="669"/>
      <c r="U349" s="669"/>
      <c r="V349" s="669"/>
      <c r="W349" s="669"/>
      <c r="X349" s="669"/>
      <c r="Y349" s="669"/>
    </row>
    <row r="350" spans="1:25" ht="14.25" customHeight="1">
      <c r="A350" s="669"/>
      <c r="B350" s="669"/>
      <c r="C350" s="669"/>
      <c r="D350" s="669"/>
      <c r="E350" s="669"/>
      <c r="F350" s="669"/>
      <c r="G350" s="669"/>
      <c r="H350" s="669"/>
      <c r="I350" s="669"/>
      <c r="J350" s="669"/>
      <c r="K350" s="669"/>
      <c r="L350" s="669"/>
      <c r="M350" s="669"/>
      <c r="N350" s="669"/>
      <c r="O350" s="669"/>
      <c r="P350" s="669"/>
      <c r="Q350" s="669"/>
      <c r="R350" s="669"/>
      <c r="S350" s="669"/>
      <c r="T350" s="669"/>
      <c r="U350" s="669"/>
      <c r="V350" s="669"/>
      <c r="W350" s="669"/>
      <c r="X350" s="669"/>
      <c r="Y350" s="669"/>
    </row>
    <row r="351" spans="1:25" ht="14.25" customHeight="1">
      <c r="A351" s="669"/>
      <c r="B351" s="669"/>
      <c r="C351" s="669"/>
      <c r="D351" s="669"/>
      <c r="E351" s="669"/>
      <c r="F351" s="669"/>
      <c r="G351" s="669"/>
      <c r="H351" s="669"/>
      <c r="I351" s="669"/>
      <c r="J351" s="669"/>
      <c r="K351" s="669"/>
      <c r="L351" s="669"/>
      <c r="M351" s="669"/>
      <c r="N351" s="669"/>
      <c r="O351" s="669"/>
      <c r="P351" s="669"/>
      <c r="Q351" s="669"/>
      <c r="R351" s="669"/>
      <c r="S351" s="669"/>
      <c r="T351" s="669"/>
      <c r="U351" s="669"/>
      <c r="V351" s="669"/>
      <c r="W351" s="669"/>
      <c r="X351" s="669"/>
      <c r="Y351" s="669"/>
    </row>
    <row r="352" spans="1:25" ht="14.25" customHeight="1">
      <c r="A352" s="669"/>
      <c r="B352" s="669"/>
      <c r="C352" s="669"/>
      <c r="D352" s="669"/>
      <c r="E352" s="669"/>
      <c r="F352" s="669"/>
      <c r="G352" s="669"/>
      <c r="H352" s="669"/>
      <c r="I352" s="669"/>
      <c r="J352" s="669"/>
      <c r="K352" s="669"/>
      <c r="L352" s="669"/>
      <c r="M352" s="669"/>
      <c r="N352" s="669"/>
      <c r="O352" s="669"/>
      <c r="P352" s="669"/>
      <c r="Q352" s="669"/>
      <c r="R352" s="669"/>
      <c r="S352" s="669"/>
      <c r="T352" s="669"/>
      <c r="U352" s="669"/>
      <c r="V352" s="669"/>
      <c r="W352" s="669"/>
      <c r="X352" s="669"/>
      <c r="Y352" s="669"/>
    </row>
    <row r="353" spans="1:25" ht="14.25" customHeight="1">
      <c r="A353" s="669"/>
      <c r="B353" s="669"/>
      <c r="C353" s="669"/>
      <c r="D353" s="669"/>
      <c r="E353" s="669"/>
      <c r="F353" s="669"/>
      <c r="G353" s="669"/>
      <c r="H353" s="669"/>
      <c r="I353" s="669"/>
      <c r="J353" s="669"/>
      <c r="K353" s="669"/>
      <c r="L353" s="669"/>
      <c r="M353" s="669"/>
      <c r="N353" s="669"/>
      <c r="O353" s="669"/>
      <c r="P353" s="669"/>
      <c r="Q353" s="669"/>
      <c r="R353" s="669"/>
      <c r="S353" s="669"/>
      <c r="T353" s="669"/>
      <c r="U353" s="669"/>
      <c r="V353" s="669"/>
      <c r="W353" s="669"/>
      <c r="X353" s="669"/>
      <c r="Y353" s="669"/>
    </row>
    <row r="354" spans="1:25" ht="14.25" customHeight="1">
      <c r="A354" s="669"/>
      <c r="B354" s="669"/>
      <c r="C354" s="669"/>
      <c r="D354" s="669"/>
      <c r="E354" s="669"/>
      <c r="F354" s="669"/>
      <c r="G354" s="669"/>
      <c r="H354" s="669"/>
      <c r="I354" s="669"/>
      <c r="J354" s="669"/>
      <c r="K354" s="669"/>
      <c r="L354" s="669"/>
      <c r="M354" s="669"/>
      <c r="N354" s="669"/>
      <c r="O354" s="669"/>
      <c r="P354" s="669"/>
      <c r="Q354" s="669"/>
      <c r="R354" s="669"/>
      <c r="S354" s="669"/>
      <c r="T354" s="669"/>
      <c r="U354" s="669"/>
      <c r="V354" s="669"/>
      <c r="W354" s="669"/>
      <c r="X354" s="669"/>
      <c r="Y354" s="669"/>
    </row>
    <row r="355" spans="1:25" ht="14.25" customHeight="1">
      <c r="A355" s="669"/>
      <c r="B355" s="669"/>
      <c r="C355" s="669"/>
      <c r="D355" s="669"/>
      <c r="E355" s="669"/>
      <c r="F355" s="669"/>
      <c r="G355" s="669"/>
      <c r="H355" s="669"/>
      <c r="I355" s="669"/>
      <c r="J355" s="669"/>
      <c r="K355" s="669"/>
      <c r="L355" s="669"/>
      <c r="M355" s="669"/>
      <c r="N355" s="669"/>
      <c r="O355" s="669"/>
      <c r="P355" s="669"/>
      <c r="Q355" s="669"/>
      <c r="R355" s="669"/>
      <c r="S355" s="669"/>
      <c r="T355" s="669"/>
      <c r="U355" s="669"/>
      <c r="V355" s="669"/>
      <c r="W355" s="669"/>
      <c r="X355" s="669"/>
      <c r="Y355" s="669"/>
    </row>
    <row r="356" spans="1:25" ht="14.25" customHeight="1">
      <c r="A356" s="669"/>
      <c r="B356" s="669"/>
      <c r="C356" s="669"/>
      <c r="D356" s="669"/>
      <c r="E356" s="669"/>
      <c r="F356" s="669"/>
      <c r="G356" s="669"/>
      <c r="H356" s="669"/>
      <c r="I356" s="669"/>
      <c r="J356" s="669"/>
      <c r="K356" s="669"/>
      <c r="L356" s="669"/>
      <c r="M356" s="669"/>
      <c r="N356" s="669"/>
      <c r="O356" s="669"/>
      <c r="P356" s="669"/>
      <c r="Q356" s="669"/>
      <c r="R356" s="669"/>
      <c r="S356" s="669"/>
      <c r="T356" s="669"/>
      <c r="U356" s="669"/>
      <c r="V356" s="669"/>
      <c r="W356" s="669"/>
      <c r="X356" s="669"/>
      <c r="Y356" s="669"/>
    </row>
    <row r="357" spans="1:25" ht="14.25" customHeight="1">
      <c r="A357" s="669"/>
      <c r="B357" s="669"/>
      <c r="C357" s="669"/>
      <c r="D357" s="669"/>
      <c r="E357" s="669"/>
      <c r="F357" s="669"/>
      <c r="G357" s="669"/>
      <c r="H357" s="669"/>
      <c r="I357" s="669"/>
      <c r="J357" s="669"/>
      <c r="K357" s="669"/>
      <c r="L357" s="669"/>
      <c r="M357" s="669"/>
      <c r="N357" s="669"/>
      <c r="O357" s="669"/>
      <c r="P357" s="669"/>
      <c r="Q357" s="669"/>
      <c r="R357" s="669"/>
      <c r="S357" s="669"/>
      <c r="T357" s="669"/>
      <c r="U357" s="669"/>
      <c r="V357" s="669"/>
      <c r="W357" s="669"/>
      <c r="X357" s="669"/>
      <c r="Y357" s="669"/>
    </row>
    <row r="358" spans="1:25" ht="14.25" customHeight="1">
      <c r="A358" s="669"/>
      <c r="B358" s="669"/>
      <c r="C358" s="669"/>
      <c r="D358" s="669"/>
      <c r="E358" s="669"/>
      <c r="F358" s="669"/>
      <c r="G358" s="669"/>
      <c r="H358" s="669"/>
      <c r="I358" s="669"/>
      <c r="J358" s="669"/>
      <c r="K358" s="669"/>
      <c r="L358" s="669"/>
      <c r="M358" s="669"/>
      <c r="N358" s="669"/>
      <c r="O358" s="669"/>
      <c r="P358" s="669"/>
      <c r="Q358" s="669"/>
      <c r="R358" s="669"/>
      <c r="S358" s="669"/>
      <c r="T358" s="669"/>
      <c r="U358" s="669"/>
      <c r="V358" s="669"/>
      <c r="W358" s="669"/>
      <c r="X358" s="669"/>
      <c r="Y358" s="669"/>
    </row>
    <row r="359" spans="1:25" ht="14.25" customHeight="1">
      <c r="A359" s="669"/>
      <c r="B359" s="669"/>
      <c r="C359" s="669"/>
      <c r="D359" s="669"/>
      <c r="E359" s="669"/>
      <c r="F359" s="669"/>
      <c r="G359" s="669"/>
      <c r="H359" s="669"/>
      <c r="I359" s="669"/>
      <c r="J359" s="669"/>
      <c r="K359" s="669"/>
      <c r="L359" s="669"/>
      <c r="M359" s="669"/>
      <c r="N359" s="669"/>
      <c r="O359" s="669"/>
      <c r="P359" s="669"/>
      <c r="Q359" s="669"/>
      <c r="R359" s="669"/>
      <c r="S359" s="669"/>
      <c r="T359" s="669"/>
      <c r="U359" s="669"/>
      <c r="V359" s="669"/>
      <c r="W359" s="669"/>
      <c r="X359" s="669"/>
      <c r="Y359" s="669"/>
    </row>
    <row r="360" spans="1:25" ht="14.25" customHeight="1">
      <c r="A360" s="669"/>
      <c r="B360" s="669"/>
      <c r="C360" s="669"/>
      <c r="D360" s="669"/>
      <c r="E360" s="669"/>
      <c r="F360" s="669"/>
      <c r="G360" s="669"/>
      <c r="H360" s="669"/>
      <c r="I360" s="669"/>
      <c r="J360" s="669"/>
      <c r="K360" s="669"/>
      <c r="L360" s="669"/>
      <c r="M360" s="669"/>
      <c r="N360" s="669"/>
      <c r="O360" s="669"/>
      <c r="P360" s="669"/>
      <c r="Q360" s="669"/>
      <c r="R360" s="669"/>
      <c r="S360" s="669"/>
      <c r="T360" s="669"/>
      <c r="U360" s="669"/>
      <c r="V360" s="669"/>
      <c r="W360" s="669"/>
      <c r="X360" s="669"/>
      <c r="Y360" s="669"/>
    </row>
    <row r="361" spans="1:25" ht="14.25" customHeight="1">
      <c r="A361" s="669"/>
      <c r="B361" s="669"/>
      <c r="C361" s="669"/>
      <c r="D361" s="669"/>
      <c r="E361" s="669"/>
      <c r="F361" s="669"/>
      <c r="G361" s="669"/>
      <c r="H361" s="669"/>
      <c r="I361" s="669"/>
      <c r="J361" s="669"/>
      <c r="K361" s="669"/>
      <c r="L361" s="669"/>
      <c r="M361" s="669"/>
      <c r="N361" s="669"/>
      <c r="O361" s="669"/>
      <c r="P361" s="669"/>
      <c r="Q361" s="669"/>
      <c r="R361" s="669"/>
      <c r="S361" s="669"/>
      <c r="T361" s="669"/>
      <c r="U361" s="669"/>
      <c r="V361" s="669"/>
      <c r="W361" s="669"/>
      <c r="X361" s="669"/>
      <c r="Y361" s="669"/>
    </row>
    <row r="362" spans="1:25" ht="14.25" customHeight="1">
      <c r="A362" s="669"/>
      <c r="B362" s="669"/>
      <c r="C362" s="669"/>
      <c r="D362" s="669"/>
      <c r="E362" s="669"/>
      <c r="F362" s="669"/>
      <c r="G362" s="669"/>
      <c r="H362" s="669"/>
      <c r="I362" s="669"/>
      <c r="J362" s="669"/>
      <c r="K362" s="669"/>
      <c r="L362" s="669"/>
      <c r="M362" s="669"/>
      <c r="N362" s="669"/>
      <c r="O362" s="669"/>
      <c r="P362" s="669"/>
      <c r="Q362" s="669"/>
      <c r="R362" s="669"/>
      <c r="S362" s="669"/>
      <c r="T362" s="669"/>
      <c r="U362" s="669"/>
      <c r="V362" s="669"/>
      <c r="W362" s="669"/>
      <c r="X362" s="669"/>
      <c r="Y362" s="669"/>
    </row>
    <row r="363" spans="1:25" ht="14.25" customHeight="1">
      <c r="A363" s="669"/>
      <c r="B363" s="669"/>
      <c r="C363" s="669"/>
      <c r="D363" s="669"/>
      <c r="E363" s="669"/>
      <c r="F363" s="669"/>
      <c r="G363" s="669"/>
      <c r="H363" s="669"/>
      <c r="I363" s="669"/>
      <c r="J363" s="669"/>
      <c r="K363" s="669"/>
      <c r="L363" s="669"/>
      <c r="M363" s="669"/>
      <c r="N363" s="669"/>
      <c r="O363" s="669"/>
      <c r="P363" s="669"/>
      <c r="Q363" s="669"/>
      <c r="R363" s="669"/>
      <c r="S363" s="669"/>
      <c r="T363" s="669"/>
      <c r="U363" s="669"/>
      <c r="V363" s="669"/>
      <c r="W363" s="669"/>
      <c r="X363" s="669"/>
      <c r="Y363" s="669"/>
    </row>
    <row r="364" spans="1:25" ht="14.25" customHeight="1">
      <c r="A364" s="669"/>
      <c r="B364" s="669"/>
      <c r="C364" s="669"/>
      <c r="D364" s="669"/>
      <c r="E364" s="669"/>
      <c r="F364" s="669"/>
      <c r="G364" s="669"/>
      <c r="H364" s="669"/>
      <c r="I364" s="669"/>
      <c r="J364" s="669"/>
      <c r="K364" s="669"/>
      <c r="L364" s="669"/>
      <c r="M364" s="669"/>
      <c r="N364" s="669"/>
      <c r="O364" s="669"/>
      <c r="P364" s="669"/>
      <c r="Q364" s="669"/>
      <c r="R364" s="669"/>
      <c r="S364" s="669"/>
      <c r="T364" s="669"/>
      <c r="U364" s="669"/>
      <c r="V364" s="669"/>
      <c r="W364" s="669"/>
      <c r="X364" s="669"/>
      <c r="Y364" s="669"/>
    </row>
    <row r="365" spans="1:25" ht="14.25" customHeight="1">
      <c r="A365" s="669"/>
      <c r="B365" s="669"/>
      <c r="C365" s="669"/>
      <c r="D365" s="669"/>
      <c r="E365" s="669"/>
      <c r="F365" s="669"/>
      <c r="G365" s="669"/>
      <c r="H365" s="669"/>
      <c r="I365" s="669"/>
      <c r="J365" s="669"/>
      <c r="K365" s="669"/>
      <c r="L365" s="669"/>
      <c r="M365" s="669"/>
      <c r="N365" s="669"/>
      <c r="O365" s="669"/>
      <c r="P365" s="669"/>
      <c r="Q365" s="669"/>
      <c r="R365" s="669"/>
      <c r="S365" s="669"/>
      <c r="T365" s="669"/>
      <c r="U365" s="669"/>
      <c r="V365" s="669"/>
      <c r="W365" s="669"/>
      <c r="X365" s="669"/>
      <c r="Y365" s="669"/>
    </row>
    <row r="366" spans="1:25" ht="14.25" customHeight="1">
      <c r="A366" s="669"/>
      <c r="B366" s="669"/>
      <c r="C366" s="669"/>
      <c r="D366" s="669"/>
      <c r="E366" s="669"/>
      <c r="F366" s="669"/>
      <c r="G366" s="669"/>
      <c r="H366" s="669"/>
      <c r="I366" s="669"/>
      <c r="J366" s="669"/>
      <c r="K366" s="669"/>
      <c r="L366" s="669"/>
      <c r="M366" s="669"/>
      <c r="N366" s="669"/>
      <c r="O366" s="669"/>
      <c r="P366" s="669"/>
      <c r="Q366" s="669"/>
      <c r="R366" s="669"/>
      <c r="S366" s="669"/>
      <c r="T366" s="669"/>
      <c r="U366" s="669"/>
      <c r="V366" s="669"/>
      <c r="W366" s="669"/>
      <c r="X366" s="669"/>
      <c r="Y366" s="669"/>
    </row>
    <row r="367" spans="1:25" ht="14.25" customHeight="1">
      <c r="A367" s="669"/>
      <c r="B367" s="669"/>
      <c r="C367" s="669"/>
      <c r="D367" s="669"/>
      <c r="E367" s="669"/>
      <c r="F367" s="669"/>
      <c r="G367" s="669"/>
      <c r="H367" s="669"/>
      <c r="I367" s="669"/>
      <c r="J367" s="669"/>
      <c r="K367" s="669"/>
      <c r="L367" s="669"/>
      <c r="M367" s="669"/>
      <c r="N367" s="669"/>
      <c r="O367" s="669"/>
      <c r="P367" s="669"/>
      <c r="Q367" s="669"/>
      <c r="R367" s="669"/>
      <c r="S367" s="669"/>
      <c r="T367" s="669"/>
      <c r="U367" s="669"/>
      <c r="V367" s="669"/>
      <c r="W367" s="669"/>
      <c r="X367" s="669"/>
      <c r="Y367" s="669"/>
    </row>
    <row r="368" spans="1:25" ht="14.25" customHeight="1">
      <c r="A368" s="669"/>
      <c r="B368" s="669"/>
      <c r="C368" s="669"/>
      <c r="D368" s="669"/>
      <c r="E368" s="669"/>
      <c r="F368" s="669"/>
      <c r="G368" s="669"/>
      <c r="H368" s="669"/>
      <c r="I368" s="669"/>
      <c r="J368" s="669"/>
      <c r="K368" s="669"/>
      <c r="L368" s="669"/>
      <c r="M368" s="669"/>
      <c r="N368" s="669"/>
      <c r="O368" s="669"/>
      <c r="P368" s="669"/>
      <c r="Q368" s="669"/>
      <c r="R368" s="669"/>
      <c r="S368" s="669"/>
      <c r="T368" s="669"/>
      <c r="U368" s="669"/>
      <c r="V368" s="669"/>
      <c r="W368" s="669"/>
      <c r="X368" s="669"/>
      <c r="Y368" s="669"/>
    </row>
    <row r="369" spans="1:25" ht="14.25" customHeight="1">
      <c r="A369" s="669"/>
      <c r="B369" s="669"/>
      <c r="C369" s="669"/>
      <c r="D369" s="669"/>
      <c r="E369" s="669"/>
      <c r="F369" s="669"/>
      <c r="G369" s="669"/>
      <c r="H369" s="669"/>
      <c r="I369" s="669"/>
      <c r="J369" s="669"/>
      <c r="K369" s="669"/>
      <c r="L369" s="669"/>
      <c r="M369" s="669"/>
      <c r="N369" s="669"/>
      <c r="O369" s="669"/>
      <c r="P369" s="669"/>
      <c r="Q369" s="669"/>
      <c r="R369" s="669"/>
      <c r="S369" s="669"/>
      <c r="T369" s="669"/>
      <c r="U369" s="669"/>
      <c r="V369" s="669"/>
      <c r="W369" s="669"/>
      <c r="X369" s="669"/>
      <c r="Y369" s="669"/>
    </row>
    <row r="370" spans="1:25" ht="14.25" customHeight="1">
      <c r="A370" s="669"/>
      <c r="B370" s="669"/>
      <c r="C370" s="669"/>
      <c r="D370" s="669"/>
      <c r="E370" s="669"/>
      <c r="F370" s="669"/>
      <c r="G370" s="669"/>
      <c r="H370" s="669"/>
      <c r="I370" s="669"/>
      <c r="J370" s="669"/>
      <c r="K370" s="669"/>
      <c r="L370" s="669"/>
      <c r="M370" s="669"/>
      <c r="N370" s="669"/>
      <c r="O370" s="669"/>
      <c r="P370" s="669"/>
      <c r="Q370" s="669"/>
      <c r="R370" s="669"/>
      <c r="S370" s="669"/>
      <c r="T370" s="669"/>
      <c r="U370" s="669"/>
      <c r="V370" s="669"/>
      <c r="W370" s="669"/>
      <c r="X370" s="669"/>
      <c r="Y370" s="669"/>
    </row>
    <row r="371" spans="1:25" ht="14.25" customHeight="1">
      <c r="A371" s="669"/>
      <c r="B371" s="669"/>
      <c r="C371" s="669"/>
      <c r="D371" s="669"/>
      <c r="E371" s="669"/>
      <c r="F371" s="669"/>
      <c r="G371" s="669"/>
      <c r="H371" s="669"/>
      <c r="I371" s="669"/>
      <c r="J371" s="669"/>
      <c r="K371" s="669"/>
      <c r="L371" s="669"/>
      <c r="M371" s="669"/>
      <c r="N371" s="669"/>
      <c r="O371" s="669"/>
      <c r="P371" s="669"/>
      <c r="Q371" s="669"/>
      <c r="R371" s="669"/>
      <c r="S371" s="669"/>
      <c r="T371" s="669"/>
      <c r="U371" s="669"/>
      <c r="V371" s="669"/>
      <c r="W371" s="669"/>
      <c r="X371" s="669"/>
      <c r="Y371" s="669"/>
    </row>
    <row r="372" spans="1:25" ht="14.25" customHeight="1">
      <c r="A372" s="669"/>
      <c r="B372" s="669"/>
      <c r="C372" s="669"/>
      <c r="D372" s="669"/>
      <c r="E372" s="669"/>
      <c r="F372" s="669"/>
      <c r="G372" s="669"/>
      <c r="H372" s="669"/>
      <c r="I372" s="669"/>
      <c r="J372" s="669"/>
      <c r="K372" s="669"/>
      <c r="L372" s="669"/>
      <c r="M372" s="669"/>
      <c r="N372" s="669"/>
      <c r="O372" s="669"/>
      <c r="P372" s="669"/>
      <c r="Q372" s="669"/>
      <c r="R372" s="669"/>
      <c r="S372" s="669"/>
      <c r="T372" s="669"/>
      <c r="U372" s="669"/>
      <c r="V372" s="669"/>
      <c r="W372" s="669"/>
      <c r="X372" s="669"/>
      <c r="Y372" s="669"/>
    </row>
    <row r="373" spans="1:25" ht="14.25" customHeight="1">
      <c r="A373" s="669"/>
      <c r="B373" s="669"/>
      <c r="C373" s="669"/>
      <c r="D373" s="669"/>
      <c r="E373" s="669"/>
      <c r="F373" s="669"/>
      <c r="G373" s="669"/>
      <c r="H373" s="669"/>
      <c r="I373" s="669"/>
      <c r="J373" s="669"/>
      <c r="K373" s="669"/>
      <c r="L373" s="669"/>
      <c r="M373" s="669"/>
      <c r="N373" s="669"/>
      <c r="O373" s="669"/>
      <c r="P373" s="669"/>
      <c r="Q373" s="669"/>
      <c r="R373" s="669"/>
      <c r="S373" s="669"/>
      <c r="T373" s="669"/>
      <c r="U373" s="669"/>
      <c r="V373" s="669"/>
      <c r="W373" s="669"/>
      <c r="X373" s="669"/>
      <c r="Y373" s="669"/>
    </row>
    <row r="374" spans="1:25" ht="14.25" customHeight="1">
      <c r="A374" s="669"/>
      <c r="B374" s="669"/>
      <c r="C374" s="669"/>
      <c r="D374" s="669"/>
      <c r="E374" s="669"/>
      <c r="F374" s="669"/>
      <c r="G374" s="669"/>
      <c r="H374" s="669"/>
      <c r="I374" s="669"/>
      <c r="J374" s="669"/>
      <c r="K374" s="669"/>
      <c r="L374" s="669"/>
      <c r="M374" s="669"/>
      <c r="N374" s="669"/>
      <c r="O374" s="669"/>
      <c r="P374" s="669"/>
      <c r="Q374" s="669"/>
      <c r="R374" s="669"/>
      <c r="S374" s="669"/>
      <c r="T374" s="669"/>
      <c r="U374" s="669"/>
      <c r="V374" s="669"/>
      <c r="W374" s="669"/>
      <c r="X374" s="669"/>
      <c r="Y374" s="669"/>
    </row>
    <row r="375" spans="1:25" ht="14.25" customHeight="1">
      <c r="A375" s="669"/>
      <c r="B375" s="669"/>
      <c r="C375" s="669"/>
      <c r="D375" s="669"/>
      <c r="E375" s="669"/>
      <c r="F375" s="669"/>
      <c r="G375" s="669"/>
      <c r="H375" s="669"/>
      <c r="I375" s="669"/>
      <c r="J375" s="669"/>
      <c r="K375" s="669"/>
      <c r="L375" s="669"/>
      <c r="M375" s="669"/>
      <c r="N375" s="669"/>
      <c r="O375" s="669"/>
      <c r="P375" s="669"/>
      <c r="Q375" s="669"/>
      <c r="R375" s="669"/>
      <c r="S375" s="669"/>
      <c r="T375" s="669"/>
      <c r="U375" s="669"/>
      <c r="V375" s="669"/>
      <c r="W375" s="669"/>
      <c r="X375" s="669"/>
      <c r="Y375" s="669"/>
    </row>
    <row r="376" spans="1:25" ht="14.25" customHeight="1">
      <c r="A376" s="669"/>
      <c r="B376" s="669"/>
      <c r="C376" s="669"/>
      <c r="D376" s="669"/>
      <c r="E376" s="669"/>
      <c r="F376" s="669"/>
      <c r="G376" s="669"/>
      <c r="H376" s="669"/>
      <c r="I376" s="669"/>
      <c r="J376" s="669"/>
      <c r="K376" s="669"/>
      <c r="L376" s="669"/>
      <c r="M376" s="669"/>
      <c r="N376" s="669"/>
      <c r="O376" s="669"/>
      <c r="P376" s="669"/>
      <c r="Q376" s="669"/>
      <c r="R376" s="669"/>
      <c r="S376" s="669"/>
      <c r="T376" s="669"/>
      <c r="U376" s="669"/>
      <c r="V376" s="669"/>
      <c r="W376" s="669"/>
      <c r="X376" s="669"/>
      <c r="Y376" s="669"/>
    </row>
    <row r="377" spans="1:25" ht="14.25" customHeight="1">
      <c r="A377" s="669"/>
      <c r="B377" s="669"/>
      <c r="C377" s="669"/>
      <c r="D377" s="669"/>
      <c r="E377" s="669"/>
      <c r="F377" s="669"/>
      <c r="G377" s="669"/>
      <c r="H377" s="669"/>
      <c r="I377" s="669"/>
      <c r="J377" s="669"/>
      <c r="K377" s="669"/>
      <c r="L377" s="669"/>
      <c r="M377" s="669"/>
      <c r="N377" s="669"/>
      <c r="O377" s="669"/>
      <c r="P377" s="669"/>
      <c r="Q377" s="669"/>
      <c r="R377" s="669"/>
      <c r="S377" s="669"/>
      <c r="T377" s="669"/>
      <c r="U377" s="669"/>
      <c r="V377" s="669"/>
      <c r="W377" s="669"/>
      <c r="X377" s="669"/>
      <c r="Y377" s="669"/>
    </row>
    <row r="378" spans="1:25" ht="14.25" customHeight="1">
      <c r="A378" s="669"/>
      <c r="B378" s="669"/>
      <c r="C378" s="669"/>
      <c r="D378" s="669"/>
      <c r="E378" s="669"/>
      <c r="F378" s="669"/>
      <c r="G378" s="669"/>
      <c r="H378" s="669"/>
      <c r="I378" s="669"/>
      <c r="J378" s="669"/>
      <c r="K378" s="669"/>
      <c r="L378" s="669"/>
      <c r="M378" s="669"/>
      <c r="N378" s="669"/>
      <c r="O378" s="669"/>
      <c r="P378" s="669"/>
      <c r="Q378" s="669"/>
      <c r="R378" s="669"/>
      <c r="S378" s="669"/>
      <c r="T378" s="669"/>
      <c r="U378" s="669"/>
      <c r="V378" s="669"/>
      <c r="W378" s="669"/>
      <c r="X378" s="669"/>
      <c r="Y378" s="669"/>
    </row>
    <row r="379" spans="1:25" ht="14.25" customHeight="1">
      <c r="A379" s="669"/>
      <c r="B379" s="669"/>
      <c r="C379" s="669"/>
      <c r="D379" s="669"/>
      <c r="E379" s="669"/>
      <c r="F379" s="669"/>
      <c r="G379" s="669"/>
      <c r="H379" s="669"/>
      <c r="I379" s="669"/>
      <c r="J379" s="669"/>
      <c r="K379" s="669"/>
      <c r="L379" s="669"/>
      <c r="M379" s="669"/>
      <c r="N379" s="669"/>
      <c r="O379" s="669"/>
      <c r="P379" s="669"/>
      <c r="Q379" s="669"/>
      <c r="R379" s="669"/>
      <c r="S379" s="669"/>
      <c r="T379" s="669"/>
      <c r="U379" s="669"/>
      <c r="V379" s="669"/>
      <c r="W379" s="669"/>
      <c r="X379" s="669"/>
      <c r="Y379" s="669"/>
    </row>
    <row r="380" spans="1:25" ht="14.25" customHeight="1">
      <c r="A380" s="669"/>
      <c r="B380" s="669"/>
      <c r="C380" s="669"/>
      <c r="D380" s="669"/>
      <c r="E380" s="669"/>
      <c r="F380" s="669"/>
      <c r="G380" s="669"/>
      <c r="H380" s="669"/>
      <c r="I380" s="669"/>
      <c r="J380" s="669"/>
      <c r="K380" s="669"/>
      <c r="L380" s="669"/>
      <c r="M380" s="669"/>
      <c r="N380" s="669"/>
      <c r="O380" s="669"/>
      <c r="P380" s="669"/>
      <c r="Q380" s="669"/>
      <c r="R380" s="669"/>
      <c r="S380" s="669"/>
      <c r="T380" s="669"/>
      <c r="U380" s="669"/>
      <c r="V380" s="669"/>
      <c r="W380" s="669"/>
      <c r="X380" s="669"/>
      <c r="Y380" s="669"/>
    </row>
    <row r="381" spans="1:25" ht="14.25" customHeight="1">
      <c r="A381" s="669"/>
      <c r="B381" s="669"/>
      <c r="C381" s="669"/>
      <c r="D381" s="669"/>
      <c r="E381" s="669"/>
      <c r="F381" s="669"/>
      <c r="G381" s="669"/>
      <c r="H381" s="669"/>
      <c r="I381" s="669"/>
      <c r="J381" s="669"/>
      <c r="K381" s="669"/>
      <c r="L381" s="669"/>
      <c r="M381" s="669"/>
      <c r="N381" s="669"/>
      <c r="O381" s="669"/>
      <c r="P381" s="669"/>
      <c r="Q381" s="669"/>
      <c r="R381" s="669"/>
      <c r="S381" s="669"/>
      <c r="T381" s="669"/>
      <c r="U381" s="669"/>
      <c r="V381" s="669"/>
      <c r="W381" s="669"/>
      <c r="X381" s="669"/>
      <c r="Y381" s="669"/>
    </row>
    <row r="382" spans="1:25" ht="14.25" customHeight="1">
      <c r="A382" s="669"/>
      <c r="B382" s="669"/>
      <c r="C382" s="669"/>
      <c r="D382" s="669"/>
      <c r="E382" s="669"/>
      <c r="F382" s="669"/>
      <c r="G382" s="669"/>
      <c r="H382" s="669"/>
      <c r="I382" s="669"/>
      <c r="J382" s="669"/>
      <c r="K382" s="669"/>
      <c r="L382" s="669"/>
      <c r="M382" s="669"/>
      <c r="N382" s="669"/>
      <c r="O382" s="669"/>
      <c r="P382" s="669"/>
      <c r="Q382" s="669"/>
      <c r="R382" s="669"/>
      <c r="S382" s="669"/>
      <c r="T382" s="669"/>
      <c r="U382" s="669"/>
      <c r="V382" s="669"/>
      <c r="W382" s="669"/>
      <c r="X382" s="669"/>
      <c r="Y382" s="669"/>
    </row>
    <row r="383" spans="1:25" ht="14.25" customHeight="1">
      <c r="A383" s="669"/>
      <c r="B383" s="669"/>
      <c r="C383" s="669"/>
      <c r="D383" s="669"/>
      <c r="E383" s="669"/>
      <c r="F383" s="669"/>
      <c r="G383" s="669"/>
      <c r="H383" s="669"/>
      <c r="I383" s="669"/>
      <c r="J383" s="669"/>
      <c r="K383" s="669"/>
      <c r="L383" s="669"/>
      <c r="M383" s="669"/>
      <c r="N383" s="669"/>
      <c r="O383" s="669"/>
      <c r="P383" s="669"/>
      <c r="Q383" s="669"/>
      <c r="R383" s="669"/>
      <c r="S383" s="669"/>
      <c r="T383" s="669"/>
      <c r="U383" s="669"/>
      <c r="V383" s="669"/>
      <c r="W383" s="669"/>
      <c r="X383" s="669"/>
      <c r="Y383" s="669"/>
    </row>
    <row r="384" spans="1:25" ht="14.25" customHeight="1">
      <c r="A384" s="669"/>
      <c r="B384" s="669"/>
      <c r="C384" s="669"/>
      <c r="D384" s="669"/>
      <c r="E384" s="669"/>
      <c r="F384" s="669"/>
      <c r="G384" s="669"/>
      <c r="H384" s="669"/>
      <c r="I384" s="669"/>
      <c r="J384" s="669"/>
      <c r="K384" s="669"/>
      <c r="L384" s="669"/>
      <c r="M384" s="669"/>
      <c r="N384" s="669"/>
      <c r="O384" s="669"/>
      <c r="P384" s="669"/>
      <c r="Q384" s="669"/>
      <c r="R384" s="669"/>
      <c r="S384" s="669"/>
      <c r="T384" s="669"/>
      <c r="U384" s="669"/>
      <c r="V384" s="669"/>
      <c r="W384" s="669"/>
      <c r="X384" s="669"/>
      <c r="Y384" s="669"/>
    </row>
    <row r="385" spans="1:25" ht="14.25" customHeight="1">
      <c r="A385" s="669"/>
      <c r="B385" s="669"/>
      <c r="C385" s="669"/>
      <c r="D385" s="669"/>
      <c r="E385" s="669"/>
      <c r="F385" s="669"/>
      <c r="G385" s="669"/>
      <c r="H385" s="669"/>
      <c r="I385" s="669"/>
      <c r="J385" s="669"/>
      <c r="K385" s="669"/>
      <c r="L385" s="669"/>
      <c r="M385" s="669"/>
      <c r="N385" s="669"/>
      <c r="O385" s="669"/>
      <c r="P385" s="669"/>
      <c r="Q385" s="669"/>
      <c r="R385" s="669"/>
      <c r="S385" s="669"/>
      <c r="T385" s="669"/>
      <c r="U385" s="669"/>
      <c r="V385" s="669"/>
      <c r="W385" s="669"/>
      <c r="X385" s="669"/>
      <c r="Y385" s="669"/>
    </row>
    <row r="386" spans="1:25" ht="14.25" customHeight="1">
      <c r="A386" s="669"/>
      <c r="B386" s="669"/>
      <c r="C386" s="669"/>
      <c r="D386" s="669"/>
      <c r="E386" s="669"/>
      <c r="F386" s="669"/>
      <c r="G386" s="669"/>
      <c r="H386" s="669"/>
      <c r="I386" s="669"/>
      <c r="J386" s="669"/>
      <c r="K386" s="669"/>
      <c r="L386" s="669"/>
      <c r="M386" s="669"/>
      <c r="N386" s="669"/>
      <c r="O386" s="669"/>
      <c r="P386" s="669"/>
      <c r="Q386" s="669"/>
      <c r="R386" s="669"/>
      <c r="S386" s="669"/>
      <c r="T386" s="669"/>
      <c r="U386" s="669"/>
      <c r="V386" s="669"/>
      <c r="W386" s="669"/>
      <c r="X386" s="669"/>
      <c r="Y386" s="669"/>
    </row>
    <row r="387" spans="1:25" ht="14.25" customHeight="1">
      <c r="A387" s="669"/>
      <c r="B387" s="669"/>
      <c r="C387" s="669"/>
      <c r="D387" s="669"/>
      <c r="E387" s="669"/>
      <c r="F387" s="669"/>
      <c r="G387" s="669"/>
      <c r="H387" s="669"/>
      <c r="I387" s="669"/>
      <c r="J387" s="669"/>
      <c r="K387" s="669"/>
      <c r="L387" s="669"/>
      <c r="M387" s="669"/>
      <c r="N387" s="669"/>
      <c r="O387" s="669"/>
      <c r="P387" s="669"/>
      <c r="Q387" s="669"/>
      <c r="R387" s="669"/>
      <c r="S387" s="669"/>
      <c r="T387" s="669"/>
      <c r="U387" s="669"/>
      <c r="V387" s="669"/>
      <c r="W387" s="669"/>
      <c r="X387" s="669"/>
      <c r="Y387" s="669"/>
    </row>
    <row r="388" spans="1:25" ht="14.25" customHeight="1">
      <c r="A388" s="669"/>
      <c r="B388" s="669"/>
      <c r="C388" s="669"/>
      <c r="D388" s="669"/>
      <c r="E388" s="669"/>
      <c r="F388" s="669"/>
      <c r="G388" s="669"/>
      <c r="H388" s="669"/>
      <c r="I388" s="669"/>
      <c r="J388" s="669"/>
      <c r="K388" s="669"/>
      <c r="L388" s="669"/>
      <c r="M388" s="669"/>
      <c r="N388" s="669"/>
      <c r="O388" s="669"/>
      <c r="P388" s="669"/>
      <c r="Q388" s="669"/>
      <c r="R388" s="669"/>
      <c r="S388" s="669"/>
      <c r="T388" s="669"/>
      <c r="U388" s="669"/>
      <c r="V388" s="669"/>
      <c r="W388" s="669"/>
      <c r="X388" s="669"/>
      <c r="Y388" s="669"/>
    </row>
    <row r="389" spans="1:25" ht="14.25" customHeight="1">
      <c r="A389" s="669"/>
      <c r="B389" s="669"/>
      <c r="C389" s="669"/>
      <c r="D389" s="669"/>
      <c r="E389" s="669"/>
      <c r="F389" s="669"/>
      <c r="G389" s="669"/>
      <c r="H389" s="669"/>
      <c r="I389" s="669"/>
      <c r="J389" s="669"/>
      <c r="K389" s="669"/>
      <c r="L389" s="669"/>
      <c r="M389" s="669"/>
      <c r="N389" s="669"/>
      <c r="O389" s="669"/>
      <c r="P389" s="669"/>
      <c r="Q389" s="669"/>
      <c r="R389" s="669"/>
      <c r="S389" s="669"/>
      <c r="T389" s="669"/>
      <c r="U389" s="669"/>
      <c r="V389" s="669"/>
      <c r="W389" s="669"/>
      <c r="X389" s="669"/>
      <c r="Y389" s="669"/>
    </row>
    <row r="390" spans="1:25" ht="14.25" customHeight="1">
      <c r="A390" s="669"/>
      <c r="B390" s="669"/>
      <c r="C390" s="669"/>
      <c r="D390" s="669"/>
      <c r="E390" s="669"/>
      <c r="F390" s="669"/>
      <c r="G390" s="669"/>
      <c r="H390" s="669"/>
      <c r="I390" s="669"/>
      <c r="J390" s="669"/>
      <c r="K390" s="669"/>
      <c r="L390" s="669"/>
      <c r="M390" s="669"/>
      <c r="N390" s="669"/>
      <c r="O390" s="669"/>
      <c r="P390" s="669"/>
      <c r="Q390" s="669"/>
      <c r="R390" s="669"/>
      <c r="S390" s="669"/>
      <c r="T390" s="669"/>
      <c r="U390" s="669"/>
      <c r="V390" s="669"/>
      <c r="W390" s="669"/>
      <c r="X390" s="669"/>
      <c r="Y390" s="669"/>
    </row>
    <row r="391" spans="1:25" ht="14.25" customHeight="1">
      <c r="A391" s="669"/>
      <c r="B391" s="669"/>
      <c r="C391" s="669"/>
      <c r="D391" s="669"/>
      <c r="E391" s="669"/>
      <c r="F391" s="669"/>
      <c r="G391" s="669"/>
      <c r="H391" s="669"/>
      <c r="I391" s="669"/>
      <c r="J391" s="669"/>
      <c r="K391" s="669"/>
      <c r="L391" s="669"/>
      <c r="M391" s="669"/>
      <c r="N391" s="669"/>
      <c r="O391" s="669"/>
      <c r="P391" s="669"/>
      <c r="Q391" s="669"/>
      <c r="R391" s="669"/>
      <c r="S391" s="669"/>
      <c r="T391" s="669"/>
      <c r="U391" s="669"/>
      <c r="V391" s="669"/>
      <c r="W391" s="669"/>
      <c r="X391" s="669"/>
      <c r="Y391" s="669"/>
    </row>
    <row r="392" spans="1:25" ht="14.25" customHeight="1">
      <c r="A392" s="669"/>
      <c r="B392" s="669"/>
      <c r="C392" s="669"/>
      <c r="D392" s="669"/>
      <c r="E392" s="669"/>
      <c r="F392" s="669"/>
      <c r="G392" s="669"/>
      <c r="H392" s="669"/>
      <c r="I392" s="669"/>
      <c r="J392" s="669"/>
      <c r="K392" s="669"/>
      <c r="L392" s="669"/>
      <c r="M392" s="669"/>
      <c r="N392" s="669"/>
      <c r="O392" s="669"/>
      <c r="P392" s="669"/>
      <c r="Q392" s="669"/>
      <c r="R392" s="669"/>
      <c r="S392" s="669"/>
      <c r="T392" s="669"/>
      <c r="U392" s="669"/>
      <c r="V392" s="669"/>
      <c r="W392" s="669"/>
      <c r="X392" s="669"/>
      <c r="Y392" s="669"/>
    </row>
    <row r="393" spans="1:25" ht="14.25" customHeight="1">
      <c r="A393" s="669"/>
      <c r="B393" s="669"/>
      <c r="C393" s="669"/>
      <c r="D393" s="669"/>
      <c r="E393" s="669"/>
      <c r="F393" s="669"/>
      <c r="G393" s="669"/>
      <c r="H393" s="669"/>
      <c r="I393" s="669"/>
      <c r="J393" s="669"/>
      <c r="K393" s="669"/>
      <c r="L393" s="669"/>
      <c r="M393" s="669"/>
      <c r="N393" s="669"/>
      <c r="O393" s="669"/>
      <c r="P393" s="669"/>
      <c r="Q393" s="669"/>
      <c r="R393" s="669"/>
      <c r="S393" s="669"/>
      <c r="T393" s="669"/>
      <c r="U393" s="669"/>
      <c r="V393" s="669"/>
      <c r="W393" s="669"/>
      <c r="X393" s="669"/>
      <c r="Y393" s="669"/>
    </row>
    <row r="394" spans="1:25" ht="14.25" customHeight="1">
      <c r="A394" s="669"/>
      <c r="B394" s="669"/>
      <c r="C394" s="669"/>
      <c r="D394" s="669"/>
      <c r="E394" s="669"/>
      <c r="F394" s="669"/>
      <c r="G394" s="669"/>
      <c r="H394" s="669"/>
      <c r="I394" s="669"/>
      <c r="J394" s="669"/>
      <c r="K394" s="669"/>
      <c r="L394" s="669"/>
      <c r="M394" s="669"/>
      <c r="N394" s="669"/>
      <c r="O394" s="669"/>
      <c r="P394" s="669"/>
      <c r="Q394" s="669"/>
      <c r="R394" s="669"/>
      <c r="S394" s="669"/>
      <c r="T394" s="669"/>
      <c r="U394" s="669"/>
      <c r="V394" s="669"/>
      <c r="W394" s="669"/>
      <c r="X394" s="669"/>
      <c r="Y394" s="669"/>
    </row>
    <row r="395" spans="1:25" ht="14.25" customHeight="1">
      <c r="A395" s="669"/>
      <c r="B395" s="669"/>
      <c r="C395" s="669"/>
      <c r="D395" s="669"/>
      <c r="E395" s="669"/>
      <c r="F395" s="669"/>
      <c r="G395" s="669"/>
      <c r="H395" s="669"/>
      <c r="I395" s="669"/>
      <c r="J395" s="669"/>
      <c r="K395" s="669"/>
      <c r="L395" s="669"/>
      <c r="M395" s="669"/>
      <c r="N395" s="669"/>
      <c r="O395" s="669"/>
      <c r="P395" s="669"/>
      <c r="Q395" s="669"/>
      <c r="R395" s="669"/>
      <c r="S395" s="669"/>
      <c r="T395" s="669"/>
      <c r="U395" s="669"/>
      <c r="V395" s="669"/>
      <c r="W395" s="669"/>
      <c r="X395" s="669"/>
      <c r="Y395" s="669"/>
    </row>
    <row r="396" spans="1:25" ht="14.25" customHeight="1">
      <c r="A396" s="669"/>
      <c r="B396" s="669"/>
      <c r="C396" s="669"/>
      <c r="D396" s="669"/>
      <c r="E396" s="669"/>
      <c r="F396" s="669"/>
      <c r="G396" s="669"/>
      <c r="H396" s="669"/>
      <c r="I396" s="669"/>
      <c r="J396" s="669"/>
      <c r="K396" s="669"/>
      <c r="L396" s="669"/>
      <c r="M396" s="669"/>
      <c r="N396" s="669"/>
      <c r="O396" s="669"/>
      <c r="P396" s="669"/>
      <c r="Q396" s="669"/>
      <c r="R396" s="669"/>
      <c r="S396" s="669"/>
      <c r="T396" s="669"/>
      <c r="U396" s="669"/>
      <c r="V396" s="669"/>
      <c r="W396" s="669"/>
      <c r="X396" s="669"/>
      <c r="Y396" s="669"/>
    </row>
    <row r="397" spans="1:25" ht="14.25" customHeight="1">
      <c r="A397" s="669"/>
      <c r="B397" s="669"/>
      <c r="C397" s="669"/>
      <c r="D397" s="669"/>
      <c r="E397" s="669"/>
      <c r="F397" s="669"/>
      <c r="G397" s="669"/>
      <c r="H397" s="669"/>
      <c r="I397" s="669"/>
      <c r="J397" s="669"/>
      <c r="K397" s="669"/>
      <c r="L397" s="669"/>
      <c r="M397" s="669"/>
      <c r="N397" s="669"/>
      <c r="O397" s="669"/>
      <c r="P397" s="669"/>
      <c r="Q397" s="669"/>
      <c r="R397" s="669"/>
      <c r="S397" s="669"/>
      <c r="T397" s="669"/>
      <c r="U397" s="669"/>
      <c r="V397" s="669"/>
      <c r="W397" s="669"/>
      <c r="X397" s="669"/>
      <c r="Y397" s="669"/>
    </row>
    <row r="398" spans="1:25" ht="14.25" customHeight="1">
      <c r="A398" s="669"/>
      <c r="B398" s="669"/>
      <c r="C398" s="669"/>
      <c r="D398" s="669"/>
      <c r="E398" s="669"/>
      <c r="F398" s="669"/>
      <c r="G398" s="669"/>
      <c r="H398" s="669"/>
      <c r="I398" s="669"/>
      <c r="J398" s="669"/>
      <c r="K398" s="669"/>
      <c r="L398" s="669"/>
      <c r="M398" s="669"/>
      <c r="N398" s="669"/>
      <c r="O398" s="669"/>
      <c r="P398" s="669"/>
      <c r="Q398" s="669"/>
      <c r="R398" s="669"/>
      <c r="S398" s="669"/>
      <c r="T398" s="669"/>
      <c r="U398" s="669"/>
      <c r="V398" s="669"/>
      <c r="W398" s="669"/>
      <c r="X398" s="669"/>
      <c r="Y398" s="669"/>
    </row>
    <row r="399" spans="1:25" ht="14.25" customHeight="1">
      <c r="A399" s="669"/>
      <c r="B399" s="669"/>
      <c r="C399" s="669"/>
      <c r="D399" s="669"/>
      <c r="E399" s="669"/>
      <c r="F399" s="669"/>
      <c r="G399" s="669"/>
      <c r="H399" s="669"/>
      <c r="I399" s="669"/>
      <c r="J399" s="669"/>
      <c r="K399" s="669"/>
      <c r="L399" s="669"/>
      <c r="M399" s="669"/>
      <c r="N399" s="669"/>
      <c r="O399" s="669"/>
      <c r="P399" s="669"/>
      <c r="Q399" s="669"/>
      <c r="R399" s="669"/>
      <c r="S399" s="669"/>
      <c r="T399" s="669"/>
      <c r="U399" s="669"/>
      <c r="V399" s="669"/>
      <c r="W399" s="669"/>
      <c r="X399" s="669"/>
      <c r="Y399" s="669"/>
    </row>
    <row r="400" spans="1:25" ht="14.25" customHeight="1">
      <c r="A400" s="669"/>
      <c r="B400" s="669"/>
      <c r="C400" s="669"/>
      <c r="D400" s="669"/>
      <c r="E400" s="669"/>
      <c r="F400" s="669"/>
      <c r="G400" s="669"/>
      <c r="H400" s="669"/>
      <c r="I400" s="669"/>
      <c r="J400" s="669"/>
      <c r="K400" s="669"/>
      <c r="L400" s="669"/>
      <c r="M400" s="669"/>
      <c r="N400" s="669"/>
      <c r="O400" s="669"/>
      <c r="P400" s="669"/>
      <c r="Q400" s="669"/>
      <c r="R400" s="669"/>
      <c r="S400" s="669"/>
      <c r="T400" s="669"/>
      <c r="U400" s="669"/>
      <c r="V400" s="669"/>
      <c r="W400" s="669"/>
      <c r="X400" s="669"/>
      <c r="Y400" s="669"/>
    </row>
    <row r="401" spans="1:25" ht="14.25" customHeight="1">
      <c r="A401" s="669"/>
      <c r="B401" s="669"/>
      <c r="C401" s="669"/>
      <c r="D401" s="669"/>
      <c r="E401" s="669"/>
      <c r="F401" s="669"/>
      <c r="G401" s="669"/>
      <c r="H401" s="669"/>
      <c r="I401" s="669"/>
      <c r="J401" s="669"/>
      <c r="K401" s="669"/>
      <c r="L401" s="669"/>
      <c r="M401" s="669"/>
      <c r="N401" s="669"/>
      <c r="O401" s="669"/>
      <c r="P401" s="669"/>
      <c r="Q401" s="669"/>
      <c r="R401" s="669"/>
      <c r="S401" s="669"/>
      <c r="T401" s="669"/>
      <c r="U401" s="669"/>
      <c r="V401" s="669"/>
      <c r="W401" s="669"/>
      <c r="X401" s="669"/>
      <c r="Y401" s="669"/>
    </row>
    <row r="402" spans="1:25" ht="14.25" customHeight="1">
      <c r="A402" s="669"/>
      <c r="B402" s="669"/>
      <c r="C402" s="669"/>
      <c r="D402" s="669"/>
      <c r="E402" s="669"/>
      <c r="F402" s="669"/>
      <c r="G402" s="669"/>
      <c r="H402" s="669"/>
      <c r="I402" s="669"/>
      <c r="J402" s="669"/>
      <c r="K402" s="669"/>
      <c r="L402" s="669"/>
      <c r="M402" s="669"/>
      <c r="N402" s="669"/>
      <c r="O402" s="669"/>
      <c r="P402" s="669"/>
      <c r="Q402" s="669"/>
      <c r="R402" s="669"/>
      <c r="S402" s="669"/>
      <c r="T402" s="669"/>
      <c r="U402" s="669"/>
      <c r="V402" s="669"/>
      <c r="W402" s="669"/>
      <c r="X402" s="669"/>
      <c r="Y402" s="669"/>
    </row>
    <row r="403" spans="1:25" ht="14.25" customHeight="1">
      <c r="A403" s="669"/>
      <c r="B403" s="669"/>
      <c r="C403" s="669"/>
      <c r="D403" s="669"/>
      <c r="E403" s="669"/>
      <c r="F403" s="669"/>
      <c r="G403" s="669"/>
      <c r="H403" s="669"/>
      <c r="I403" s="669"/>
      <c r="J403" s="669"/>
      <c r="K403" s="669"/>
      <c r="L403" s="669"/>
      <c r="M403" s="669"/>
      <c r="N403" s="669"/>
      <c r="O403" s="669"/>
      <c r="P403" s="669"/>
      <c r="Q403" s="669"/>
      <c r="R403" s="669"/>
      <c r="S403" s="669"/>
      <c r="T403" s="669"/>
      <c r="U403" s="669"/>
      <c r="V403" s="669"/>
      <c r="W403" s="669"/>
      <c r="X403" s="669"/>
      <c r="Y403" s="669"/>
    </row>
    <row r="404" spans="1:25" ht="14.25" customHeight="1">
      <c r="A404" s="669"/>
      <c r="B404" s="669"/>
      <c r="C404" s="669"/>
      <c r="D404" s="669"/>
      <c r="E404" s="669"/>
      <c r="F404" s="669"/>
      <c r="G404" s="669"/>
      <c r="H404" s="669"/>
      <c r="I404" s="669"/>
      <c r="J404" s="669"/>
      <c r="K404" s="669"/>
      <c r="L404" s="669"/>
      <c r="M404" s="669"/>
      <c r="N404" s="669"/>
      <c r="O404" s="669"/>
      <c r="P404" s="669"/>
      <c r="Q404" s="669"/>
      <c r="R404" s="669"/>
      <c r="S404" s="669"/>
      <c r="T404" s="669"/>
      <c r="U404" s="669"/>
      <c r="V404" s="669"/>
      <c r="W404" s="669"/>
      <c r="X404" s="669"/>
      <c r="Y404" s="669"/>
    </row>
    <row r="405" spans="1:25" ht="14.25" customHeight="1">
      <c r="A405" s="669"/>
      <c r="B405" s="669"/>
      <c r="C405" s="669"/>
      <c r="D405" s="669"/>
      <c r="E405" s="669"/>
      <c r="F405" s="669"/>
      <c r="G405" s="669"/>
      <c r="H405" s="669"/>
      <c r="I405" s="669"/>
      <c r="J405" s="669"/>
      <c r="K405" s="669"/>
      <c r="L405" s="669"/>
      <c r="M405" s="669"/>
      <c r="N405" s="669"/>
      <c r="O405" s="669"/>
      <c r="P405" s="669"/>
      <c r="Q405" s="669"/>
      <c r="R405" s="669"/>
      <c r="S405" s="669"/>
      <c r="T405" s="669"/>
      <c r="U405" s="669"/>
      <c r="V405" s="669"/>
      <c r="W405" s="669"/>
      <c r="X405" s="669"/>
      <c r="Y405" s="669"/>
    </row>
    <row r="406" spans="1:25" ht="14.25" customHeight="1">
      <c r="A406" s="669"/>
      <c r="B406" s="669"/>
      <c r="C406" s="669"/>
      <c r="D406" s="669"/>
      <c r="E406" s="669"/>
      <c r="F406" s="669"/>
      <c r="G406" s="669"/>
      <c r="H406" s="669"/>
      <c r="I406" s="669"/>
      <c r="J406" s="669"/>
      <c r="K406" s="669"/>
      <c r="L406" s="669"/>
      <c r="M406" s="669"/>
      <c r="N406" s="669"/>
      <c r="O406" s="669"/>
      <c r="P406" s="669"/>
      <c r="Q406" s="669"/>
      <c r="R406" s="669"/>
      <c r="S406" s="669"/>
      <c r="T406" s="669"/>
      <c r="U406" s="669"/>
      <c r="V406" s="669"/>
      <c r="W406" s="669"/>
      <c r="X406" s="669"/>
      <c r="Y406" s="669"/>
    </row>
    <row r="407" spans="1:25" ht="14.25" customHeight="1">
      <c r="A407" s="669"/>
      <c r="B407" s="669"/>
      <c r="C407" s="669"/>
      <c r="D407" s="669"/>
      <c r="E407" s="669"/>
      <c r="F407" s="669"/>
      <c r="G407" s="669"/>
      <c r="H407" s="669"/>
      <c r="I407" s="669"/>
      <c r="J407" s="669"/>
      <c r="K407" s="669"/>
      <c r="L407" s="669"/>
      <c r="M407" s="669"/>
      <c r="N407" s="669"/>
      <c r="O407" s="669"/>
      <c r="P407" s="669"/>
      <c r="Q407" s="669"/>
      <c r="R407" s="669"/>
      <c r="S407" s="669"/>
      <c r="T407" s="669"/>
      <c r="U407" s="669"/>
      <c r="V407" s="669"/>
      <c r="W407" s="669"/>
      <c r="X407" s="669"/>
      <c r="Y407" s="669"/>
    </row>
    <row r="408" spans="1:25" ht="14.25" customHeight="1">
      <c r="A408" s="669"/>
      <c r="B408" s="669"/>
      <c r="C408" s="669"/>
      <c r="D408" s="669"/>
      <c r="E408" s="669"/>
      <c r="F408" s="669"/>
      <c r="G408" s="669"/>
      <c r="H408" s="669"/>
      <c r="I408" s="669"/>
      <c r="J408" s="669"/>
      <c r="K408" s="669"/>
      <c r="L408" s="669"/>
      <c r="M408" s="669"/>
      <c r="N408" s="669"/>
      <c r="O408" s="669"/>
      <c r="P408" s="669"/>
      <c r="Q408" s="669"/>
      <c r="R408" s="669"/>
      <c r="S408" s="669"/>
      <c r="T408" s="669"/>
      <c r="U408" s="669"/>
      <c r="V408" s="669"/>
      <c r="W408" s="669"/>
      <c r="X408" s="669"/>
      <c r="Y408" s="669"/>
    </row>
    <row r="409" spans="1:25" ht="14.25" customHeight="1">
      <c r="A409" s="669"/>
      <c r="B409" s="669"/>
      <c r="C409" s="669"/>
      <c r="D409" s="669"/>
      <c r="E409" s="669"/>
      <c r="F409" s="669"/>
      <c r="G409" s="669"/>
      <c r="H409" s="669"/>
      <c r="I409" s="669"/>
      <c r="J409" s="669"/>
      <c r="K409" s="669"/>
      <c r="L409" s="669"/>
      <c r="M409" s="669"/>
      <c r="N409" s="669"/>
      <c r="O409" s="669"/>
      <c r="P409" s="669"/>
      <c r="Q409" s="669"/>
      <c r="R409" s="669"/>
      <c r="S409" s="669"/>
      <c r="T409" s="669"/>
      <c r="U409" s="669"/>
      <c r="V409" s="669"/>
      <c r="W409" s="669"/>
      <c r="X409" s="669"/>
      <c r="Y409" s="669"/>
    </row>
    <row r="410" spans="1:25" ht="14.25" customHeight="1">
      <c r="A410" s="669"/>
      <c r="B410" s="669"/>
      <c r="C410" s="669"/>
      <c r="D410" s="669"/>
      <c r="E410" s="669"/>
      <c r="F410" s="669"/>
      <c r="G410" s="669"/>
      <c r="H410" s="669"/>
      <c r="I410" s="669"/>
      <c r="J410" s="669"/>
      <c r="K410" s="669"/>
      <c r="L410" s="669"/>
      <c r="M410" s="669"/>
      <c r="N410" s="669"/>
      <c r="O410" s="669"/>
      <c r="P410" s="669"/>
      <c r="Q410" s="669"/>
      <c r="R410" s="669"/>
      <c r="S410" s="669"/>
      <c r="T410" s="669"/>
      <c r="U410" s="669"/>
      <c r="V410" s="669"/>
      <c r="W410" s="669"/>
      <c r="X410" s="669"/>
      <c r="Y410" s="669"/>
    </row>
    <row r="411" spans="1:25" ht="14.25" customHeight="1">
      <c r="A411" s="669"/>
      <c r="B411" s="669"/>
      <c r="C411" s="669"/>
      <c r="D411" s="669"/>
      <c r="E411" s="669"/>
      <c r="F411" s="669"/>
      <c r="G411" s="669"/>
      <c r="H411" s="669"/>
      <c r="I411" s="669"/>
      <c r="J411" s="669"/>
      <c r="K411" s="669"/>
      <c r="L411" s="669"/>
      <c r="M411" s="669"/>
      <c r="N411" s="669"/>
      <c r="O411" s="669"/>
      <c r="P411" s="669"/>
      <c r="Q411" s="669"/>
      <c r="R411" s="669"/>
      <c r="S411" s="669"/>
      <c r="T411" s="669"/>
      <c r="U411" s="669"/>
      <c r="V411" s="669"/>
      <c r="W411" s="669"/>
      <c r="X411" s="669"/>
      <c r="Y411" s="669"/>
    </row>
    <row r="412" spans="1:25" ht="14.25" customHeight="1">
      <c r="A412" s="669"/>
      <c r="B412" s="669"/>
      <c r="C412" s="669"/>
      <c r="D412" s="669"/>
      <c r="E412" s="669"/>
      <c r="F412" s="669"/>
      <c r="G412" s="669"/>
      <c r="H412" s="669"/>
      <c r="I412" s="669"/>
      <c r="J412" s="669"/>
      <c r="K412" s="669"/>
      <c r="L412" s="669"/>
      <c r="M412" s="669"/>
      <c r="N412" s="669"/>
      <c r="O412" s="669"/>
      <c r="P412" s="669"/>
      <c r="Q412" s="669"/>
      <c r="R412" s="669"/>
      <c r="S412" s="669"/>
      <c r="T412" s="669"/>
      <c r="U412" s="669"/>
      <c r="V412" s="669"/>
      <c r="W412" s="669"/>
      <c r="X412" s="669"/>
      <c r="Y412" s="669"/>
    </row>
    <row r="413" spans="1:25" ht="14.25" customHeight="1">
      <c r="A413" s="669"/>
      <c r="B413" s="669"/>
      <c r="C413" s="669"/>
      <c r="D413" s="669"/>
      <c r="E413" s="669"/>
      <c r="F413" s="669"/>
      <c r="G413" s="669"/>
      <c r="H413" s="669"/>
      <c r="I413" s="669"/>
      <c r="J413" s="669"/>
      <c r="K413" s="669"/>
      <c r="L413" s="669"/>
      <c r="M413" s="669"/>
      <c r="N413" s="669"/>
      <c r="O413" s="669"/>
      <c r="P413" s="669"/>
      <c r="Q413" s="669"/>
      <c r="R413" s="669"/>
      <c r="S413" s="669"/>
      <c r="T413" s="669"/>
      <c r="U413" s="669"/>
      <c r="V413" s="669"/>
      <c r="W413" s="669"/>
      <c r="X413" s="669"/>
      <c r="Y413" s="669"/>
    </row>
    <row r="414" spans="1:25" ht="14.25" customHeight="1">
      <c r="A414" s="669"/>
      <c r="B414" s="669"/>
      <c r="C414" s="669"/>
      <c r="D414" s="669"/>
      <c r="E414" s="669"/>
      <c r="F414" s="669"/>
      <c r="G414" s="669"/>
      <c r="H414" s="669"/>
      <c r="I414" s="669"/>
      <c r="J414" s="669"/>
      <c r="K414" s="669"/>
      <c r="L414" s="669"/>
      <c r="M414" s="669"/>
      <c r="N414" s="669"/>
      <c r="O414" s="669"/>
      <c r="P414" s="669"/>
      <c r="Q414" s="669"/>
      <c r="R414" s="669"/>
      <c r="S414" s="669"/>
      <c r="T414" s="669"/>
      <c r="U414" s="669"/>
      <c r="V414" s="669"/>
      <c r="W414" s="669"/>
      <c r="X414" s="669"/>
      <c r="Y414" s="669"/>
    </row>
    <row r="415" spans="1:25" ht="14.25" customHeight="1">
      <c r="A415" s="669"/>
      <c r="B415" s="669"/>
      <c r="C415" s="669"/>
      <c r="D415" s="669"/>
      <c r="E415" s="669"/>
      <c r="F415" s="669"/>
      <c r="G415" s="669"/>
      <c r="H415" s="669"/>
      <c r="I415" s="669"/>
      <c r="J415" s="669"/>
      <c r="K415" s="669"/>
      <c r="L415" s="669"/>
      <c r="M415" s="669"/>
      <c r="N415" s="669"/>
      <c r="O415" s="669"/>
      <c r="P415" s="669"/>
      <c r="Q415" s="669"/>
      <c r="R415" s="669"/>
      <c r="S415" s="669"/>
      <c r="T415" s="669"/>
      <c r="U415" s="669"/>
      <c r="V415" s="669"/>
      <c r="W415" s="669"/>
      <c r="X415" s="669"/>
      <c r="Y415" s="669"/>
    </row>
    <row r="416" spans="1:25" ht="14.25" customHeight="1">
      <c r="A416" s="669"/>
      <c r="B416" s="669"/>
      <c r="C416" s="669"/>
      <c r="D416" s="669"/>
      <c r="E416" s="669"/>
      <c r="F416" s="669"/>
      <c r="G416" s="669"/>
      <c r="H416" s="669"/>
      <c r="I416" s="669"/>
      <c r="J416" s="669"/>
      <c r="K416" s="669"/>
      <c r="L416" s="669"/>
      <c r="M416" s="669"/>
      <c r="N416" s="669"/>
      <c r="O416" s="669"/>
      <c r="P416" s="669"/>
      <c r="Q416" s="669"/>
      <c r="R416" s="669"/>
      <c r="S416" s="669"/>
      <c r="T416" s="669"/>
      <c r="U416" s="669"/>
      <c r="V416" s="669"/>
      <c r="W416" s="669"/>
      <c r="X416" s="669"/>
      <c r="Y416" s="669"/>
    </row>
    <row r="417" spans="1:25" ht="14.25" customHeight="1">
      <c r="A417" s="669"/>
      <c r="B417" s="669"/>
      <c r="C417" s="669"/>
      <c r="D417" s="669"/>
      <c r="E417" s="669"/>
      <c r="F417" s="669"/>
      <c r="G417" s="669"/>
      <c r="H417" s="669"/>
      <c r="I417" s="669"/>
      <c r="J417" s="669"/>
      <c r="K417" s="669"/>
      <c r="L417" s="669"/>
      <c r="M417" s="669"/>
      <c r="N417" s="669"/>
      <c r="O417" s="669"/>
      <c r="P417" s="669"/>
      <c r="Q417" s="669"/>
      <c r="R417" s="669"/>
      <c r="S417" s="669"/>
      <c r="T417" s="669"/>
      <c r="U417" s="669"/>
      <c r="V417" s="669"/>
      <c r="W417" s="669"/>
      <c r="X417" s="669"/>
      <c r="Y417" s="669"/>
    </row>
    <row r="418" spans="1:25" ht="14.25" customHeight="1">
      <c r="A418" s="669"/>
      <c r="B418" s="669"/>
      <c r="C418" s="669"/>
      <c r="D418" s="669"/>
      <c r="E418" s="669"/>
      <c r="F418" s="669"/>
      <c r="G418" s="669"/>
      <c r="H418" s="669"/>
      <c r="I418" s="669"/>
      <c r="J418" s="669"/>
      <c r="K418" s="669"/>
      <c r="L418" s="669"/>
      <c r="M418" s="669"/>
      <c r="N418" s="669"/>
      <c r="O418" s="669"/>
      <c r="P418" s="669"/>
      <c r="Q418" s="669"/>
      <c r="R418" s="669"/>
      <c r="S418" s="669"/>
      <c r="T418" s="669"/>
      <c r="U418" s="669"/>
      <c r="V418" s="669"/>
      <c r="W418" s="669"/>
      <c r="X418" s="669"/>
      <c r="Y418" s="669"/>
    </row>
    <row r="419" spans="1:25" ht="14.25" customHeight="1">
      <c r="A419" s="669"/>
      <c r="B419" s="669"/>
      <c r="C419" s="669"/>
      <c r="D419" s="669"/>
      <c r="E419" s="669"/>
      <c r="F419" s="669"/>
      <c r="G419" s="669"/>
      <c r="H419" s="669"/>
      <c r="I419" s="669"/>
      <c r="J419" s="669"/>
      <c r="K419" s="669"/>
      <c r="L419" s="669"/>
      <c r="M419" s="669"/>
      <c r="N419" s="669"/>
      <c r="O419" s="669"/>
      <c r="P419" s="669"/>
      <c r="Q419" s="669"/>
      <c r="R419" s="669"/>
      <c r="S419" s="669"/>
      <c r="T419" s="669"/>
      <c r="U419" s="669"/>
      <c r="V419" s="669"/>
      <c r="W419" s="669"/>
      <c r="X419" s="669"/>
      <c r="Y419" s="669"/>
    </row>
    <row r="420" spans="1:25" ht="14.25" customHeight="1">
      <c r="A420" s="669"/>
      <c r="B420" s="669"/>
      <c r="C420" s="669"/>
      <c r="D420" s="669"/>
      <c r="E420" s="669"/>
      <c r="F420" s="669"/>
      <c r="G420" s="669"/>
      <c r="H420" s="669"/>
      <c r="I420" s="669"/>
      <c r="J420" s="669"/>
      <c r="K420" s="669"/>
      <c r="L420" s="669"/>
      <c r="M420" s="669"/>
      <c r="N420" s="669"/>
      <c r="O420" s="669"/>
      <c r="P420" s="669"/>
      <c r="Q420" s="669"/>
      <c r="R420" s="669"/>
      <c r="S420" s="669"/>
      <c r="T420" s="669"/>
      <c r="U420" s="669"/>
      <c r="V420" s="669"/>
      <c r="W420" s="669"/>
      <c r="X420" s="669"/>
      <c r="Y420" s="669"/>
    </row>
    <row r="421" spans="1:25" ht="14.25" customHeight="1">
      <c r="A421" s="669"/>
      <c r="B421" s="669"/>
      <c r="C421" s="669"/>
      <c r="D421" s="669"/>
      <c r="E421" s="669"/>
      <c r="F421" s="669"/>
      <c r="G421" s="669"/>
      <c r="H421" s="669"/>
      <c r="I421" s="669"/>
      <c r="J421" s="669"/>
      <c r="K421" s="669"/>
      <c r="L421" s="669"/>
      <c r="M421" s="669"/>
      <c r="N421" s="669"/>
      <c r="O421" s="669"/>
      <c r="P421" s="669"/>
      <c r="Q421" s="669"/>
      <c r="R421" s="669"/>
      <c r="S421" s="669"/>
      <c r="T421" s="669"/>
      <c r="U421" s="669"/>
      <c r="V421" s="669"/>
      <c r="W421" s="669"/>
      <c r="X421" s="669"/>
      <c r="Y421" s="669"/>
    </row>
    <row r="422" spans="1:25" ht="14.25" customHeight="1">
      <c r="A422" s="669"/>
      <c r="B422" s="669"/>
      <c r="C422" s="669"/>
      <c r="D422" s="669"/>
      <c r="E422" s="669"/>
      <c r="F422" s="669"/>
      <c r="G422" s="669"/>
      <c r="H422" s="669"/>
      <c r="I422" s="669"/>
      <c r="J422" s="669"/>
      <c r="K422" s="669"/>
      <c r="L422" s="669"/>
      <c r="M422" s="669"/>
      <c r="N422" s="669"/>
      <c r="O422" s="669"/>
      <c r="P422" s="669"/>
      <c r="Q422" s="669"/>
      <c r="R422" s="669"/>
      <c r="S422" s="669"/>
      <c r="T422" s="669"/>
      <c r="U422" s="669"/>
      <c r="V422" s="669"/>
      <c r="W422" s="669"/>
      <c r="X422" s="669"/>
      <c r="Y422" s="669"/>
    </row>
    <row r="423" spans="1:25" ht="14.25" customHeight="1">
      <c r="A423" s="669"/>
      <c r="B423" s="669"/>
      <c r="C423" s="669"/>
      <c r="D423" s="669"/>
      <c r="E423" s="669"/>
      <c r="F423" s="669"/>
      <c r="G423" s="669"/>
      <c r="H423" s="669"/>
      <c r="I423" s="669"/>
      <c r="J423" s="669"/>
      <c r="K423" s="669"/>
      <c r="L423" s="669"/>
      <c r="M423" s="669"/>
      <c r="N423" s="669"/>
      <c r="O423" s="669"/>
      <c r="P423" s="669"/>
      <c r="Q423" s="669"/>
      <c r="R423" s="669"/>
      <c r="S423" s="669"/>
      <c r="T423" s="669"/>
      <c r="U423" s="669"/>
      <c r="V423" s="669"/>
      <c r="W423" s="669"/>
      <c r="X423" s="669"/>
      <c r="Y423" s="669"/>
    </row>
    <row r="424" spans="1:25" ht="14.25" customHeight="1">
      <c r="A424" s="669"/>
      <c r="B424" s="669"/>
      <c r="C424" s="669"/>
      <c r="D424" s="669"/>
      <c r="E424" s="669"/>
      <c r="F424" s="669"/>
      <c r="G424" s="669"/>
      <c r="H424" s="669"/>
      <c r="I424" s="669"/>
      <c r="J424" s="669"/>
      <c r="K424" s="669"/>
      <c r="L424" s="669"/>
      <c r="M424" s="669"/>
      <c r="N424" s="669"/>
      <c r="O424" s="669"/>
      <c r="P424" s="669"/>
      <c r="Q424" s="669"/>
      <c r="R424" s="669"/>
      <c r="S424" s="669"/>
      <c r="T424" s="669"/>
      <c r="U424" s="669"/>
      <c r="V424" s="669"/>
      <c r="W424" s="669"/>
      <c r="X424" s="669"/>
      <c r="Y424" s="669"/>
    </row>
    <row r="425" spans="1:25" ht="14.25" customHeight="1">
      <c r="A425" s="669"/>
      <c r="B425" s="669"/>
      <c r="C425" s="669"/>
      <c r="D425" s="669"/>
      <c r="E425" s="669"/>
      <c r="F425" s="669"/>
      <c r="G425" s="669"/>
      <c r="H425" s="669"/>
      <c r="I425" s="669"/>
      <c r="J425" s="669"/>
      <c r="K425" s="669"/>
      <c r="L425" s="669"/>
      <c r="M425" s="669"/>
      <c r="N425" s="669"/>
      <c r="O425" s="669"/>
      <c r="P425" s="669"/>
      <c r="Q425" s="669"/>
      <c r="R425" s="669"/>
      <c r="S425" s="669"/>
      <c r="T425" s="669"/>
      <c r="U425" s="669"/>
      <c r="V425" s="669"/>
      <c r="W425" s="669"/>
      <c r="X425" s="669"/>
      <c r="Y425" s="669"/>
    </row>
    <row r="426" spans="1:25" ht="14.25" customHeight="1">
      <c r="A426" s="669"/>
      <c r="B426" s="669"/>
      <c r="C426" s="669"/>
      <c r="D426" s="669"/>
      <c r="E426" s="669"/>
      <c r="F426" s="669"/>
      <c r="G426" s="669"/>
      <c r="H426" s="669"/>
      <c r="I426" s="669"/>
      <c r="J426" s="669"/>
      <c r="K426" s="669"/>
      <c r="L426" s="669"/>
      <c r="M426" s="669"/>
      <c r="N426" s="669"/>
      <c r="O426" s="669"/>
      <c r="P426" s="669"/>
      <c r="Q426" s="669"/>
      <c r="R426" s="669"/>
      <c r="S426" s="669"/>
      <c r="T426" s="669"/>
      <c r="U426" s="669"/>
      <c r="V426" s="669"/>
      <c r="W426" s="669"/>
      <c r="X426" s="669"/>
      <c r="Y426" s="669"/>
    </row>
    <row r="427" spans="1:25" ht="14.25" customHeight="1">
      <c r="A427" s="669"/>
      <c r="B427" s="669"/>
      <c r="C427" s="669"/>
      <c r="D427" s="669"/>
      <c r="E427" s="669"/>
      <c r="F427" s="669"/>
      <c r="G427" s="669"/>
      <c r="H427" s="669"/>
      <c r="I427" s="669"/>
      <c r="J427" s="669"/>
      <c r="K427" s="669"/>
      <c r="L427" s="669"/>
      <c r="M427" s="669"/>
      <c r="N427" s="669"/>
      <c r="O427" s="669"/>
      <c r="P427" s="669"/>
      <c r="Q427" s="669"/>
      <c r="R427" s="669"/>
      <c r="S427" s="669"/>
      <c r="T427" s="669"/>
      <c r="U427" s="669"/>
      <c r="V427" s="669"/>
      <c r="W427" s="669"/>
      <c r="X427" s="669"/>
      <c r="Y427" s="669"/>
    </row>
    <row r="428" spans="1:25" ht="14.25" customHeight="1">
      <c r="A428" s="669"/>
      <c r="B428" s="669"/>
      <c r="C428" s="669"/>
      <c r="D428" s="669"/>
      <c r="E428" s="669"/>
      <c r="F428" s="669"/>
      <c r="G428" s="669"/>
      <c r="H428" s="669"/>
      <c r="I428" s="669"/>
      <c r="J428" s="669"/>
      <c r="K428" s="669"/>
      <c r="L428" s="669"/>
      <c r="M428" s="669"/>
      <c r="N428" s="669"/>
      <c r="O428" s="669"/>
      <c r="P428" s="669"/>
      <c r="Q428" s="669"/>
      <c r="R428" s="669"/>
      <c r="S428" s="669"/>
      <c r="T428" s="669"/>
      <c r="U428" s="669"/>
      <c r="V428" s="669"/>
      <c r="W428" s="669"/>
      <c r="X428" s="669"/>
      <c r="Y428" s="669"/>
    </row>
    <row r="429" spans="1:25" ht="14.25" customHeight="1">
      <c r="A429" s="669"/>
      <c r="B429" s="669"/>
      <c r="C429" s="669"/>
      <c r="D429" s="669"/>
      <c r="E429" s="669"/>
      <c r="F429" s="669"/>
      <c r="G429" s="669"/>
      <c r="H429" s="669"/>
      <c r="I429" s="669"/>
      <c r="J429" s="669"/>
      <c r="K429" s="669"/>
      <c r="L429" s="669"/>
      <c r="M429" s="669"/>
      <c r="N429" s="669"/>
      <c r="O429" s="669"/>
      <c r="P429" s="669"/>
      <c r="Q429" s="669"/>
      <c r="R429" s="669"/>
      <c r="S429" s="669"/>
      <c r="T429" s="669"/>
      <c r="U429" s="669"/>
      <c r="V429" s="669"/>
      <c r="W429" s="669"/>
      <c r="X429" s="669"/>
      <c r="Y429" s="669"/>
    </row>
    <row r="430" spans="1:25" ht="14.25" customHeight="1">
      <c r="A430" s="669"/>
      <c r="B430" s="669"/>
      <c r="C430" s="669"/>
      <c r="D430" s="669"/>
      <c r="E430" s="669"/>
      <c r="F430" s="669"/>
      <c r="G430" s="669"/>
      <c r="H430" s="669"/>
      <c r="I430" s="669"/>
      <c r="J430" s="669"/>
      <c r="K430" s="669"/>
      <c r="L430" s="669"/>
      <c r="M430" s="669"/>
      <c r="N430" s="669"/>
      <c r="O430" s="669"/>
      <c r="P430" s="669"/>
      <c r="Q430" s="669"/>
      <c r="R430" s="669"/>
      <c r="S430" s="669"/>
      <c r="T430" s="669"/>
      <c r="U430" s="669"/>
      <c r="V430" s="669"/>
      <c r="W430" s="669"/>
      <c r="X430" s="669"/>
      <c r="Y430" s="669"/>
    </row>
    <row r="431" spans="1:25" ht="14.25" customHeight="1">
      <c r="A431" s="669"/>
      <c r="B431" s="669"/>
      <c r="C431" s="669"/>
      <c r="D431" s="669"/>
      <c r="E431" s="669"/>
      <c r="F431" s="669"/>
      <c r="G431" s="669"/>
      <c r="H431" s="669"/>
      <c r="I431" s="669"/>
      <c r="J431" s="669"/>
      <c r="K431" s="669"/>
      <c r="L431" s="669"/>
      <c r="M431" s="669"/>
      <c r="N431" s="669"/>
      <c r="O431" s="669"/>
      <c r="P431" s="669"/>
      <c r="Q431" s="669"/>
      <c r="R431" s="669"/>
      <c r="S431" s="669"/>
      <c r="T431" s="669"/>
      <c r="U431" s="669"/>
      <c r="V431" s="669"/>
      <c r="W431" s="669"/>
      <c r="X431" s="669"/>
      <c r="Y431" s="669"/>
    </row>
    <row r="432" spans="1:25" ht="14.25" customHeight="1">
      <c r="A432" s="669"/>
      <c r="B432" s="669"/>
      <c r="C432" s="669"/>
      <c r="D432" s="669"/>
      <c r="E432" s="669"/>
      <c r="F432" s="669"/>
      <c r="G432" s="669"/>
      <c r="H432" s="669"/>
      <c r="I432" s="669"/>
      <c r="J432" s="669"/>
      <c r="K432" s="669"/>
      <c r="L432" s="669"/>
      <c r="M432" s="669"/>
      <c r="N432" s="669"/>
      <c r="O432" s="669"/>
      <c r="P432" s="669"/>
      <c r="Q432" s="669"/>
      <c r="R432" s="669"/>
      <c r="S432" s="669"/>
      <c r="T432" s="669"/>
      <c r="U432" s="669"/>
      <c r="V432" s="669"/>
      <c r="W432" s="669"/>
      <c r="X432" s="669"/>
      <c r="Y432" s="669"/>
    </row>
    <row r="433" spans="1:25" ht="14.25" customHeight="1">
      <c r="A433" s="669"/>
      <c r="B433" s="669"/>
      <c r="C433" s="669"/>
      <c r="D433" s="669"/>
      <c r="E433" s="669"/>
      <c r="F433" s="669"/>
      <c r="G433" s="669"/>
      <c r="H433" s="669"/>
      <c r="I433" s="669"/>
      <c r="J433" s="669"/>
      <c r="K433" s="669"/>
      <c r="L433" s="669"/>
      <c r="M433" s="669"/>
      <c r="N433" s="669"/>
      <c r="O433" s="669"/>
      <c r="P433" s="669"/>
      <c r="Q433" s="669"/>
      <c r="R433" s="669"/>
      <c r="S433" s="669"/>
      <c r="T433" s="669"/>
      <c r="U433" s="669"/>
      <c r="V433" s="669"/>
      <c r="W433" s="669"/>
      <c r="X433" s="669"/>
      <c r="Y433" s="669"/>
    </row>
    <row r="434" spans="1:25" ht="14.25" customHeight="1">
      <c r="A434" s="669"/>
      <c r="B434" s="669"/>
      <c r="C434" s="669"/>
      <c r="D434" s="669"/>
      <c r="E434" s="669"/>
      <c r="F434" s="669"/>
      <c r="G434" s="669"/>
      <c r="H434" s="669"/>
      <c r="I434" s="669"/>
      <c r="J434" s="669"/>
      <c r="K434" s="669"/>
      <c r="L434" s="669"/>
      <c r="M434" s="669"/>
      <c r="N434" s="669"/>
      <c r="O434" s="669"/>
      <c r="P434" s="669"/>
      <c r="Q434" s="669"/>
      <c r="R434" s="669"/>
      <c r="S434" s="669"/>
      <c r="T434" s="669"/>
      <c r="U434" s="669"/>
      <c r="V434" s="669"/>
      <c r="W434" s="669"/>
      <c r="X434" s="669"/>
      <c r="Y434" s="669"/>
    </row>
    <row r="435" spans="1:25" ht="14.25" customHeight="1">
      <c r="A435" s="669"/>
      <c r="B435" s="669"/>
      <c r="C435" s="669"/>
      <c r="D435" s="669"/>
      <c r="E435" s="669"/>
      <c r="F435" s="669"/>
      <c r="G435" s="669"/>
      <c r="H435" s="669"/>
      <c r="I435" s="669"/>
      <c r="J435" s="669"/>
      <c r="K435" s="669"/>
      <c r="L435" s="669"/>
      <c r="M435" s="669"/>
      <c r="N435" s="669"/>
      <c r="O435" s="669"/>
      <c r="P435" s="669"/>
      <c r="Q435" s="669"/>
      <c r="R435" s="669"/>
      <c r="S435" s="669"/>
      <c r="T435" s="669"/>
      <c r="U435" s="669"/>
      <c r="V435" s="669"/>
      <c r="W435" s="669"/>
      <c r="X435" s="669"/>
      <c r="Y435" s="669"/>
    </row>
    <row r="436" spans="1:25" ht="14.25" customHeight="1">
      <c r="A436" s="669"/>
      <c r="B436" s="669"/>
      <c r="C436" s="669"/>
      <c r="D436" s="669"/>
      <c r="E436" s="669"/>
      <c r="F436" s="669"/>
      <c r="G436" s="669"/>
      <c r="H436" s="669"/>
      <c r="I436" s="669"/>
      <c r="J436" s="669"/>
      <c r="K436" s="669"/>
      <c r="L436" s="669"/>
      <c r="M436" s="669"/>
      <c r="N436" s="669"/>
      <c r="O436" s="669"/>
      <c r="P436" s="669"/>
      <c r="Q436" s="669"/>
      <c r="R436" s="669"/>
      <c r="S436" s="669"/>
      <c r="T436" s="669"/>
      <c r="U436" s="669"/>
      <c r="V436" s="669"/>
      <c r="W436" s="669"/>
      <c r="X436" s="669"/>
      <c r="Y436" s="669"/>
    </row>
    <row r="437" spans="1:25" ht="14.25" customHeight="1">
      <c r="A437" s="669"/>
      <c r="B437" s="669"/>
      <c r="C437" s="669"/>
      <c r="D437" s="669"/>
      <c r="E437" s="669"/>
      <c r="F437" s="669"/>
      <c r="G437" s="669"/>
      <c r="H437" s="669"/>
      <c r="I437" s="669"/>
      <c r="J437" s="669"/>
      <c r="K437" s="669"/>
      <c r="L437" s="669"/>
      <c r="M437" s="669"/>
      <c r="N437" s="669"/>
      <c r="O437" s="669"/>
      <c r="P437" s="669"/>
      <c r="Q437" s="669"/>
      <c r="R437" s="669"/>
      <c r="S437" s="669"/>
      <c r="T437" s="669"/>
      <c r="U437" s="669"/>
      <c r="V437" s="669"/>
      <c r="W437" s="669"/>
      <c r="X437" s="669"/>
      <c r="Y437" s="669"/>
    </row>
    <row r="438" spans="1:25" ht="14.25" customHeight="1">
      <c r="A438" s="669"/>
      <c r="B438" s="669"/>
      <c r="C438" s="669"/>
      <c r="D438" s="669"/>
      <c r="E438" s="669"/>
      <c r="F438" s="669"/>
      <c r="G438" s="669"/>
      <c r="H438" s="669"/>
      <c r="I438" s="669"/>
      <c r="J438" s="669"/>
      <c r="K438" s="669"/>
      <c r="L438" s="669"/>
      <c r="M438" s="669"/>
      <c r="N438" s="669"/>
      <c r="O438" s="669"/>
      <c r="P438" s="669"/>
      <c r="Q438" s="669"/>
      <c r="R438" s="669"/>
      <c r="S438" s="669"/>
      <c r="T438" s="669"/>
      <c r="U438" s="669"/>
      <c r="V438" s="669"/>
      <c r="W438" s="669"/>
      <c r="X438" s="669"/>
      <c r="Y438" s="669"/>
    </row>
    <row r="439" spans="1:25" ht="14.25" customHeight="1">
      <c r="A439" s="669"/>
      <c r="B439" s="669"/>
      <c r="C439" s="669"/>
      <c r="D439" s="669"/>
      <c r="E439" s="669"/>
      <c r="F439" s="669"/>
      <c r="G439" s="669"/>
      <c r="H439" s="669"/>
      <c r="I439" s="669"/>
      <c r="J439" s="669"/>
      <c r="K439" s="669"/>
      <c r="L439" s="669"/>
      <c r="M439" s="669"/>
      <c r="N439" s="669"/>
      <c r="O439" s="669"/>
      <c r="P439" s="669"/>
      <c r="Q439" s="669"/>
      <c r="R439" s="669"/>
      <c r="S439" s="669"/>
      <c r="T439" s="669"/>
      <c r="U439" s="669"/>
      <c r="V439" s="669"/>
      <c r="W439" s="669"/>
      <c r="X439" s="669"/>
      <c r="Y439" s="669"/>
    </row>
    <row r="440" spans="1:25" ht="14.25" customHeight="1">
      <c r="A440" s="669"/>
      <c r="B440" s="669"/>
      <c r="C440" s="669"/>
      <c r="D440" s="669"/>
      <c r="E440" s="669"/>
      <c r="F440" s="669"/>
      <c r="G440" s="669"/>
      <c r="H440" s="669"/>
      <c r="I440" s="669"/>
      <c r="J440" s="669"/>
      <c r="K440" s="669"/>
      <c r="L440" s="669"/>
      <c r="M440" s="669"/>
      <c r="N440" s="669"/>
      <c r="O440" s="669"/>
      <c r="P440" s="669"/>
      <c r="Q440" s="669"/>
      <c r="R440" s="669"/>
      <c r="S440" s="669"/>
      <c r="T440" s="669"/>
      <c r="U440" s="669"/>
      <c r="V440" s="669"/>
      <c r="W440" s="669"/>
      <c r="X440" s="669"/>
      <c r="Y440" s="669"/>
    </row>
    <row r="441" spans="1:25" ht="14.25" customHeight="1">
      <c r="A441" s="669"/>
      <c r="B441" s="669"/>
      <c r="C441" s="669"/>
      <c r="D441" s="669"/>
      <c r="E441" s="669"/>
      <c r="F441" s="669"/>
      <c r="G441" s="669"/>
      <c r="H441" s="669"/>
      <c r="I441" s="669"/>
      <c r="J441" s="669"/>
      <c r="K441" s="669"/>
      <c r="L441" s="669"/>
      <c r="M441" s="669"/>
      <c r="N441" s="669"/>
      <c r="O441" s="669"/>
      <c r="P441" s="669"/>
      <c r="Q441" s="669"/>
      <c r="R441" s="669"/>
      <c r="S441" s="669"/>
      <c r="T441" s="669"/>
      <c r="U441" s="669"/>
      <c r="V441" s="669"/>
      <c r="W441" s="669"/>
      <c r="X441" s="669"/>
      <c r="Y441" s="669"/>
    </row>
    <row r="442" spans="1:25" ht="14.25" customHeight="1">
      <c r="A442" s="669"/>
      <c r="B442" s="669"/>
      <c r="C442" s="669"/>
      <c r="D442" s="669"/>
      <c r="E442" s="669"/>
      <c r="F442" s="669"/>
      <c r="G442" s="669"/>
      <c r="H442" s="669"/>
      <c r="I442" s="669"/>
      <c r="J442" s="669"/>
      <c r="K442" s="669"/>
      <c r="L442" s="669"/>
      <c r="M442" s="669"/>
      <c r="N442" s="669"/>
      <c r="O442" s="669"/>
      <c r="P442" s="669"/>
      <c r="Q442" s="669"/>
      <c r="R442" s="669"/>
      <c r="S442" s="669"/>
      <c r="T442" s="669"/>
      <c r="U442" s="669"/>
      <c r="V442" s="669"/>
      <c r="W442" s="669"/>
      <c r="X442" s="669"/>
      <c r="Y442" s="669"/>
    </row>
    <row r="443" spans="1:25" ht="14.25" customHeight="1">
      <c r="A443" s="669"/>
      <c r="B443" s="669"/>
      <c r="C443" s="669"/>
      <c r="D443" s="669"/>
      <c r="E443" s="669"/>
      <c r="F443" s="669"/>
      <c r="G443" s="669"/>
      <c r="H443" s="669"/>
      <c r="I443" s="669"/>
      <c r="J443" s="669"/>
      <c r="K443" s="669"/>
      <c r="L443" s="669"/>
      <c r="M443" s="669"/>
      <c r="N443" s="669"/>
      <c r="O443" s="669"/>
      <c r="P443" s="669"/>
      <c r="Q443" s="669"/>
      <c r="R443" s="669"/>
      <c r="S443" s="669"/>
      <c r="T443" s="669"/>
      <c r="U443" s="669"/>
      <c r="V443" s="669"/>
      <c r="W443" s="669"/>
      <c r="X443" s="669"/>
      <c r="Y443" s="669"/>
    </row>
    <row r="444" spans="1:25" ht="14.25" customHeight="1">
      <c r="A444" s="669"/>
      <c r="B444" s="669"/>
      <c r="C444" s="669"/>
      <c r="D444" s="669"/>
      <c r="E444" s="669"/>
      <c r="F444" s="669"/>
      <c r="G444" s="669"/>
      <c r="H444" s="669"/>
      <c r="I444" s="669"/>
      <c r="J444" s="669"/>
      <c r="K444" s="669"/>
      <c r="L444" s="669"/>
      <c r="M444" s="669"/>
      <c r="N444" s="669"/>
      <c r="O444" s="669"/>
      <c r="P444" s="669"/>
      <c r="Q444" s="669"/>
      <c r="R444" s="669"/>
      <c r="S444" s="669"/>
      <c r="T444" s="669"/>
      <c r="U444" s="669"/>
      <c r="V444" s="669"/>
      <c r="W444" s="669"/>
      <c r="X444" s="669"/>
      <c r="Y444" s="669"/>
    </row>
    <row r="445" spans="1:25" ht="14.25" customHeight="1">
      <c r="A445" s="669"/>
      <c r="B445" s="669"/>
      <c r="C445" s="669"/>
      <c r="D445" s="669"/>
      <c r="E445" s="669"/>
      <c r="F445" s="669"/>
      <c r="G445" s="669"/>
      <c r="H445" s="669"/>
      <c r="I445" s="669"/>
      <c r="J445" s="669"/>
      <c r="K445" s="669"/>
      <c r="L445" s="669"/>
      <c r="M445" s="669"/>
      <c r="N445" s="669"/>
      <c r="O445" s="669"/>
      <c r="P445" s="669"/>
      <c r="Q445" s="669"/>
      <c r="R445" s="669"/>
      <c r="S445" s="669"/>
      <c r="T445" s="669"/>
      <c r="U445" s="669"/>
      <c r="V445" s="669"/>
      <c r="W445" s="669"/>
      <c r="X445" s="669"/>
      <c r="Y445" s="669"/>
    </row>
    <row r="446" spans="1:25" ht="14.25" customHeight="1">
      <c r="A446" s="669"/>
      <c r="B446" s="669"/>
      <c r="C446" s="669"/>
      <c r="D446" s="669"/>
      <c r="E446" s="669"/>
      <c r="F446" s="669"/>
      <c r="G446" s="669"/>
      <c r="H446" s="669"/>
      <c r="I446" s="669"/>
      <c r="J446" s="669"/>
      <c r="K446" s="669"/>
      <c r="L446" s="669"/>
      <c r="M446" s="669"/>
      <c r="N446" s="669"/>
      <c r="O446" s="669"/>
      <c r="P446" s="669"/>
      <c r="Q446" s="669"/>
      <c r="R446" s="669"/>
      <c r="S446" s="669"/>
      <c r="T446" s="669"/>
      <c r="U446" s="669"/>
      <c r="V446" s="669"/>
      <c r="W446" s="669"/>
      <c r="X446" s="669"/>
      <c r="Y446" s="669"/>
    </row>
    <row r="447" spans="1:25" ht="14.25" customHeight="1">
      <c r="A447" s="669"/>
      <c r="B447" s="669"/>
      <c r="C447" s="669"/>
      <c r="D447" s="669"/>
      <c r="E447" s="669"/>
      <c r="F447" s="669"/>
      <c r="G447" s="669"/>
      <c r="H447" s="669"/>
      <c r="I447" s="669"/>
      <c r="J447" s="669"/>
      <c r="K447" s="669"/>
      <c r="L447" s="669"/>
      <c r="M447" s="669"/>
      <c r="N447" s="669"/>
      <c r="O447" s="669"/>
      <c r="P447" s="669"/>
      <c r="Q447" s="669"/>
      <c r="R447" s="669"/>
      <c r="S447" s="669"/>
      <c r="T447" s="669"/>
      <c r="U447" s="669"/>
      <c r="V447" s="669"/>
      <c r="W447" s="669"/>
      <c r="X447" s="669"/>
      <c r="Y447" s="669"/>
    </row>
    <row r="448" spans="1:25" ht="14.25" customHeight="1">
      <c r="A448" s="669"/>
      <c r="B448" s="669"/>
      <c r="C448" s="669"/>
      <c r="D448" s="669"/>
      <c r="E448" s="669"/>
      <c r="F448" s="669"/>
      <c r="G448" s="669"/>
      <c r="H448" s="669"/>
      <c r="I448" s="669"/>
      <c r="J448" s="669"/>
      <c r="K448" s="669"/>
      <c r="L448" s="669"/>
      <c r="M448" s="669"/>
      <c r="N448" s="669"/>
      <c r="O448" s="669"/>
      <c r="P448" s="669"/>
      <c r="Q448" s="669"/>
      <c r="R448" s="669"/>
      <c r="S448" s="669"/>
      <c r="T448" s="669"/>
      <c r="U448" s="669"/>
      <c r="V448" s="669"/>
      <c r="W448" s="669"/>
      <c r="X448" s="669"/>
      <c r="Y448" s="669"/>
    </row>
    <row r="449" spans="1:25" ht="14.25" customHeight="1">
      <c r="A449" s="669"/>
      <c r="B449" s="669"/>
      <c r="C449" s="669"/>
      <c r="D449" s="669"/>
      <c r="E449" s="669"/>
      <c r="F449" s="669"/>
      <c r="G449" s="669"/>
      <c r="H449" s="669"/>
      <c r="I449" s="669"/>
      <c r="J449" s="669"/>
      <c r="K449" s="669"/>
      <c r="L449" s="669"/>
      <c r="M449" s="669"/>
      <c r="N449" s="669"/>
      <c r="O449" s="669"/>
      <c r="P449" s="669"/>
      <c r="Q449" s="669"/>
      <c r="R449" s="669"/>
      <c r="S449" s="669"/>
      <c r="T449" s="669"/>
      <c r="U449" s="669"/>
      <c r="V449" s="669"/>
      <c r="W449" s="669"/>
      <c r="X449" s="669"/>
      <c r="Y449" s="669"/>
    </row>
    <row r="450" spans="1:25" ht="14.25" customHeight="1">
      <c r="A450" s="669"/>
      <c r="B450" s="669"/>
      <c r="C450" s="669"/>
      <c r="D450" s="669"/>
      <c r="E450" s="669"/>
      <c r="F450" s="669"/>
      <c r="G450" s="669"/>
      <c r="H450" s="669"/>
      <c r="I450" s="669"/>
      <c r="J450" s="669"/>
      <c r="K450" s="669"/>
      <c r="L450" s="669"/>
      <c r="M450" s="669"/>
      <c r="N450" s="669"/>
      <c r="O450" s="669"/>
      <c r="P450" s="669"/>
      <c r="Q450" s="669"/>
      <c r="R450" s="669"/>
      <c r="S450" s="669"/>
      <c r="T450" s="669"/>
      <c r="U450" s="669"/>
      <c r="V450" s="669"/>
      <c r="W450" s="669"/>
      <c r="X450" s="669"/>
      <c r="Y450" s="669"/>
    </row>
    <row r="451" spans="1:25" ht="14.25" customHeight="1">
      <c r="A451" s="669"/>
      <c r="B451" s="669"/>
      <c r="C451" s="669"/>
      <c r="D451" s="669"/>
      <c r="E451" s="669"/>
      <c r="F451" s="669"/>
      <c r="G451" s="669"/>
      <c r="H451" s="669"/>
      <c r="I451" s="669"/>
      <c r="J451" s="669"/>
      <c r="K451" s="669"/>
      <c r="L451" s="669"/>
      <c r="M451" s="669"/>
      <c r="N451" s="669"/>
      <c r="O451" s="669"/>
      <c r="P451" s="669"/>
      <c r="Q451" s="669"/>
      <c r="R451" s="669"/>
      <c r="S451" s="669"/>
      <c r="T451" s="669"/>
      <c r="U451" s="669"/>
      <c r="V451" s="669"/>
      <c r="W451" s="669"/>
      <c r="X451" s="669"/>
      <c r="Y451" s="669"/>
    </row>
    <row r="452" spans="1:25" ht="14.25" customHeight="1">
      <c r="A452" s="669"/>
      <c r="B452" s="669"/>
      <c r="C452" s="669"/>
      <c r="D452" s="669"/>
      <c r="E452" s="669"/>
      <c r="F452" s="669"/>
      <c r="G452" s="669"/>
      <c r="H452" s="669"/>
      <c r="I452" s="669"/>
      <c r="J452" s="669"/>
      <c r="K452" s="669"/>
      <c r="L452" s="669"/>
      <c r="M452" s="669"/>
      <c r="N452" s="669"/>
      <c r="O452" s="669"/>
      <c r="P452" s="669"/>
      <c r="Q452" s="669"/>
      <c r="R452" s="669"/>
      <c r="S452" s="669"/>
      <c r="T452" s="669"/>
      <c r="U452" s="669"/>
      <c r="V452" s="669"/>
      <c r="W452" s="669"/>
      <c r="X452" s="669"/>
      <c r="Y452" s="669"/>
    </row>
    <row r="453" spans="1:25" ht="14.25" customHeight="1">
      <c r="A453" s="669"/>
      <c r="B453" s="669"/>
      <c r="C453" s="669"/>
      <c r="D453" s="669"/>
      <c r="E453" s="669"/>
      <c r="F453" s="669"/>
      <c r="G453" s="669"/>
      <c r="H453" s="669"/>
      <c r="I453" s="669"/>
      <c r="J453" s="669"/>
      <c r="K453" s="669"/>
      <c r="L453" s="669"/>
      <c r="M453" s="669"/>
      <c r="N453" s="669"/>
      <c r="O453" s="669"/>
      <c r="P453" s="669"/>
      <c r="Q453" s="669"/>
      <c r="R453" s="669"/>
      <c r="S453" s="669"/>
      <c r="T453" s="669"/>
      <c r="U453" s="669"/>
      <c r="V453" s="669"/>
      <c r="W453" s="669"/>
      <c r="X453" s="669"/>
      <c r="Y453" s="669"/>
    </row>
    <row r="454" spans="1:25" ht="14.25" customHeight="1">
      <c r="A454" s="669"/>
      <c r="B454" s="669"/>
      <c r="C454" s="669"/>
      <c r="D454" s="669"/>
      <c r="E454" s="669"/>
      <c r="F454" s="669"/>
      <c r="G454" s="669"/>
      <c r="H454" s="669"/>
      <c r="I454" s="669"/>
      <c r="J454" s="669"/>
      <c r="K454" s="669"/>
      <c r="L454" s="669"/>
      <c r="M454" s="669"/>
      <c r="N454" s="669"/>
      <c r="O454" s="669"/>
      <c r="P454" s="669"/>
      <c r="Q454" s="669"/>
      <c r="R454" s="669"/>
      <c r="S454" s="669"/>
      <c r="T454" s="669"/>
      <c r="U454" s="669"/>
      <c r="V454" s="669"/>
      <c r="W454" s="669"/>
      <c r="X454" s="669"/>
      <c r="Y454" s="669"/>
    </row>
    <row r="455" spans="1:25" ht="14.25" customHeight="1">
      <c r="A455" s="669"/>
      <c r="B455" s="669"/>
      <c r="C455" s="669"/>
      <c r="D455" s="669"/>
      <c r="E455" s="669"/>
      <c r="F455" s="669"/>
      <c r="G455" s="669"/>
      <c r="H455" s="669"/>
      <c r="I455" s="669"/>
      <c r="J455" s="669"/>
      <c r="K455" s="669"/>
      <c r="L455" s="669"/>
      <c r="M455" s="669"/>
      <c r="N455" s="669"/>
      <c r="O455" s="669"/>
      <c r="P455" s="669"/>
      <c r="Q455" s="669"/>
      <c r="R455" s="669"/>
      <c r="S455" s="669"/>
      <c r="T455" s="669"/>
      <c r="U455" s="669"/>
      <c r="V455" s="669"/>
      <c r="W455" s="669"/>
      <c r="X455" s="669"/>
      <c r="Y455" s="669"/>
    </row>
    <row r="456" spans="1:25" ht="14.25" customHeight="1">
      <c r="A456" s="669"/>
      <c r="B456" s="669"/>
      <c r="C456" s="669"/>
      <c r="D456" s="669"/>
      <c r="E456" s="669"/>
      <c r="F456" s="669"/>
      <c r="G456" s="669"/>
      <c r="H456" s="669"/>
      <c r="I456" s="669"/>
      <c r="J456" s="669"/>
      <c r="K456" s="669"/>
      <c r="L456" s="669"/>
      <c r="M456" s="669"/>
      <c r="N456" s="669"/>
      <c r="O456" s="669"/>
      <c r="P456" s="669"/>
      <c r="Q456" s="669"/>
      <c r="R456" s="669"/>
      <c r="S456" s="669"/>
      <c r="T456" s="669"/>
      <c r="U456" s="669"/>
      <c r="V456" s="669"/>
      <c r="W456" s="669"/>
      <c r="X456" s="669"/>
      <c r="Y456" s="669"/>
    </row>
    <row r="457" spans="1:25" ht="14.25" customHeight="1">
      <c r="A457" s="669"/>
      <c r="B457" s="669"/>
      <c r="C457" s="669"/>
      <c r="D457" s="669"/>
      <c r="E457" s="669"/>
      <c r="F457" s="669"/>
      <c r="G457" s="669"/>
      <c r="H457" s="669"/>
      <c r="I457" s="669"/>
      <c r="J457" s="669"/>
      <c r="K457" s="669"/>
      <c r="L457" s="669"/>
      <c r="M457" s="669"/>
      <c r="N457" s="669"/>
      <c r="O457" s="669"/>
      <c r="P457" s="669"/>
      <c r="Q457" s="669"/>
      <c r="R457" s="669"/>
      <c r="S457" s="669"/>
      <c r="T457" s="669"/>
      <c r="U457" s="669"/>
      <c r="V457" s="669"/>
      <c r="W457" s="669"/>
      <c r="X457" s="669"/>
      <c r="Y457" s="669"/>
    </row>
    <row r="458" spans="1:25" ht="14.25" customHeight="1">
      <c r="A458" s="669"/>
      <c r="B458" s="669"/>
      <c r="C458" s="669"/>
      <c r="D458" s="669"/>
      <c r="E458" s="669"/>
      <c r="F458" s="669"/>
      <c r="G458" s="669"/>
      <c r="H458" s="669"/>
      <c r="I458" s="669"/>
      <c r="J458" s="669"/>
      <c r="K458" s="669"/>
      <c r="L458" s="669"/>
      <c r="M458" s="669"/>
      <c r="N458" s="669"/>
      <c r="O458" s="669"/>
      <c r="P458" s="669"/>
      <c r="Q458" s="669"/>
      <c r="R458" s="669"/>
      <c r="S458" s="669"/>
      <c r="T458" s="669"/>
      <c r="U458" s="669"/>
      <c r="V458" s="669"/>
      <c r="W458" s="669"/>
      <c r="X458" s="669"/>
      <c r="Y458" s="669"/>
    </row>
    <row r="459" spans="1:25" ht="14.25" customHeight="1">
      <c r="A459" s="669"/>
      <c r="B459" s="669"/>
      <c r="C459" s="669"/>
      <c r="D459" s="669"/>
      <c r="E459" s="669"/>
      <c r="F459" s="669"/>
      <c r="G459" s="669"/>
      <c r="H459" s="669"/>
      <c r="I459" s="669"/>
      <c r="J459" s="669"/>
      <c r="K459" s="669"/>
      <c r="L459" s="669"/>
      <c r="M459" s="669"/>
      <c r="N459" s="669"/>
      <c r="O459" s="669"/>
      <c r="P459" s="669"/>
      <c r="Q459" s="669"/>
      <c r="R459" s="669"/>
      <c r="S459" s="669"/>
      <c r="T459" s="669"/>
      <c r="U459" s="669"/>
      <c r="V459" s="669"/>
      <c r="W459" s="669"/>
      <c r="X459" s="669"/>
      <c r="Y459" s="669"/>
    </row>
    <row r="460" spans="1:25" ht="14.25" customHeight="1">
      <c r="A460" s="669"/>
      <c r="B460" s="669"/>
      <c r="C460" s="669"/>
      <c r="D460" s="669"/>
      <c r="E460" s="669"/>
      <c r="F460" s="669"/>
      <c r="G460" s="669"/>
      <c r="H460" s="669"/>
      <c r="I460" s="669"/>
      <c r="J460" s="669"/>
      <c r="K460" s="669"/>
      <c r="L460" s="669"/>
      <c r="M460" s="669"/>
      <c r="N460" s="669"/>
      <c r="O460" s="669"/>
      <c r="P460" s="669"/>
      <c r="Q460" s="669"/>
      <c r="R460" s="669"/>
      <c r="S460" s="669"/>
      <c r="T460" s="669"/>
      <c r="U460" s="669"/>
      <c r="V460" s="669"/>
      <c r="W460" s="669"/>
      <c r="X460" s="669"/>
      <c r="Y460" s="669"/>
    </row>
    <row r="461" spans="1:25" ht="14.25" customHeight="1">
      <c r="A461" s="669"/>
      <c r="B461" s="669"/>
      <c r="C461" s="669"/>
      <c r="D461" s="669"/>
      <c r="E461" s="669"/>
      <c r="F461" s="669"/>
      <c r="G461" s="669"/>
      <c r="H461" s="669"/>
      <c r="I461" s="669"/>
      <c r="J461" s="669"/>
      <c r="K461" s="669"/>
      <c r="L461" s="669"/>
      <c r="M461" s="669"/>
      <c r="N461" s="669"/>
      <c r="O461" s="669"/>
      <c r="P461" s="669"/>
      <c r="Q461" s="669"/>
      <c r="R461" s="669"/>
      <c r="S461" s="669"/>
      <c r="T461" s="669"/>
      <c r="U461" s="669"/>
      <c r="V461" s="669"/>
      <c r="W461" s="669"/>
      <c r="X461" s="669"/>
      <c r="Y461" s="669"/>
    </row>
    <row r="462" spans="1:25" ht="14.25" customHeight="1">
      <c r="A462" s="669"/>
      <c r="B462" s="669"/>
      <c r="C462" s="669"/>
      <c r="D462" s="669"/>
      <c r="E462" s="669"/>
      <c r="F462" s="669"/>
      <c r="G462" s="669"/>
      <c r="H462" s="669"/>
      <c r="I462" s="669"/>
      <c r="J462" s="669"/>
      <c r="K462" s="669"/>
      <c r="L462" s="669"/>
      <c r="M462" s="669"/>
      <c r="N462" s="669"/>
      <c r="O462" s="669"/>
      <c r="P462" s="669"/>
      <c r="Q462" s="669"/>
      <c r="R462" s="669"/>
      <c r="S462" s="669"/>
      <c r="T462" s="669"/>
      <c r="U462" s="669"/>
      <c r="V462" s="669"/>
      <c r="W462" s="669"/>
      <c r="X462" s="669"/>
      <c r="Y462" s="669"/>
    </row>
    <row r="463" spans="1:25" ht="14.25" customHeight="1">
      <c r="A463" s="669"/>
      <c r="B463" s="669"/>
      <c r="C463" s="669"/>
      <c r="D463" s="669"/>
      <c r="E463" s="669"/>
      <c r="F463" s="669"/>
      <c r="G463" s="669"/>
      <c r="H463" s="669"/>
      <c r="I463" s="669"/>
      <c r="J463" s="669"/>
      <c r="K463" s="669"/>
      <c r="L463" s="669"/>
      <c r="M463" s="669"/>
      <c r="N463" s="669"/>
      <c r="O463" s="669"/>
      <c r="P463" s="669"/>
      <c r="Q463" s="669"/>
      <c r="R463" s="669"/>
      <c r="S463" s="669"/>
      <c r="T463" s="669"/>
      <c r="U463" s="669"/>
      <c r="V463" s="669"/>
      <c r="W463" s="669"/>
      <c r="X463" s="669"/>
      <c r="Y463" s="669"/>
    </row>
    <row r="464" spans="1:25" ht="14.25" customHeight="1">
      <c r="A464" s="669"/>
      <c r="B464" s="669"/>
      <c r="C464" s="669"/>
      <c r="D464" s="669"/>
      <c r="E464" s="669"/>
      <c r="F464" s="669"/>
      <c r="G464" s="669"/>
      <c r="H464" s="669"/>
      <c r="I464" s="669"/>
      <c r="J464" s="669"/>
      <c r="K464" s="669"/>
      <c r="L464" s="669"/>
      <c r="M464" s="669"/>
      <c r="N464" s="669"/>
      <c r="O464" s="669"/>
      <c r="P464" s="669"/>
      <c r="Q464" s="669"/>
      <c r="R464" s="669"/>
      <c r="S464" s="669"/>
      <c r="T464" s="669"/>
      <c r="U464" s="669"/>
      <c r="V464" s="669"/>
      <c r="W464" s="669"/>
      <c r="X464" s="669"/>
      <c r="Y464" s="669"/>
    </row>
    <row r="465" spans="1:25" ht="14.25" customHeight="1">
      <c r="A465" s="669"/>
      <c r="B465" s="669"/>
      <c r="C465" s="669"/>
      <c r="D465" s="669"/>
      <c r="E465" s="669"/>
      <c r="F465" s="669"/>
      <c r="G465" s="669"/>
      <c r="H465" s="669"/>
      <c r="I465" s="669"/>
      <c r="J465" s="669"/>
      <c r="K465" s="669"/>
      <c r="L465" s="669"/>
      <c r="M465" s="669"/>
      <c r="N465" s="669"/>
      <c r="O465" s="669"/>
      <c r="P465" s="669"/>
      <c r="Q465" s="669"/>
      <c r="R465" s="669"/>
      <c r="S465" s="669"/>
      <c r="T465" s="669"/>
      <c r="U465" s="669"/>
      <c r="V465" s="669"/>
      <c r="W465" s="669"/>
      <c r="X465" s="669"/>
      <c r="Y465" s="669"/>
    </row>
    <row r="466" spans="1:25" ht="14.25" customHeight="1">
      <c r="A466" s="669"/>
      <c r="B466" s="669"/>
      <c r="C466" s="669"/>
      <c r="D466" s="669"/>
      <c r="E466" s="669"/>
      <c r="F466" s="669"/>
      <c r="G466" s="669"/>
      <c r="H466" s="669"/>
      <c r="I466" s="669"/>
      <c r="J466" s="669"/>
      <c r="K466" s="669"/>
      <c r="L466" s="669"/>
      <c r="M466" s="669"/>
      <c r="N466" s="669"/>
      <c r="O466" s="669"/>
      <c r="P466" s="669"/>
      <c r="Q466" s="669"/>
      <c r="R466" s="669"/>
      <c r="S466" s="669"/>
      <c r="T466" s="669"/>
      <c r="U466" s="669"/>
      <c r="V466" s="669"/>
      <c r="W466" s="669"/>
      <c r="X466" s="669"/>
      <c r="Y466" s="669"/>
    </row>
    <row r="467" spans="1:25" ht="14.25" customHeight="1">
      <c r="A467" s="669"/>
      <c r="B467" s="669"/>
      <c r="C467" s="669"/>
      <c r="D467" s="669"/>
      <c r="E467" s="669"/>
      <c r="F467" s="669"/>
      <c r="G467" s="669"/>
      <c r="H467" s="669"/>
      <c r="I467" s="669"/>
      <c r="J467" s="669"/>
      <c r="K467" s="669"/>
      <c r="L467" s="669"/>
      <c r="M467" s="669"/>
      <c r="N467" s="669"/>
      <c r="O467" s="669"/>
      <c r="P467" s="669"/>
      <c r="Q467" s="669"/>
      <c r="R467" s="669"/>
      <c r="S467" s="669"/>
      <c r="T467" s="669"/>
      <c r="U467" s="669"/>
      <c r="V467" s="669"/>
      <c r="W467" s="669"/>
      <c r="X467" s="669"/>
      <c r="Y467" s="669"/>
    </row>
    <row r="468" spans="1:25" ht="14.25" customHeight="1">
      <c r="A468" s="669"/>
      <c r="B468" s="669"/>
      <c r="C468" s="669"/>
      <c r="D468" s="669"/>
      <c r="E468" s="669"/>
      <c r="F468" s="669"/>
      <c r="G468" s="669"/>
      <c r="H468" s="669"/>
      <c r="I468" s="669"/>
      <c r="J468" s="669"/>
      <c r="K468" s="669"/>
      <c r="L468" s="669"/>
      <c r="M468" s="669"/>
      <c r="N468" s="669"/>
      <c r="O468" s="669"/>
      <c r="P468" s="669"/>
      <c r="Q468" s="669"/>
      <c r="R468" s="669"/>
      <c r="S468" s="669"/>
      <c r="T468" s="669"/>
      <c r="U468" s="669"/>
      <c r="V468" s="669"/>
      <c r="W468" s="669"/>
      <c r="X468" s="669"/>
      <c r="Y468" s="669"/>
    </row>
    <row r="469" spans="1:25" ht="14.25" customHeight="1">
      <c r="A469" s="669"/>
      <c r="B469" s="669"/>
      <c r="C469" s="669"/>
      <c r="D469" s="669"/>
      <c r="E469" s="669"/>
      <c r="F469" s="669"/>
      <c r="G469" s="669"/>
      <c r="H469" s="669"/>
      <c r="I469" s="669"/>
      <c r="J469" s="669"/>
      <c r="K469" s="669"/>
      <c r="L469" s="669"/>
      <c r="M469" s="669"/>
      <c r="N469" s="669"/>
      <c r="O469" s="669"/>
      <c r="P469" s="669"/>
      <c r="Q469" s="669"/>
      <c r="R469" s="669"/>
      <c r="S469" s="669"/>
      <c r="T469" s="669"/>
      <c r="U469" s="669"/>
      <c r="V469" s="669"/>
      <c r="W469" s="669"/>
      <c r="X469" s="669"/>
      <c r="Y469" s="669"/>
    </row>
    <row r="470" spans="1:25" ht="14.25" customHeight="1">
      <c r="A470" s="669"/>
      <c r="B470" s="669"/>
      <c r="C470" s="669"/>
      <c r="D470" s="669"/>
      <c r="E470" s="669"/>
      <c r="F470" s="669"/>
      <c r="G470" s="669"/>
      <c r="H470" s="669"/>
      <c r="I470" s="669"/>
      <c r="J470" s="669"/>
      <c r="K470" s="669"/>
      <c r="L470" s="669"/>
      <c r="M470" s="669"/>
      <c r="N470" s="669"/>
      <c r="O470" s="669"/>
      <c r="P470" s="669"/>
      <c r="Q470" s="669"/>
      <c r="R470" s="669"/>
      <c r="S470" s="669"/>
      <c r="T470" s="669"/>
      <c r="U470" s="669"/>
      <c r="V470" s="669"/>
      <c r="W470" s="669"/>
      <c r="X470" s="669"/>
      <c r="Y470" s="669"/>
    </row>
    <row r="471" spans="1:25" ht="14.25" customHeight="1">
      <c r="A471" s="669"/>
      <c r="B471" s="669"/>
      <c r="C471" s="669"/>
      <c r="D471" s="669"/>
      <c r="E471" s="669"/>
      <c r="F471" s="669"/>
      <c r="G471" s="669"/>
      <c r="H471" s="669"/>
      <c r="I471" s="669"/>
      <c r="J471" s="669"/>
      <c r="K471" s="669"/>
      <c r="L471" s="669"/>
      <c r="M471" s="669"/>
      <c r="N471" s="669"/>
      <c r="O471" s="669"/>
      <c r="P471" s="669"/>
      <c r="Q471" s="669"/>
      <c r="R471" s="669"/>
      <c r="S471" s="669"/>
      <c r="T471" s="669"/>
      <c r="U471" s="669"/>
      <c r="V471" s="669"/>
      <c r="W471" s="669"/>
      <c r="X471" s="669"/>
      <c r="Y471" s="669"/>
    </row>
    <row r="472" spans="1:25" ht="14.25" customHeight="1">
      <c r="A472" s="669"/>
      <c r="B472" s="669"/>
      <c r="C472" s="669"/>
      <c r="D472" s="669"/>
      <c r="E472" s="669"/>
      <c r="F472" s="669"/>
      <c r="G472" s="669"/>
      <c r="H472" s="669"/>
      <c r="I472" s="669"/>
      <c r="J472" s="669"/>
      <c r="K472" s="669"/>
      <c r="L472" s="669"/>
      <c r="M472" s="669"/>
      <c r="N472" s="669"/>
      <c r="O472" s="669"/>
      <c r="P472" s="669"/>
      <c r="Q472" s="669"/>
      <c r="R472" s="669"/>
      <c r="S472" s="669"/>
      <c r="T472" s="669"/>
      <c r="U472" s="669"/>
      <c r="V472" s="669"/>
      <c r="W472" s="669"/>
      <c r="X472" s="669"/>
      <c r="Y472" s="669"/>
    </row>
    <row r="473" spans="1:25" ht="14.25" customHeight="1">
      <c r="A473" s="669"/>
      <c r="B473" s="669"/>
      <c r="C473" s="669"/>
      <c r="D473" s="669"/>
      <c r="E473" s="669"/>
      <c r="F473" s="669"/>
      <c r="G473" s="669"/>
      <c r="H473" s="669"/>
      <c r="I473" s="669"/>
      <c r="J473" s="669"/>
      <c r="K473" s="669"/>
      <c r="L473" s="669"/>
      <c r="M473" s="669"/>
      <c r="N473" s="669"/>
      <c r="O473" s="669"/>
      <c r="P473" s="669"/>
      <c r="Q473" s="669"/>
      <c r="R473" s="669"/>
      <c r="S473" s="669"/>
      <c r="T473" s="669"/>
      <c r="U473" s="669"/>
      <c r="V473" s="669"/>
      <c r="W473" s="669"/>
      <c r="X473" s="669"/>
      <c r="Y473" s="669"/>
    </row>
    <row r="474" spans="1:25" ht="14.25" customHeight="1">
      <c r="A474" s="669"/>
      <c r="B474" s="669"/>
      <c r="C474" s="669"/>
      <c r="D474" s="669"/>
      <c r="E474" s="669"/>
      <c r="F474" s="669"/>
      <c r="G474" s="669"/>
      <c r="H474" s="669"/>
      <c r="I474" s="669"/>
      <c r="J474" s="669"/>
      <c r="K474" s="669"/>
      <c r="L474" s="669"/>
      <c r="M474" s="669"/>
      <c r="N474" s="669"/>
      <c r="O474" s="669"/>
      <c r="P474" s="669"/>
      <c r="Q474" s="669"/>
      <c r="R474" s="669"/>
      <c r="S474" s="669"/>
      <c r="T474" s="669"/>
      <c r="U474" s="669"/>
      <c r="V474" s="669"/>
      <c r="W474" s="669"/>
      <c r="X474" s="669"/>
      <c r="Y474" s="669"/>
    </row>
    <row r="475" spans="1:25" ht="14.25" customHeight="1">
      <c r="A475" s="669"/>
      <c r="B475" s="669"/>
      <c r="C475" s="669"/>
      <c r="D475" s="669"/>
      <c r="E475" s="669"/>
      <c r="F475" s="669"/>
      <c r="G475" s="669"/>
      <c r="H475" s="669"/>
      <c r="I475" s="669"/>
      <c r="J475" s="669"/>
      <c r="K475" s="669"/>
      <c r="L475" s="669"/>
      <c r="M475" s="669"/>
      <c r="N475" s="669"/>
      <c r="O475" s="669"/>
      <c r="P475" s="669"/>
      <c r="Q475" s="669"/>
      <c r="R475" s="669"/>
      <c r="S475" s="669"/>
      <c r="T475" s="669"/>
      <c r="U475" s="669"/>
      <c r="V475" s="669"/>
      <c r="W475" s="669"/>
      <c r="X475" s="669"/>
      <c r="Y475" s="669"/>
    </row>
    <row r="476" spans="1:25" ht="14.25" customHeight="1">
      <c r="A476" s="669"/>
      <c r="B476" s="669"/>
      <c r="C476" s="669"/>
      <c r="D476" s="669"/>
      <c r="E476" s="669"/>
      <c r="F476" s="669"/>
      <c r="G476" s="669"/>
      <c r="H476" s="669"/>
      <c r="I476" s="669"/>
      <c r="J476" s="669"/>
      <c r="K476" s="669"/>
      <c r="L476" s="669"/>
      <c r="M476" s="669"/>
      <c r="N476" s="669"/>
      <c r="O476" s="669"/>
      <c r="P476" s="669"/>
      <c r="Q476" s="669"/>
      <c r="R476" s="669"/>
      <c r="S476" s="669"/>
      <c r="T476" s="669"/>
      <c r="U476" s="669"/>
      <c r="V476" s="669"/>
      <c r="W476" s="669"/>
      <c r="X476" s="669"/>
      <c r="Y476" s="669"/>
    </row>
    <row r="477" spans="1:25" ht="14.25" customHeight="1">
      <c r="A477" s="669"/>
      <c r="B477" s="669"/>
      <c r="C477" s="669"/>
      <c r="D477" s="669"/>
      <c r="E477" s="669"/>
      <c r="F477" s="669"/>
      <c r="G477" s="669"/>
      <c r="H477" s="669"/>
      <c r="I477" s="669"/>
      <c r="J477" s="669"/>
      <c r="K477" s="669"/>
      <c r="L477" s="669"/>
      <c r="M477" s="669"/>
      <c r="N477" s="669"/>
      <c r="O477" s="669"/>
      <c r="P477" s="669"/>
      <c r="Q477" s="669"/>
      <c r="R477" s="669"/>
      <c r="S477" s="669"/>
      <c r="T477" s="669"/>
      <c r="U477" s="669"/>
      <c r="V477" s="669"/>
      <c r="W477" s="669"/>
      <c r="X477" s="669"/>
      <c r="Y477" s="669"/>
    </row>
    <row r="478" spans="1:25" ht="14.25" customHeight="1">
      <c r="A478" s="669"/>
      <c r="B478" s="669"/>
      <c r="C478" s="669"/>
      <c r="D478" s="669"/>
      <c r="E478" s="669"/>
      <c r="F478" s="669"/>
      <c r="G478" s="669"/>
      <c r="H478" s="669"/>
      <c r="I478" s="669"/>
      <c r="J478" s="669"/>
      <c r="K478" s="669"/>
      <c r="L478" s="669"/>
      <c r="M478" s="669"/>
      <c r="N478" s="669"/>
      <c r="O478" s="669"/>
      <c r="P478" s="669"/>
      <c r="Q478" s="669"/>
      <c r="R478" s="669"/>
      <c r="S478" s="669"/>
      <c r="T478" s="669"/>
      <c r="U478" s="669"/>
      <c r="V478" s="669"/>
      <c r="W478" s="669"/>
      <c r="X478" s="669"/>
      <c r="Y478" s="669"/>
    </row>
    <row r="479" spans="1:25" ht="14.25" customHeight="1">
      <c r="A479" s="669"/>
      <c r="B479" s="669"/>
      <c r="C479" s="669"/>
      <c r="D479" s="669"/>
      <c r="E479" s="669"/>
      <c r="F479" s="669"/>
      <c r="G479" s="669"/>
      <c r="H479" s="669"/>
      <c r="I479" s="669"/>
      <c r="J479" s="669"/>
      <c r="K479" s="669"/>
      <c r="L479" s="669"/>
      <c r="M479" s="669"/>
      <c r="N479" s="669"/>
      <c r="O479" s="669"/>
      <c r="P479" s="669"/>
      <c r="Q479" s="669"/>
      <c r="R479" s="669"/>
      <c r="S479" s="669"/>
      <c r="T479" s="669"/>
      <c r="U479" s="669"/>
      <c r="V479" s="669"/>
      <c r="W479" s="669"/>
      <c r="X479" s="669"/>
      <c r="Y479" s="669"/>
    </row>
    <row r="480" spans="1:25" ht="14.25" customHeight="1">
      <c r="A480" s="669"/>
      <c r="B480" s="669"/>
      <c r="C480" s="669"/>
      <c r="D480" s="669"/>
      <c r="E480" s="669"/>
      <c r="F480" s="669"/>
      <c r="G480" s="669"/>
      <c r="H480" s="669"/>
      <c r="I480" s="669"/>
      <c r="J480" s="669"/>
      <c r="K480" s="669"/>
      <c r="L480" s="669"/>
      <c r="M480" s="669"/>
      <c r="N480" s="669"/>
      <c r="O480" s="669"/>
      <c r="P480" s="669"/>
      <c r="Q480" s="669"/>
      <c r="R480" s="669"/>
      <c r="S480" s="669"/>
      <c r="T480" s="669"/>
      <c r="U480" s="669"/>
      <c r="V480" s="669"/>
      <c r="W480" s="669"/>
      <c r="X480" s="669"/>
      <c r="Y480" s="669"/>
    </row>
    <row r="481" spans="1:25" ht="14.25" customHeight="1">
      <c r="A481" s="669"/>
      <c r="B481" s="669"/>
      <c r="C481" s="669"/>
      <c r="D481" s="669"/>
      <c r="E481" s="669"/>
      <c r="F481" s="669"/>
      <c r="G481" s="669"/>
      <c r="H481" s="669"/>
      <c r="I481" s="669"/>
      <c r="J481" s="669"/>
      <c r="K481" s="669"/>
      <c r="L481" s="669"/>
      <c r="M481" s="669"/>
      <c r="N481" s="669"/>
      <c r="O481" s="669"/>
      <c r="P481" s="669"/>
      <c r="Q481" s="669"/>
      <c r="R481" s="669"/>
      <c r="S481" s="669"/>
      <c r="T481" s="669"/>
      <c r="U481" s="669"/>
      <c r="V481" s="669"/>
      <c r="W481" s="669"/>
      <c r="X481" s="669"/>
      <c r="Y481" s="669"/>
    </row>
    <row r="482" spans="1:25" ht="14.25" customHeight="1">
      <c r="A482" s="669"/>
      <c r="B482" s="669"/>
      <c r="C482" s="669"/>
      <c r="D482" s="669"/>
      <c r="E482" s="669"/>
      <c r="F482" s="669"/>
      <c r="G482" s="669"/>
      <c r="H482" s="669"/>
      <c r="I482" s="669"/>
      <c r="J482" s="669"/>
      <c r="K482" s="669"/>
      <c r="L482" s="669"/>
      <c r="M482" s="669"/>
      <c r="N482" s="669"/>
      <c r="O482" s="669"/>
      <c r="P482" s="669"/>
      <c r="Q482" s="669"/>
      <c r="R482" s="669"/>
      <c r="S482" s="669"/>
      <c r="T482" s="669"/>
      <c r="U482" s="669"/>
      <c r="V482" s="669"/>
      <c r="W482" s="669"/>
      <c r="X482" s="669"/>
      <c r="Y482" s="669"/>
    </row>
    <row r="483" spans="1:25" ht="14.25" customHeight="1">
      <c r="A483" s="669"/>
      <c r="B483" s="669"/>
      <c r="C483" s="669"/>
      <c r="D483" s="669"/>
      <c r="E483" s="669"/>
      <c r="F483" s="669"/>
      <c r="G483" s="669"/>
      <c r="H483" s="669"/>
      <c r="I483" s="669"/>
      <c r="J483" s="669"/>
      <c r="K483" s="669"/>
      <c r="L483" s="669"/>
      <c r="M483" s="669"/>
      <c r="N483" s="669"/>
      <c r="O483" s="669"/>
      <c r="P483" s="669"/>
      <c r="Q483" s="669"/>
      <c r="R483" s="669"/>
      <c r="S483" s="669"/>
      <c r="T483" s="669"/>
      <c r="U483" s="669"/>
      <c r="V483" s="669"/>
      <c r="W483" s="669"/>
      <c r="X483" s="669"/>
      <c r="Y483" s="669"/>
    </row>
    <row r="484" spans="1:25" ht="14.25" customHeight="1">
      <c r="A484" s="669"/>
      <c r="B484" s="669"/>
      <c r="C484" s="669"/>
      <c r="D484" s="669"/>
      <c r="E484" s="669"/>
      <c r="F484" s="669"/>
      <c r="G484" s="669"/>
      <c r="H484" s="669"/>
      <c r="I484" s="669"/>
      <c r="J484" s="669"/>
      <c r="K484" s="669"/>
      <c r="L484" s="669"/>
      <c r="M484" s="669"/>
      <c r="N484" s="669"/>
      <c r="O484" s="669"/>
      <c r="P484" s="669"/>
      <c r="Q484" s="669"/>
      <c r="R484" s="669"/>
      <c r="S484" s="669"/>
      <c r="T484" s="669"/>
      <c r="U484" s="669"/>
      <c r="V484" s="669"/>
      <c r="W484" s="669"/>
      <c r="X484" s="669"/>
      <c r="Y484" s="669"/>
    </row>
    <row r="485" spans="1:25" ht="14.25" customHeight="1">
      <c r="A485" s="669"/>
      <c r="B485" s="669"/>
      <c r="C485" s="669"/>
      <c r="D485" s="669"/>
      <c r="E485" s="669"/>
      <c r="F485" s="669"/>
      <c r="G485" s="669"/>
      <c r="H485" s="669"/>
      <c r="I485" s="669"/>
      <c r="J485" s="669"/>
      <c r="K485" s="669"/>
      <c r="L485" s="669"/>
      <c r="M485" s="669"/>
      <c r="N485" s="669"/>
      <c r="O485" s="669"/>
      <c r="P485" s="669"/>
      <c r="Q485" s="669"/>
      <c r="R485" s="669"/>
      <c r="S485" s="669"/>
      <c r="T485" s="669"/>
      <c r="U485" s="669"/>
      <c r="V485" s="669"/>
      <c r="W485" s="669"/>
      <c r="X485" s="669"/>
      <c r="Y485" s="669"/>
    </row>
    <row r="486" spans="1:25" ht="14.25" customHeight="1">
      <c r="A486" s="669"/>
      <c r="B486" s="669"/>
      <c r="C486" s="669"/>
      <c r="D486" s="669"/>
      <c r="E486" s="669"/>
      <c r="F486" s="669"/>
      <c r="G486" s="669"/>
      <c r="H486" s="669"/>
      <c r="I486" s="669"/>
      <c r="J486" s="669"/>
      <c r="K486" s="669"/>
      <c r="L486" s="669"/>
      <c r="M486" s="669"/>
      <c r="N486" s="669"/>
      <c r="O486" s="669"/>
      <c r="P486" s="669"/>
      <c r="Q486" s="669"/>
      <c r="R486" s="669"/>
      <c r="S486" s="669"/>
      <c r="T486" s="669"/>
      <c r="U486" s="669"/>
      <c r="V486" s="669"/>
      <c r="W486" s="669"/>
      <c r="X486" s="669"/>
      <c r="Y486" s="669"/>
    </row>
    <row r="487" spans="1:25" ht="14.25" customHeight="1">
      <c r="A487" s="669"/>
      <c r="B487" s="669"/>
      <c r="C487" s="669"/>
      <c r="D487" s="669"/>
      <c r="E487" s="669"/>
      <c r="F487" s="669"/>
      <c r="G487" s="669"/>
      <c r="H487" s="669"/>
      <c r="I487" s="669"/>
      <c r="J487" s="669"/>
      <c r="K487" s="669"/>
      <c r="L487" s="669"/>
      <c r="M487" s="669"/>
      <c r="N487" s="669"/>
      <c r="O487" s="669"/>
      <c r="P487" s="669"/>
      <c r="Q487" s="669"/>
      <c r="R487" s="669"/>
      <c r="S487" s="669"/>
      <c r="T487" s="669"/>
      <c r="U487" s="669"/>
      <c r="V487" s="669"/>
      <c r="W487" s="669"/>
      <c r="X487" s="669"/>
      <c r="Y487" s="669"/>
    </row>
    <row r="488" spans="1:25" ht="14.25" customHeight="1">
      <c r="A488" s="669"/>
      <c r="B488" s="669"/>
      <c r="C488" s="669"/>
      <c r="D488" s="669"/>
      <c r="E488" s="669"/>
      <c r="F488" s="669"/>
      <c r="G488" s="669"/>
      <c r="H488" s="669"/>
      <c r="I488" s="669"/>
      <c r="J488" s="669"/>
      <c r="K488" s="669"/>
      <c r="L488" s="669"/>
      <c r="M488" s="669"/>
      <c r="N488" s="669"/>
      <c r="O488" s="669"/>
      <c r="P488" s="669"/>
      <c r="Q488" s="669"/>
      <c r="R488" s="669"/>
      <c r="S488" s="669"/>
      <c r="T488" s="669"/>
      <c r="U488" s="669"/>
      <c r="V488" s="669"/>
      <c r="W488" s="669"/>
      <c r="X488" s="669"/>
      <c r="Y488" s="669"/>
    </row>
    <row r="489" spans="1:25" ht="14.25" customHeight="1">
      <c r="A489" s="669"/>
      <c r="B489" s="669"/>
      <c r="C489" s="669"/>
      <c r="D489" s="669"/>
      <c r="E489" s="669"/>
      <c r="F489" s="669"/>
      <c r="G489" s="669"/>
      <c r="H489" s="669"/>
      <c r="I489" s="669"/>
      <c r="J489" s="669"/>
      <c r="K489" s="669"/>
      <c r="L489" s="669"/>
      <c r="M489" s="669"/>
      <c r="N489" s="669"/>
      <c r="O489" s="669"/>
      <c r="P489" s="669"/>
      <c r="Q489" s="669"/>
      <c r="R489" s="669"/>
      <c r="S489" s="669"/>
      <c r="T489" s="669"/>
      <c r="U489" s="669"/>
      <c r="V489" s="669"/>
      <c r="W489" s="669"/>
      <c r="X489" s="669"/>
      <c r="Y489" s="669"/>
    </row>
    <row r="490" spans="1:25" ht="14.25" customHeight="1">
      <c r="A490" s="669"/>
      <c r="B490" s="669"/>
      <c r="C490" s="669"/>
      <c r="D490" s="669"/>
      <c r="E490" s="669"/>
      <c r="F490" s="669"/>
      <c r="G490" s="669"/>
      <c r="H490" s="669"/>
      <c r="I490" s="669"/>
      <c r="J490" s="669"/>
      <c r="K490" s="669"/>
      <c r="L490" s="669"/>
      <c r="M490" s="669"/>
      <c r="N490" s="669"/>
      <c r="O490" s="669"/>
      <c r="P490" s="669"/>
      <c r="Q490" s="669"/>
      <c r="R490" s="669"/>
      <c r="S490" s="669"/>
      <c r="T490" s="669"/>
      <c r="U490" s="669"/>
      <c r="V490" s="669"/>
      <c r="W490" s="669"/>
      <c r="X490" s="669"/>
      <c r="Y490" s="669"/>
    </row>
    <row r="491" spans="1:25" ht="14.25" customHeight="1">
      <c r="A491" s="669"/>
      <c r="B491" s="669"/>
      <c r="C491" s="669"/>
      <c r="D491" s="669"/>
      <c r="E491" s="669"/>
      <c r="F491" s="669"/>
      <c r="G491" s="669"/>
      <c r="H491" s="669"/>
      <c r="I491" s="669"/>
      <c r="J491" s="669"/>
      <c r="K491" s="669"/>
      <c r="L491" s="669"/>
      <c r="M491" s="669"/>
      <c r="N491" s="669"/>
      <c r="O491" s="669"/>
      <c r="P491" s="669"/>
      <c r="Q491" s="669"/>
      <c r="R491" s="669"/>
      <c r="S491" s="669"/>
      <c r="T491" s="669"/>
      <c r="U491" s="669"/>
      <c r="V491" s="669"/>
      <c r="W491" s="669"/>
      <c r="X491" s="669"/>
      <c r="Y491" s="669"/>
    </row>
    <row r="492" spans="1:25" ht="14.25" customHeight="1">
      <c r="A492" s="669"/>
      <c r="B492" s="669"/>
      <c r="C492" s="669"/>
      <c r="D492" s="669"/>
      <c r="E492" s="669"/>
      <c r="F492" s="669"/>
      <c r="G492" s="669"/>
      <c r="H492" s="669"/>
      <c r="I492" s="669"/>
      <c r="J492" s="669"/>
      <c r="K492" s="669"/>
      <c r="L492" s="669"/>
      <c r="M492" s="669"/>
      <c r="N492" s="669"/>
      <c r="O492" s="669"/>
      <c r="P492" s="669"/>
      <c r="Q492" s="669"/>
      <c r="R492" s="669"/>
      <c r="S492" s="669"/>
      <c r="T492" s="669"/>
      <c r="U492" s="669"/>
      <c r="V492" s="669"/>
      <c r="W492" s="669"/>
      <c r="X492" s="669"/>
      <c r="Y492" s="669"/>
    </row>
    <row r="493" spans="1:25" ht="14.25" customHeight="1">
      <c r="A493" s="669"/>
      <c r="B493" s="669"/>
      <c r="C493" s="669"/>
      <c r="D493" s="669"/>
      <c r="E493" s="669"/>
      <c r="F493" s="669"/>
      <c r="G493" s="669"/>
      <c r="H493" s="669"/>
      <c r="I493" s="669"/>
      <c r="J493" s="669"/>
      <c r="K493" s="669"/>
      <c r="L493" s="669"/>
      <c r="M493" s="669"/>
      <c r="N493" s="669"/>
      <c r="O493" s="669"/>
      <c r="P493" s="669"/>
      <c r="Q493" s="669"/>
      <c r="R493" s="669"/>
      <c r="S493" s="669"/>
      <c r="T493" s="669"/>
      <c r="U493" s="669"/>
      <c r="V493" s="669"/>
      <c r="W493" s="669"/>
      <c r="X493" s="669"/>
      <c r="Y493" s="669"/>
    </row>
    <row r="494" spans="1:25" ht="14.25" customHeight="1">
      <c r="A494" s="669"/>
      <c r="B494" s="669"/>
      <c r="C494" s="669"/>
      <c r="D494" s="669"/>
      <c r="E494" s="669"/>
      <c r="F494" s="669"/>
      <c r="G494" s="669"/>
      <c r="H494" s="669"/>
      <c r="I494" s="669"/>
      <c r="J494" s="669"/>
      <c r="K494" s="669"/>
      <c r="L494" s="669"/>
      <c r="M494" s="669"/>
      <c r="N494" s="669"/>
      <c r="O494" s="669"/>
      <c r="P494" s="669"/>
      <c r="Q494" s="669"/>
      <c r="R494" s="669"/>
      <c r="S494" s="669"/>
      <c r="T494" s="669"/>
      <c r="U494" s="669"/>
      <c r="V494" s="669"/>
      <c r="W494" s="669"/>
      <c r="X494" s="669"/>
      <c r="Y494" s="669"/>
    </row>
    <row r="495" spans="1:25" ht="14.25" customHeight="1">
      <c r="A495" s="669"/>
      <c r="B495" s="669"/>
      <c r="C495" s="669"/>
      <c r="D495" s="669"/>
      <c r="E495" s="669"/>
      <c r="F495" s="669"/>
      <c r="G495" s="669"/>
      <c r="H495" s="669"/>
      <c r="I495" s="669"/>
      <c r="J495" s="669"/>
      <c r="K495" s="669"/>
      <c r="L495" s="669"/>
      <c r="M495" s="669"/>
      <c r="N495" s="669"/>
      <c r="O495" s="669"/>
      <c r="P495" s="669"/>
      <c r="Q495" s="669"/>
      <c r="R495" s="669"/>
      <c r="S495" s="669"/>
      <c r="T495" s="669"/>
      <c r="U495" s="669"/>
      <c r="V495" s="669"/>
      <c r="W495" s="669"/>
      <c r="X495" s="669"/>
      <c r="Y495" s="669"/>
    </row>
    <row r="496" spans="1:25" ht="14.25" customHeight="1">
      <c r="A496" s="669"/>
      <c r="B496" s="669"/>
      <c r="C496" s="669"/>
      <c r="D496" s="669"/>
      <c r="E496" s="669"/>
      <c r="F496" s="669"/>
      <c r="G496" s="669"/>
      <c r="H496" s="669"/>
      <c r="I496" s="669"/>
      <c r="J496" s="669"/>
      <c r="K496" s="669"/>
      <c r="L496" s="669"/>
      <c r="M496" s="669"/>
      <c r="N496" s="669"/>
      <c r="O496" s="669"/>
      <c r="P496" s="669"/>
      <c r="Q496" s="669"/>
      <c r="R496" s="669"/>
      <c r="S496" s="669"/>
      <c r="T496" s="669"/>
      <c r="U496" s="669"/>
      <c r="V496" s="669"/>
      <c r="W496" s="669"/>
      <c r="X496" s="669"/>
      <c r="Y496" s="669"/>
    </row>
    <row r="497" spans="1:25" ht="14.25" customHeight="1">
      <c r="A497" s="669"/>
      <c r="B497" s="669"/>
      <c r="C497" s="669"/>
      <c r="D497" s="669"/>
      <c r="E497" s="669"/>
      <c r="F497" s="669"/>
      <c r="G497" s="669"/>
      <c r="H497" s="669"/>
      <c r="I497" s="669"/>
      <c r="J497" s="669"/>
      <c r="K497" s="669"/>
      <c r="L497" s="669"/>
      <c r="M497" s="669"/>
      <c r="N497" s="669"/>
      <c r="O497" s="669"/>
      <c r="P497" s="669"/>
      <c r="Q497" s="669"/>
      <c r="R497" s="669"/>
      <c r="S497" s="669"/>
      <c r="T497" s="669"/>
      <c r="U497" s="669"/>
      <c r="V497" s="669"/>
      <c r="W497" s="669"/>
      <c r="X497" s="669"/>
      <c r="Y497" s="669"/>
    </row>
    <row r="498" spans="1:25" ht="14.25" customHeight="1">
      <c r="A498" s="669"/>
      <c r="B498" s="669"/>
      <c r="C498" s="669"/>
      <c r="D498" s="669"/>
      <c r="E498" s="669"/>
      <c r="F498" s="669"/>
      <c r="G498" s="669"/>
      <c r="H498" s="669"/>
      <c r="I498" s="669"/>
      <c r="J498" s="669"/>
      <c r="K498" s="669"/>
      <c r="L498" s="669"/>
      <c r="M498" s="669"/>
      <c r="N498" s="669"/>
      <c r="O498" s="669"/>
      <c r="P498" s="669"/>
      <c r="Q498" s="669"/>
      <c r="R498" s="669"/>
      <c r="S498" s="669"/>
      <c r="T498" s="669"/>
      <c r="U498" s="669"/>
      <c r="V498" s="669"/>
      <c r="W498" s="669"/>
      <c r="X498" s="669"/>
      <c r="Y498" s="669"/>
    </row>
    <row r="499" spans="1:25" ht="14.25" customHeight="1">
      <c r="A499" s="669"/>
      <c r="B499" s="669"/>
      <c r="C499" s="669"/>
      <c r="D499" s="669"/>
      <c r="E499" s="669"/>
      <c r="F499" s="669"/>
      <c r="G499" s="669"/>
      <c r="H499" s="669"/>
      <c r="I499" s="669"/>
      <c r="J499" s="669"/>
      <c r="K499" s="669"/>
      <c r="L499" s="669"/>
      <c r="M499" s="669"/>
      <c r="N499" s="669"/>
      <c r="O499" s="669"/>
      <c r="P499" s="669"/>
      <c r="Q499" s="669"/>
      <c r="R499" s="669"/>
      <c r="S499" s="669"/>
      <c r="T499" s="669"/>
      <c r="U499" s="669"/>
      <c r="V499" s="669"/>
      <c r="W499" s="669"/>
      <c r="X499" s="669"/>
      <c r="Y499" s="669"/>
    </row>
    <row r="500" spans="1:25" ht="14.25" customHeight="1">
      <c r="A500" s="669"/>
      <c r="B500" s="669"/>
      <c r="C500" s="669"/>
      <c r="D500" s="669"/>
      <c r="E500" s="669"/>
      <c r="F500" s="669"/>
      <c r="G500" s="669"/>
      <c r="H500" s="669"/>
      <c r="I500" s="669"/>
      <c r="J500" s="669"/>
      <c r="K500" s="669"/>
      <c r="L500" s="669"/>
      <c r="M500" s="669"/>
      <c r="N500" s="669"/>
      <c r="O500" s="669"/>
      <c r="P500" s="669"/>
      <c r="Q500" s="669"/>
      <c r="R500" s="669"/>
      <c r="S500" s="669"/>
      <c r="T500" s="669"/>
      <c r="U500" s="669"/>
      <c r="V500" s="669"/>
      <c r="W500" s="669"/>
      <c r="X500" s="669"/>
      <c r="Y500" s="669"/>
    </row>
    <row r="501" spans="1:25" ht="14.25" customHeight="1">
      <c r="A501" s="669"/>
      <c r="B501" s="669"/>
      <c r="C501" s="669"/>
      <c r="D501" s="669"/>
      <c r="E501" s="669"/>
      <c r="F501" s="669"/>
      <c r="G501" s="669"/>
      <c r="H501" s="669"/>
      <c r="I501" s="669"/>
      <c r="J501" s="669"/>
      <c r="K501" s="669"/>
      <c r="L501" s="669"/>
      <c r="M501" s="669"/>
      <c r="N501" s="669"/>
      <c r="O501" s="669"/>
      <c r="P501" s="669"/>
      <c r="Q501" s="669"/>
      <c r="R501" s="669"/>
      <c r="S501" s="669"/>
      <c r="T501" s="669"/>
      <c r="U501" s="669"/>
      <c r="V501" s="669"/>
      <c r="W501" s="669"/>
      <c r="X501" s="669"/>
      <c r="Y501" s="669"/>
    </row>
    <row r="502" spans="1:25" ht="14.25" customHeight="1">
      <c r="A502" s="669"/>
      <c r="B502" s="669"/>
      <c r="C502" s="669"/>
      <c r="D502" s="669"/>
      <c r="E502" s="669"/>
      <c r="F502" s="669"/>
      <c r="G502" s="669"/>
      <c r="H502" s="669"/>
      <c r="I502" s="669"/>
      <c r="J502" s="669"/>
      <c r="K502" s="669"/>
      <c r="L502" s="669"/>
      <c r="M502" s="669"/>
      <c r="N502" s="669"/>
      <c r="O502" s="669"/>
      <c r="P502" s="669"/>
      <c r="Q502" s="669"/>
      <c r="R502" s="669"/>
      <c r="S502" s="669"/>
      <c r="T502" s="669"/>
      <c r="U502" s="669"/>
      <c r="V502" s="669"/>
      <c r="W502" s="669"/>
      <c r="X502" s="669"/>
      <c r="Y502" s="669"/>
    </row>
    <row r="503" spans="1:25" ht="14.25" customHeight="1">
      <c r="A503" s="669"/>
      <c r="B503" s="669"/>
      <c r="C503" s="669"/>
      <c r="D503" s="669"/>
      <c r="E503" s="669"/>
      <c r="F503" s="669"/>
      <c r="G503" s="669"/>
      <c r="H503" s="669"/>
      <c r="I503" s="669"/>
      <c r="J503" s="669"/>
      <c r="K503" s="669"/>
      <c r="L503" s="669"/>
      <c r="M503" s="669"/>
      <c r="N503" s="669"/>
      <c r="O503" s="669"/>
      <c r="P503" s="669"/>
      <c r="Q503" s="669"/>
      <c r="R503" s="669"/>
      <c r="S503" s="669"/>
      <c r="T503" s="669"/>
      <c r="U503" s="669"/>
      <c r="V503" s="669"/>
      <c r="W503" s="669"/>
      <c r="X503" s="669"/>
      <c r="Y503" s="669"/>
    </row>
    <row r="504" spans="1:25" ht="14.25" customHeight="1">
      <c r="A504" s="669"/>
      <c r="B504" s="669"/>
      <c r="C504" s="669"/>
      <c r="D504" s="669"/>
      <c r="E504" s="669"/>
      <c r="F504" s="669"/>
      <c r="G504" s="669"/>
      <c r="H504" s="669"/>
      <c r="I504" s="669"/>
      <c r="J504" s="669"/>
      <c r="K504" s="669"/>
      <c r="L504" s="669"/>
      <c r="M504" s="669"/>
      <c r="N504" s="669"/>
      <c r="O504" s="669"/>
      <c r="P504" s="669"/>
      <c r="Q504" s="669"/>
      <c r="R504" s="669"/>
      <c r="S504" s="669"/>
      <c r="T504" s="669"/>
      <c r="U504" s="669"/>
      <c r="V504" s="669"/>
      <c r="W504" s="669"/>
      <c r="X504" s="669"/>
      <c r="Y504" s="669"/>
    </row>
    <row r="505" spans="1:25" ht="14.25" customHeight="1">
      <c r="A505" s="669"/>
      <c r="B505" s="669"/>
      <c r="C505" s="669"/>
      <c r="D505" s="669"/>
      <c r="E505" s="669"/>
      <c r="F505" s="669"/>
      <c r="G505" s="669"/>
      <c r="H505" s="669"/>
      <c r="I505" s="669"/>
      <c r="J505" s="669"/>
      <c r="K505" s="669"/>
      <c r="L505" s="669"/>
      <c r="M505" s="669"/>
      <c r="N505" s="669"/>
      <c r="O505" s="669"/>
      <c r="P505" s="669"/>
      <c r="Q505" s="669"/>
      <c r="R505" s="669"/>
      <c r="S505" s="669"/>
      <c r="T505" s="669"/>
      <c r="U505" s="669"/>
      <c r="V505" s="669"/>
      <c r="W505" s="669"/>
      <c r="X505" s="669"/>
      <c r="Y505" s="669"/>
    </row>
    <row r="506" spans="1:25" ht="14.25" customHeight="1">
      <c r="A506" s="669"/>
      <c r="B506" s="669"/>
      <c r="C506" s="669"/>
      <c r="D506" s="669"/>
      <c r="E506" s="669"/>
      <c r="F506" s="669"/>
      <c r="G506" s="669"/>
      <c r="H506" s="669"/>
      <c r="I506" s="669"/>
      <c r="J506" s="669"/>
      <c r="K506" s="669"/>
      <c r="L506" s="669"/>
      <c r="M506" s="669"/>
      <c r="N506" s="669"/>
      <c r="O506" s="669"/>
      <c r="P506" s="669"/>
      <c r="Q506" s="669"/>
      <c r="R506" s="669"/>
      <c r="S506" s="669"/>
      <c r="T506" s="669"/>
      <c r="U506" s="669"/>
      <c r="V506" s="669"/>
      <c r="W506" s="669"/>
      <c r="X506" s="669"/>
      <c r="Y506" s="669"/>
    </row>
    <row r="507" spans="1:25" ht="14.25" customHeight="1">
      <c r="A507" s="669"/>
      <c r="B507" s="669"/>
      <c r="C507" s="669"/>
      <c r="D507" s="669"/>
      <c r="E507" s="669"/>
      <c r="F507" s="669"/>
      <c r="G507" s="669"/>
      <c r="H507" s="669"/>
      <c r="I507" s="669"/>
      <c r="J507" s="669"/>
      <c r="K507" s="669"/>
      <c r="L507" s="669"/>
      <c r="M507" s="669"/>
      <c r="N507" s="669"/>
      <c r="O507" s="669"/>
      <c r="P507" s="669"/>
      <c r="Q507" s="669"/>
      <c r="R507" s="669"/>
      <c r="S507" s="669"/>
      <c r="T507" s="669"/>
      <c r="U507" s="669"/>
      <c r="V507" s="669"/>
      <c r="W507" s="669"/>
      <c r="X507" s="669"/>
      <c r="Y507" s="669"/>
    </row>
    <row r="508" spans="1:25" ht="14.25" customHeight="1">
      <c r="A508" s="669"/>
      <c r="B508" s="669"/>
      <c r="C508" s="669"/>
      <c r="D508" s="669"/>
      <c r="E508" s="669"/>
      <c r="F508" s="669"/>
      <c r="G508" s="669"/>
      <c r="H508" s="669"/>
      <c r="I508" s="669"/>
      <c r="J508" s="669"/>
      <c r="K508" s="669"/>
      <c r="L508" s="669"/>
      <c r="M508" s="669"/>
      <c r="N508" s="669"/>
      <c r="O508" s="669"/>
      <c r="P508" s="669"/>
      <c r="Q508" s="669"/>
      <c r="R508" s="669"/>
      <c r="S508" s="669"/>
      <c r="T508" s="669"/>
      <c r="U508" s="669"/>
      <c r="V508" s="669"/>
      <c r="W508" s="669"/>
      <c r="X508" s="669"/>
      <c r="Y508" s="669"/>
    </row>
    <row r="509" spans="1:25" ht="14.25" customHeight="1">
      <c r="A509" s="669"/>
      <c r="B509" s="669"/>
      <c r="C509" s="669"/>
      <c r="D509" s="669"/>
      <c r="E509" s="669"/>
      <c r="F509" s="669"/>
      <c r="G509" s="669"/>
      <c r="H509" s="669"/>
      <c r="I509" s="669"/>
      <c r="J509" s="669"/>
      <c r="K509" s="669"/>
      <c r="L509" s="669"/>
      <c r="M509" s="669"/>
      <c r="N509" s="669"/>
      <c r="O509" s="669"/>
      <c r="P509" s="669"/>
      <c r="Q509" s="669"/>
      <c r="R509" s="669"/>
      <c r="S509" s="669"/>
      <c r="T509" s="669"/>
      <c r="U509" s="669"/>
      <c r="V509" s="669"/>
      <c r="W509" s="669"/>
      <c r="X509" s="669"/>
      <c r="Y509" s="669"/>
    </row>
    <row r="510" spans="1:25" ht="14.25" customHeight="1">
      <c r="A510" s="669"/>
      <c r="B510" s="669"/>
      <c r="C510" s="669"/>
      <c r="D510" s="669"/>
      <c r="E510" s="669"/>
      <c r="F510" s="669"/>
      <c r="G510" s="669"/>
      <c r="H510" s="669"/>
      <c r="I510" s="669"/>
      <c r="J510" s="669"/>
      <c r="K510" s="669"/>
      <c r="L510" s="669"/>
      <c r="M510" s="669"/>
      <c r="N510" s="669"/>
      <c r="O510" s="669"/>
      <c r="P510" s="669"/>
      <c r="Q510" s="669"/>
      <c r="R510" s="669"/>
      <c r="S510" s="669"/>
      <c r="T510" s="669"/>
      <c r="U510" s="669"/>
      <c r="V510" s="669"/>
      <c r="W510" s="669"/>
      <c r="X510" s="669"/>
      <c r="Y510" s="669"/>
    </row>
    <row r="511" spans="1:25" ht="14.25" customHeight="1">
      <c r="A511" s="669"/>
      <c r="B511" s="669"/>
      <c r="C511" s="669"/>
      <c r="D511" s="669"/>
      <c r="E511" s="669"/>
      <c r="F511" s="669"/>
      <c r="G511" s="669"/>
      <c r="H511" s="669"/>
      <c r="I511" s="669"/>
      <c r="J511" s="669"/>
      <c r="K511" s="669"/>
      <c r="L511" s="669"/>
      <c r="M511" s="669"/>
      <c r="N511" s="669"/>
      <c r="O511" s="669"/>
      <c r="P511" s="669"/>
      <c r="Q511" s="669"/>
      <c r="R511" s="669"/>
      <c r="S511" s="669"/>
      <c r="T511" s="669"/>
      <c r="U511" s="669"/>
      <c r="V511" s="669"/>
      <c r="W511" s="669"/>
      <c r="X511" s="669"/>
      <c r="Y511" s="669"/>
    </row>
    <row r="512" spans="1:25" ht="14.25" customHeight="1">
      <c r="A512" s="669"/>
      <c r="B512" s="669"/>
      <c r="C512" s="669"/>
      <c r="D512" s="669"/>
      <c r="E512" s="669"/>
      <c r="F512" s="669"/>
      <c r="G512" s="669"/>
      <c r="H512" s="669"/>
      <c r="I512" s="669"/>
      <c r="J512" s="669"/>
      <c r="K512" s="669"/>
      <c r="L512" s="669"/>
      <c r="M512" s="669"/>
      <c r="N512" s="669"/>
      <c r="O512" s="669"/>
      <c r="P512" s="669"/>
      <c r="Q512" s="669"/>
      <c r="R512" s="669"/>
      <c r="S512" s="669"/>
      <c r="T512" s="669"/>
      <c r="U512" s="669"/>
      <c r="V512" s="669"/>
      <c r="W512" s="669"/>
      <c r="X512" s="669"/>
      <c r="Y512" s="669"/>
    </row>
    <row r="513" spans="1:25" ht="14.25" customHeight="1">
      <c r="A513" s="669"/>
      <c r="B513" s="669"/>
      <c r="C513" s="669"/>
      <c r="D513" s="669"/>
      <c r="E513" s="669"/>
      <c r="F513" s="669"/>
      <c r="G513" s="669"/>
      <c r="H513" s="669"/>
      <c r="I513" s="669"/>
      <c r="J513" s="669"/>
      <c r="K513" s="669"/>
      <c r="L513" s="669"/>
      <c r="M513" s="669"/>
      <c r="N513" s="669"/>
      <c r="O513" s="669"/>
      <c r="P513" s="669"/>
      <c r="Q513" s="669"/>
      <c r="R513" s="669"/>
      <c r="S513" s="669"/>
      <c r="T513" s="669"/>
      <c r="U513" s="669"/>
      <c r="V513" s="669"/>
      <c r="W513" s="669"/>
      <c r="X513" s="669"/>
      <c r="Y513" s="669"/>
    </row>
    <row r="514" spans="1:25" ht="14.25" customHeight="1">
      <c r="A514" s="669"/>
      <c r="B514" s="669"/>
      <c r="C514" s="669"/>
      <c r="D514" s="669"/>
      <c r="E514" s="669"/>
      <c r="F514" s="669"/>
      <c r="G514" s="669"/>
      <c r="H514" s="669"/>
      <c r="I514" s="669"/>
      <c r="J514" s="669"/>
      <c r="K514" s="669"/>
      <c r="L514" s="669"/>
      <c r="M514" s="669"/>
      <c r="N514" s="669"/>
      <c r="O514" s="669"/>
      <c r="P514" s="669"/>
      <c r="Q514" s="669"/>
      <c r="R514" s="669"/>
      <c r="S514" s="669"/>
      <c r="T514" s="669"/>
      <c r="U514" s="669"/>
      <c r="V514" s="669"/>
      <c r="W514" s="669"/>
      <c r="X514" s="669"/>
      <c r="Y514" s="669"/>
    </row>
    <row r="515" spans="1:25" ht="14.25" customHeight="1">
      <c r="A515" s="669"/>
      <c r="B515" s="669"/>
      <c r="C515" s="669"/>
      <c r="D515" s="669"/>
      <c r="E515" s="669"/>
      <c r="F515" s="669"/>
      <c r="G515" s="669"/>
      <c r="H515" s="669"/>
      <c r="I515" s="669"/>
      <c r="J515" s="669"/>
      <c r="K515" s="669"/>
      <c r="L515" s="669"/>
      <c r="M515" s="669"/>
      <c r="N515" s="669"/>
      <c r="O515" s="669"/>
      <c r="P515" s="669"/>
      <c r="Q515" s="669"/>
      <c r="R515" s="669"/>
      <c r="S515" s="669"/>
      <c r="T515" s="669"/>
      <c r="U515" s="669"/>
      <c r="V515" s="669"/>
      <c r="W515" s="669"/>
      <c r="X515" s="669"/>
      <c r="Y515" s="669"/>
    </row>
    <row r="516" spans="1:25" ht="14.25" customHeight="1">
      <c r="A516" s="669"/>
      <c r="B516" s="669"/>
      <c r="C516" s="669"/>
      <c r="D516" s="669"/>
      <c r="E516" s="669"/>
      <c r="F516" s="669"/>
      <c r="G516" s="669"/>
      <c r="H516" s="669"/>
      <c r="I516" s="669"/>
      <c r="J516" s="669"/>
      <c r="K516" s="669"/>
      <c r="L516" s="669"/>
      <c r="M516" s="669"/>
      <c r="N516" s="669"/>
      <c r="O516" s="669"/>
      <c r="P516" s="669"/>
      <c r="Q516" s="669"/>
      <c r="R516" s="669"/>
      <c r="S516" s="669"/>
      <c r="T516" s="669"/>
      <c r="U516" s="669"/>
      <c r="V516" s="669"/>
      <c r="W516" s="669"/>
      <c r="X516" s="669"/>
      <c r="Y516" s="669"/>
    </row>
    <row r="517" spans="1:25" ht="14.25" customHeight="1">
      <c r="A517" s="669"/>
      <c r="B517" s="669"/>
      <c r="C517" s="669"/>
      <c r="D517" s="669"/>
      <c r="E517" s="669"/>
      <c r="F517" s="669"/>
      <c r="G517" s="669"/>
      <c r="H517" s="669"/>
      <c r="I517" s="669"/>
      <c r="J517" s="669"/>
      <c r="K517" s="669"/>
      <c r="L517" s="669"/>
      <c r="M517" s="669"/>
      <c r="N517" s="669"/>
      <c r="O517" s="669"/>
      <c r="P517" s="669"/>
      <c r="Q517" s="669"/>
      <c r="R517" s="669"/>
      <c r="S517" s="669"/>
      <c r="T517" s="669"/>
      <c r="U517" s="669"/>
      <c r="V517" s="669"/>
      <c r="W517" s="669"/>
      <c r="X517" s="669"/>
      <c r="Y517" s="669"/>
    </row>
    <row r="518" spans="1:25" ht="14.25" customHeight="1">
      <c r="A518" s="669"/>
      <c r="B518" s="669"/>
      <c r="C518" s="669"/>
      <c r="D518" s="669"/>
      <c r="E518" s="669"/>
      <c r="F518" s="669"/>
      <c r="G518" s="669"/>
      <c r="H518" s="669"/>
      <c r="I518" s="669"/>
      <c r="J518" s="669"/>
      <c r="K518" s="669"/>
      <c r="L518" s="669"/>
      <c r="M518" s="669"/>
      <c r="N518" s="669"/>
      <c r="O518" s="669"/>
      <c r="P518" s="669"/>
      <c r="Q518" s="669"/>
      <c r="R518" s="669"/>
      <c r="S518" s="669"/>
      <c r="T518" s="669"/>
      <c r="U518" s="669"/>
      <c r="V518" s="669"/>
      <c r="W518" s="669"/>
      <c r="X518" s="669"/>
      <c r="Y518" s="669"/>
    </row>
    <row r="519" spans="1:25" ht="14.25" customHeight="1">
      <c r="A519" s="669"/>
      <c r="B519" s="669"/>
      <c r="C519" s="669"/>
      <c r="D519" s="669"/>
      <c r="E519" s="669"/>
      <c r="F519" s="669"/>
      <c r="G519" s="669"/>
      <c r="H519" s="669"/>
      <c r="I519" s="669"/>
      <c r="J519" s="669"/>
      <c r="K519" s="669"/>
      <c r="L519" s="669"/>
      <c r="M519" s="669"/>
      <c r="N519" s="669"/>
      <c r="O519" s="669"/>
      <c r="P519" s="669"/>
      <c r="Q519" s="669"/>
      <c r="R519" s="669"/>
      <c r="S519" s="669"/>
      <c r="T519" s="669"/>
      <c r="U519" s="669"/>
      <c r="V519" s="669"/>
      <c r="W519" s="669"/>
      <c r="X519" s="669"/>
      <c r="Y519" s="669"/>
    </row>
    <row r="520" spans="1:25" ht="14.25" customHeight="1">
      <c r="A520" s="669"/>
      <c r="B520" s="669"/>
      <c r="C520" s="669"/>
      <c r="D520" s="669"/>
      <c r="E520" s="669"/>
      <c r="F520" s="669"/>
      <c r="G520" s="669"/>
      <c r="H520" s="669"/>
      <c r="I520" s="669"/>
      <c r="J520" s="669"/>
      <c r="K520" s="669"/>
      <c r="L520" s="669"/>
      <c r="M520" s="669"/>
      <c r="N520" s="669"/>
      <c r="O520" s="669"/>
      <c r="P520" s="669"/>
      <c r="Q520" s="669"/>
      <c r="R520" s="669"/>
      <c r="S520" s="669"/>
      <c r="T520" s="669"/>
      <c r="U520" s="669"/>
      <c r="V520" s="669"/>
      <c r="W520" s="669"/>
      <c r="X520" s="669"/>
      <c r="Y520" s="669"/>
    </row>
    <row r="521" spans="1:25" ht="14.25" customHeight="1">
      <c r="A521" s="669"/>
      <c r="B521" s="669"/>
      <c r="C521" s="669"/>
      <c r="D521" s="669"/>
      <c r="E521" s="669"/>
      <c r="F521" s="669"/>
      <c r="G521" s="669"/>
      <c r="H521" s="669"/>
      <c r="I521" s="669"/>
      <c r="J521" s="669"/>
      <c r="K521" s="669"/>
      <c r="L521" s="669"/>
      <c r="M521" s="669"/>
      <c r="N521" s="669"/>
      <c r="O521" s="669"/>
      <c r="P521" s="669"/>
      <c r="Q521" s="669"/>
      <c r="R521" s="669"/>
      <c r="S521" s="669"/>
      <c r="T521" s="669"/>
      <c r="U521" s="669"/>
      <c r="V521" s="669"/>
      <c r="W521" s="669"/>
      <c r="X521" s="669"/>
      <c r="Y521" s="669"/>
    </row>
    <row r="522" spans="1:25" ht="14.25" customHeight="1">
      <c r="A522" s="669"/>
      <c r="B522" s="669"/>
      <c r="C522" s="669"/>
      <c r="D522" s="669"/>
      <c r="E522" s="669"/>
      <c r="F522" s="669"/>
      <c r="G522" s="669"/>
      <c r="H522" s="669"/>
      <c r="I522" s="669"/>
      <c r="J522" s="669"/>
      <c r="K522" s="669"/>
      <c r="L522" s="669"/>
      <c r="M522" s="669"/>
      <c r="N522" s="669"/>
      <c r="O522" s="669"/>
      <c r="P522" s="669"/>
      <c r="Q522" s="669"/>
      <c r="R522" s="669"/>
      <c r="S522" s="669"/>
      <c r="T522" s="669"/>
      <c r="U522" s="669"/>
      <c r="V522" s="669"/>
      <c r="W522" s="669"/>
      <c r="X522" s="669"/>
      <c r="Y522" s="669"/>
    </row>
    <row r="523" spans="1:25" ht="14.25" customHeight="1">
      <c r="A523" s="669"/>
      <c r="B523" s="669"/>
      <c r="C523" s="669"/>
      <c r="D523" s="669"/>
      <c r="E523" s="669"/>
      <c r="F523" s="669"/>
      <c r="G523" s="669"/>
      <c r="H523" s="669"/>
      <c r="I523" s="669"/>
      <c r="J523" s="669"/>
      <c r="K523" s="669"/>
      <c r="L523" s="669"/>
      <c r="M523" s="669"/>
      <c r="N523" s="669"/>
      <c r="O523" s="669"/>
      <c r="P523" s="669"/>
      <c r="Q523" s="669"/>
      <c r="R523" s="669"/>
      <c r="S523" s="669"/>
      <c r="T523" s="669"/>
      <c r="U523" s="669"/>
      <c r="V523" s="669"/>
      <c r="W523" s="669"/>
      <c r="X523" s="669"/>
      <c r="Y523" s="669"/>
    </row>
    <row r="524" spans="1:25" ht="14.25" customHeight="1">
      <c r="A524" s="669"/>
      <c r="B524" s="669"/>
      <c r="C524" s="669"/>
      <c r="D524" s="669"/>
      <c r="E524" s="669"/>
      <c r="F524" s="669"/>
      <c r="G524" s="669"/>
      <c r="H524" s="669"/>
      <c r="I524" s="669"/>
      <c r="J524" s="669"/>
      <c r="K524" s="669"/>
      <c r="L524" s="669"/>
      <c r="M524" s="669"/>
      <c r="N524" s="669"/>
      <c r="O524" s="669"/>
      <c r="P524" s="669"/>
      <c r="Q524" s="669"/>
      <c r="R524" s="669"/>
      <c r="S524" s="669"/>
      <c r="T524" s="669"/>
      <c r="U524" s="669"/>
      <c r="V524" s="669"/>
      <c r="W524" s="669"/>
      <c r="X524" s="669"/>
      <c r="Y524" s="669"/>
    </row>
    <row r="525" spans="1:25" ht="14.25" customHeight="1">
      <c r="A525" s="669"/>
      <c r="B525" s="669"/>
      <c r="C525" s="669"/>
      <c r="D525" s="669"/>
      <c r="E525" s="669"/>
      <c r="F525" s="669"/>
      <c r="G525" s="669"/>
      <c r="H525" s="669"/>
      <c r="I525" s="669"/>
      <c r="J525" s="669"/>
      <c r="K525" s="669"/>
      <c r="L525" s="669"/>
      <c r="M525" s="669"/>
      <c r="N525" s="669"/>
      <c r="O525" s="669"/>
      <c r="P525" s="669"/>
      <c r="Q525" s="669"/>
      <c r="R525" s="669"/>
      <c r="S525" s="669"/>
      <c r="T525" s="669"/>
      <c r="U525" s="669"/>
      <c r="V525" s="669"/>
      <c r="W525" s="669"/>
      <c r="X525" s="669"/>
      <c r="Y525" s="669"/>
    </row>
    <row r="526" spans="1:25" ht="14.25" customHeight="1">
      <c r="A526" s="669"/>
      <c r="B526" s="669"/>
      <c r="C526" s="669"/>
      <c r="D526" s="669"/>
      <c r="E526" s="669"/>
      <c r="F526" s="669"/>
      <c r="G526" s="669"/>
      <c r="H526" s="669"/>
      <c r="I526" s="669"/>
      <c r="J526" s="669"/>
      <c r="K526" s="669"/>
      <c r="L526" s="669"/>
      <c r="M526" s="669"/>
      <c r="N526" s="669"/>
      <c r="O526" s="669"/>
      <c r="P526" s="669"/>
      <c r="Q526" s="669"/>
      <c r="R526" s="669"/>
      <c r="S526" s="669"/>
      <c r="T526" s="669"/>
      <c r="U526" s="669"/>
      <c r="V526" s="669"/>
      <c r="W526" s="669"/>
      <c r="X526" s="669"/>
      <c r="Y526" s="669"/>
    </row>
    <row r="527" spans="1:25" ht="14.25" customHeight="1">
      <c r="A527" s="669"/>
      <c r="B527" s="669"/>
      <c r="C527" s="669"/>
      <c r="D527" s="669"/>
      <c r="E527" s="669"/>
      <c r="F527" s="669"/>
      <c r="G527" s="669"/>
      <c r="H527" s="669"/>
      <c r="I527" s="669"/>
      <c r="J527" s="669"/>
      <c r="K527" s="669"/>
      <c r="L527" s="669"/>
      <c r="M527" s="669"/>
      <c r="N527" s="669"/>
      <c r="O527" s="669"/>
      <c r="P527" s="669"/>
      <c r="Q527" s="669"/>
      <c r="R527" s="669"/>
      <c r="S527" s="669"/>
      <c r="T527" s="669"/>
      <c r="U527" s="669"/>
      <c r="V527" s="669"/>
      <c r="W527" s="669"/>
      <c r="X527" s="669"/>
      <c r="Y527" s="669"/>
    </row>
    <row r="528" spans="1:25" ht="14.25" customHeight="1">
      <c r="A528" s="669"/>
      <c r="B528" s="669"/>
      <c r="C528" s="669"/>
      <c r="D528" s="669"/>
      <c r="E528" s="669"/>
      <c r="F528" s="669"/>
      <c r="G528" s="669"/>
      <c r="H528" s="669"/>
      <c r="I528" s="669"/>
      <c r="J528" s="669"/>
      <c r="K528" s="669"/>
      <c r="L528" s="669"/>
      <c r="M528" s="669"/>
      <c r="N528" s="669"/>
      <c r="O528" s="669"/>
      <c r="P528" s="669"/>
      <c r="Q528" s="669"/>
      <c r="R528" s="669"/>
      <c r="S528" s="669"/>
      <c r="T528" s="669"/>
      <c r="U528" s="669"/>
      <c r="V528" s="669"/>
      <c r="W528" s="669"/>
      <c r="X528" s="669"/>
      <c r="Y528" s="669"/>
    </row>
    <row r="529" spans="1:25" ht="14.25" customHeight="1">
      <c r="A529" s="669"/>
      <c r="B529" s="669"/>
      <c r="C529" s="669"/>
      <c r="D529" s="669"/>
      <c r="E529" s="669"/>
      <c r="F529" s="669"/>
      <c r="G529" s="669"/>
      <c r="H529" s="669"/>
      <c r="I529" s="669"/>
      <c r="J529" s="669"/>
      <c r="K529" s="669"/>
      <c r="L529" s="669"/>
      <c r="M529" s="669"/>
      <c r="N529" s="669"/>
      <c r="O529" s="669"/>
      <c r="P529" s="669"/>
      <c r="Q529" s="669"/>
      <c r="R529" s="669"/>
      <c r="S529" s="669"/>
      <c r="T529" s="669"/>
      <c r="U529" s="669"/>
      <c r="V529" s="669"/>
      <c r="W529" s="669"/>
      <c r="X529" s="669"/>
      <c r="Y529" s="669"/>
    </row>
    <row r="530" spans="1:25" ht="14.25" customHeight="1">
      <c r="A530" s="669"/>
      <c r="B530" s="669"/>
      <c r="C530" s="669"/>
      <c r="D530" s="669"/>
      <c r="E530" s="669"/>
      <c r="F530" s="669"/>
      <c r="G530" s="669"/>
      <c r="H530" s="669"/>
      <c r="I530" s="669"/>
      <c r="J530" s="669"/>
      <c r="K530" s="669"/>
      <c r="L530" s="669"/>
      <c r="M530" s="669"/>
      <c r="N530" s="669"/>
      <c r="O530" s="669"/>
      <c r="P530" s="669"/>
      <c r="Q530" s="669"/>
      <c r="R530" s="669"/>
      <c r="S530" s="669"/>
      <c r="T530" s="669"/>
      <c r="U530" s="669"/>
      <c r="V530" s="669"/>
      <c r="W530" s="669"/>
      <c r="X530" s="669"/>
      <c r="Y530" s="669"/>
    </row>
    <row r="531" spans="1:25" ht="14.25" customHeight="1">
      <c r="A531" s="669"/>
      <c r="B531" s="669"/>
      <c r="C531" s="669"/>
      <c r="D531" s="669"/>
      <c r="E531" s="669"/>
      <c r="F531" s="669"/>
      <c r="G531" s="669"/>
      <c r="H531" s="669"/>
      <c r="I531" s="669"/>
      <c r="J531" s="669"/>
      <c r="K531" s="669"/>
      <c r="L531" s="669"/>
      <c r="M531" s="669"/>
      <c r="N531" s="669"/>
      <c r="O531" s="669"/>
      <c r="P531" s="669"/>
      <c r="Q531" s="669"/>
      <c r="R531" s="669"/>
      <c r="S531" s="669"/>
      <c r="T531" s="669"/>
      <c r="U531" s="669"/>
      <c r="V531" s="669"/>
      <c r="W531" s="669"/>
      <c r="X531" s="669"/>
      <c r="Y531" s="669"/>
    </row>
    <row r="532" spans="1:25" ht="14.25" customHeight="1">
      <c r="A532" s="669"/>
      <c r="B532" s="669"/>
      <c r="C532" s="669"/>
      <c r="D532" s="669"/>
      <c r="E532" s="669"/>
      <c r="F532" s="669"/>
      <c r="G532" s="669"/>
      <c r="H532" s="669"/>
      <c r="I532" s="669"/>
      <c r="J532" s="669"/>
      <c r="K532" s="669"/>
      <c r="L532" s="669"/>
      <c r="M532" s="669"/>
      <c r="N532" s="669"/>
      <c r="O532" s="669"/>
      <c r="P532" s="669"/>
      <c r="Q532" s="669"/>
      <c r="R532" s="669"/>
      <c r="S532" s="669"/>
      <c r="T532" s="669"/>
      <c r="U532" s="669"/>
      <c r="V532" s="669"/>
      <c r="W532" s="669"/>
      <c r="X532" s="669"/>
      <c r="Y532" s="669"/>
    </row>
    <row r="533" spans="1:25" ht="14.25" customHeight="1">
      <c r="A533" s="669"/>
      <c r="B533" s="669"/>
      <c r="C533" s="669"/>
      <c r="D533" s="669"/>
      <c r="E533" s="669"/>
      <c r="F533" s="669"/>
      <c r="G533" s="669"/>
      <c r="H533" s="669"/>
      <c r="I533" s="669"/>
      <c r="J533" s="669"/>
      <c r="K533" s="669"/>
      <c r="L533" s="669"/>
      <c r="M533" s="669"/>
      <c r="N533" s="669"/>
      <c r="O533" s="669"/>
      <c r="P533" s="669"/>
      <c r="Q533" s="669"/>
      <c r="R533" s="669"/>
      <c r="S533" s="669"/>
      <c r="T533" s="669"/>
      <c r="U533" s="669"/>
      <c r="V533" s="669"/>
      <c r="W533" s="669"/>
      <c r="X533" s="669"/>
      <c r="Y533" s="669"/>
    </row>
    <row r="534" spans="1:25" ht="14.25" customHeight="1">
      <c r="A534" s="669"/>
      <c r="B534" s="669"/>
      <c r="C534" s="669"/>
      <c r="D534" s="669"/>
      <c r="E534" s="669"/>
      <c r="F534" s="669"/>
      <c r="G534" s="669"/>
      <c r="H534" s="669"/>
      <c r="I534" s="669"/>
      <c r="J534" s="669"/>
      <c r="K534" s="669"/>
      <c r="L534" s="669"/>
      <c r="M534" s="669"/>
      <c r="N534" s="669"/>
      <c r="O534" s="669"/>
      <c r="P534" s="669"/>
      <c r="Q534" s="669"/>
      <c r="R534" s="669"/>
      <c r="S534" s="669"/>
      <c r="T534" s="669"/>
      <c r="U534" s="669"/>
      <c r="V534" s="669"/>
      <c r="W534" s="669"/>
      <c r="X534" s="669"/>
      <c r="Y534" s="669"/>
    </row>
    <row r="535" spans="1:25" ht="14.25" customHeight="1">
      <c r="A535" s="669"/>
      <c r="B535" s="669"/>
      <c r="C535" s="669"/>
      <c r="D535" s="669"/>
      <c r="E535" s="669"/>
      <c r="F535" s="669"/>
      <c r="G535" s="669"/>
      <c r="H535" s="669"/>
      <c r="I535" s="669"/>
      <c r="J535" s="669"/>
      <c r="K535" s="669"/>
      <c r="L535" s="669"/>
      <c r="M535" s="669"/>
      <c r="N535" s="669"/>
      <c r="O535" s="669"/>
      <c r="P535" s="669"/>
      <c r="Q535" s="669"/>
      <c r="R535" s="669"/>
      <c r="S535" s="669"/>
      <c r="T535" s="669"/>
      <c r="U535" s="669"/>
      <c r="V535" s="669"/>
      <c r="W535" s="669"/>
      <c r="X535" s="669"/>
      <c r="Y535" s="669"/>
    </row>
    <row r="536" spans="1:25" ht="14.25" customHeight="1">
      <c r="A536" s="669"/>
      <c r="B536" s="669"/>
      <c r="C536" s="669"/>
      <c r="D536" s="669"/>
      <c r="E536" s="669"/>
      <c r="F536" s="669"/>
      <c r="G536" s="669"/>
      <c r="H536" s="669"/>
      <c r="I536" s="669"/>
      <c r="J536" s="669"/>
      <c r="K536" s="669"/>
      <c r="L536" s="669"/>
      <c r="M536" s="669"/>
      <c r="N536" s="669"/>
      <c r="O536" s="669"/>
      <c r="P536" s="669"/>
      <c r="Q536" s="669"/>
      <c r="R536" s="669"/>
      <c r="S536" s="669"/>
      <c r="T536" s="669"/>
      <c r="U536" s="669"/>
      <c r="V536" s="669"/>
      <c r="W536" s="669"/>
      <c r="X536" s="669"/>
      <c r="Y536" s="669"/>
    </row>
    <row r="537" spans="1:25" ht="14.25" customHeight="1">
      <c r="A537" s="669"/>
      <c r="B537" s="669"/>
      <c r="C537" s="669"/>
      <c r="D537" s="669"/>
      <c r="E537" s="669"/>
      <c r="F537" s="669"/>
      <c r="G537" s="669"/>
      <c r="H537" s="669"/>
      <c r="I537" s="669"/>
      <c r="J537" s="669"/>
      <c r="K537" s="669"/>
      <c r="L537" s="669"/>
      <c r="M537" s="669"/>
      <c r="N537" s="669"/>
      <c r="O537" s="669"/>
      <c r="P537" s="669"/>
      <c r="Q537" s="669"/>
      <c r="R537" s="669"/>
      <c r="S537" s="669"/>
      <c r="T537" s="669"/>
      <c r="U537" s="669"/>
      <c r="V537" s="669"/>
      <c r="W537" s="669"/>
      <c r="X537" s="669"/>
      <c r="Y537" s="669"/>
    </row>
    <row r="538" spans="1:25" ht="14.25" customHeight="1">
      <c r="A538" s="669"/>
      <c r="B538" s="669"/>
      <c r="C538" s="669"/>
      <c r="D538" s="669"/>
      <c r="E538" s="669"/>
      <c r="F538" s="669"/>
      <c r="G538" s="669"/>
      <c r="H538" s="669"/>
      <c r="I538" s="669"/>
      <c r="J538" s="669"/>
      <c r="K538" s="669"/>
      <c r="L538" s="669"/>
      <c r="M538" s="669"/>
      <c r="N538" s="669"/>
      <c r="O538" s="669"/>
      <c r="P538" s="669"/>
      <c r="Q538" s="669"/>
      <c r="R538" s="669"/>
      <c r="S538" s="669"/>
      <c r="T538" s="669"/>
      <c r="U538" s="669"/>
      <c r="V538" s="669"/>
      <c r="W538" s="669"/>
      <c r="X538" s="669"/>
      <c r="Y538" s="669"/>
    </row>
    <row r="539" spans="1:25" ht="14.25" customHeight="1">
      <c r="A539" s="669"/>
      <c r="B539" s="669"/>
      <c r="C539" s="669"/>
      <c r="D539" s="669"/>
      <c r="E539" s="669"/>
      <c r="F539" s="669"/>
      <c r="G539" s="669"/>
      <c r="H539" s="669"/>
      <c r="I539" s="669"/>
      <c r="J539" s="669"/>
      <c r="K539" s="669"/>
      <c r="L539" s="669"/>
      <c r="M539" s="669"/>
      <c r="N539" s="669"/>
      <c r="O539" s="669"/>
      <c r="P539" s="669"/>
      <c r="Q539" s="669"/>
      <c r="R539" s="669"/>
      <c r="S539" s="669"/>
      <c r="T539" s="669"/>
      <c r="U539" s="669"/>
      <c r="V539" s="669"/>
      <c r="W539" s="669"/>
      <c r="X539" s="669"/>
      <c r="Y539" s="669"/>
    </row>
    <row r="540" spans="1:25" ht="14.25" customHeight="1">
      <c r="A540" s="669"/>
      <c r="B540" s="669"/>
      <c r="C540" s="669"/>
      <c r="D540" s="669"/>
      <c r="E540" s="669"/>
      <c r="F540" s="669"/>
      <c r="G540" s="669"/>
      <c r="H540" s="669"/>
      <c r="I540" s="669"/>
      <c r="J540" s="669"/>
      <c r="K540" s="669"/>
      <c r="L540" s="669"/>
      <c r="M540" s="669"/>
      <c r="N540" s="669"/>
      <c r="O540" s="669"/>
      <c r="P540" s="669"/>
      <c r="Q540" s="669"/>
      <c r="R540" s="669"/>
      <c r="S540" s="669"/>
      <c r="T540" s="669"/>
      <c r="U540" s="669"/>
      <c r="V540" s="669"/>
      <c r="W540" s="669"/>
      <c r="X540" s="669"/>
      <c r="Y540" s="669"/>
    </row>
    <row r="541" spans="1:25" ht="14.25" customHeight="1">
      <c r="A541" s="669"/>
      <c r="B541" s="669"/>
      <c r="C541" s="669"/>
      <c r="D541" s="669"/>
      <c r="E541" s="669"/>
      <c r="F541" s="669"/>
      <c r="G541" s="669"/>
      <c r="H541" s="669"/>
      <c r="I541" s="669"/>
      <c r="J541" s="669"/>
      <c r="K541" s="669"/>
      <c r="L541" s="669"/>
      <c r="M541" s="669"/>
      <c r="N541" s="669"/>
      <c r="O541" s="669"/>
      <c r="P541" s="669"/>
      <c r="Q541" s="669"/>
      <c r="R541" s="669"/>
      <c r="S541" s="669"/>
      <c r="T541" s="669"/>
      <c r="U541" s="669"/>
      <c r="V541" s="669"/>
      <c r="W541" s="669"/>
      <c r="X541" s="669"/>
      <c r="Y541" s="669"/>
    </row>
    <row r="542" spans="1:25" ht="14.25" customHeight="1">
      <c r="A542" s="669"/>
      <c r="B542" s="669"/>
      <c r="C542" s="669"/>
      <c r="D542" s="669"/>
      <c r="E542" s="669"/>
      <c r="F542" s="669"/>
      <c r="G542" s="669"/>
      <c r="H542" s="669"/>
      <c r="I542" s="669"/>
      <c r="J542" s="669"/>
      <c r="K542" s="669"/>
      <c r="L542" s="669"/>
      <c r="M542" s="669"/>
      <c r="N542" s="669"/>
      <c r="O542" s="669"/>
      <c r="P542" s="669"/>
      <c r="Q542" s="669"/>
      <c r="R542" s="669"/>
      <c r="S542" s="669"/>
      <c r="T542" s="669"/>
      <c r="U542" s="669"/>
      <c r="V542" s="669"/>
      <c r="W542" s="669"/>
      <c r="X542" s="669"/>
      <c r="Y542" s="669"/>
    </row>
    <row r="543" spans="1:25" ht="14.25" customHeight="1">
      <c r="A543" s="669"/>
      <c r="B543" s="669"/>
      <c r="C543" s="669"/>
      <c r="D543" s="669"/>
      <c r="E543" s="669"/>
      <c r="F543" s="669"/>
      <c r="G543" s="669"/>
      <c r="H543" s="669"/>
      <c r="I543" s="669"/>
      <c r="J543" s="669"/>
      <c r="K543" s="669"/>
      <c r="L543" s="669"/>
      <c r="M543" s="669"/>
      <c r="N543" s="669"/>
      <c r="O543" s="669"/>
      <c r="P543" s="669"/>
      <c r="Q543" s="669"/>
      <c r="R543" s="669"/>
      <c r="S543" s="669"/>
      <c r="T543" s="669"/>
      <c r="U543" s="669"/>
      <c r="V543" s="669"/>
      <c r="W543" s="669"/>
      <c r="X543" s="669"/>
      <c r="Y543" s="669"/>
    </row>
    <row r="544" spans="1:25" ht="14.25" customHeight="1">
      <c r="A544" s="669"/>
      <c r="B544" s="669"/>
      <c r="C544" s="669"/>
      <c r="D544" s="669"/>
      <c r="E544" s="669"/>
      <c r="F544" s="669"/>
      <c r="G544" s="669"/>
      <c r="H544" s="669"/>
      <c r="I544" s="669"/>
      <c r="J544" s="669"/>
      <c r="K544" s="669"/>
      <c r="L544" s="669"/>
      <c r="M544" s="669"/>
      <c r="N544" s="669"/>
      <c r="O544" s="669"/>
      <c r="P544" s="669"/>
      <c r="Q544" s="669"/>
      <c r="R544" s="669"/>
      <c r="S544" s="669"/>
      <c r="T544" s="669"/>
      <c r="U544" s="669"/>
      <c r="V544" s="669"/>
      <c r="W544" s="669"/>
      <c r="X544" s="669"/>
      <c r="Y544" s="669"/>
    </row>
    <row r="545" spans="1:25" ht="14.25" customHeight="1">
      <c r="A545" s="669"/>
      <c r="B545" s="669"/>
      <c r="C545" s="669"/>
      <c r="D545" s="669"/>
      <c r="E545" s="669"/>
      <c r="F545" s="669"/>
      <c r="G545" s="669"/>
      <c r="H545" s="669"/>
      <c r="I545" s="669"/>
      <c r="J545" s="669"/>
      <c r="K545" s="669"/>
      <c r="L545" s="669"/>
      <c r="M545" s="669"/>
      <c r="N545" s="669"/>
      <c r="O545" s="669"/>
      <c r="P545" s="669"/>
      <c r="Q545" s="669"/>
      <c r="R545" s="669"/>
      <c r="S545" s="669"/>
      <c r="T545" s="669"/>
      <c r="U545" s="669"/>
      <c r="V545" s="669"/>
      <c r="W545" s="669"/>
      <c r="X545" s="669"/>
      <c r="Y545" s="669"/>
    </row>
    <row r="546" spans="1:25" ht="14.25" customHeight="1">
      <c r="A546" s="669"/>
      <c r="B546" s="669"/>
      <c r="C546" s="669"/>
      <c r="D546" s="669"/>
      <c r="E546" s="669"/>
      <c r="F546" s="669"/>
      <c r="G546" s="669"/>
      <c r="H546" s="669"/>
      <c r="I546" s="669"/>
      <c r="J546" s="669"/>
      <c r="K546" s="669"/>
      <c r="L546" s="669"/>
      <c r="M546" s="669"/>
      <c r="N546" s="669"/>
      <c r="O546" s="669"/>
      <c r="P546" s="669"/>
      <c r="Q546" s="669"/>
      <c r="R546" s="669"/>
      <c r="S546" s="669"/>
      <c r="T546" s="669"/>
      <c r="U546" s="669"/>
      <c r="V546" s="669"/>
      <c r="W546" s="669"/>
      <c r="X546" s="669"/>
      <c r="Y546" s="669"/>
    </row>
    <row r="547" spans="1:25" ht="14.25" customHeight="1">
      <c r="A547" s="669"/>
      <c r="B547" s="669"/>
      <c r="C547" s="669"/>
      <c r="D547" s="669"/>
      <c r="E547" s="669"/>
      <c r="F547" s="669"/>
      <c r="G547" s="669"/>
      <c r="H547" s="669"/>
      <c r="I547" s="669"/>
      <c r="J547" s="669"/>
      <c r="K547" s="669"/>
      <c r="L547" s="669"/>
      <c r="M547" s="669"/>
      <c r="N547" s="669"/>
      <c r="O547" s="669"/>
      <c r="P547" s="669"/>
      <c r="Q547" s="669"/>
      <c r="R547" s="669"/>
      <c r="S547" s="669"/>
      <c r="T547" s="669"/>
      <c r="U547" s="669"/>
      <c r="V547" s="669"/>
      <c r="W547" s="669"/>
      <c r="X547" s="669"/>
      <c r="Y547" s="669"/>
    </row>
    <row r="548" spans="1:25" ht="14.25" customHeight="1">
      <c r="A548" s="669"/>
      <c r="B548" s="669"/>
      <c r="C548" s="669"/>
      <c r="D548" s="669"/>
      <c r="E548" s="669"/>
      <c r="F548" s="669"/>
      <c r="G548" s="669"/>
      <c r="H548" s="669"/>
      <c r="I548" s="669"/>
      <c r="J548" s="669"/>
      <c r="K548" s="669"/>
      <c r="L548" s="669"/>
      <c r="M548" s="669"/>
      <c r="N548" s="669"/>
      <c r="O548" s="669"/>
      <c r="P548" s="669"/>
      <c r="Q548" s="669"/>
      <c r="R548" s="669"/>
      <c r="S548" s="669"/>
      <c r="T548" s="669"/>
      <c r="U548" s="669"/>
      <c r="V548" s="669"/>
      <c r="W548" s="669"/>
      <c r="X548" s="669"/>
      <c r="Y548" s="669"/>
    </row>
    <row r="549" spans="1:25" ht="14.25" customHeight="1">
      <c r="A549" s="669"/>
      <c r="B549" s="669"/>
      <c r="C549" s="669"/>
      <c r="D549" s="669"/>
      <c r="E549" s="669"/>
      <c r="F549" s="669"/>
      <c r="G549" s="669"/>
      <c r="H549" s="669"/>
      <c r="I549" s="669"/>
      <c r="J549" s="669"/>
      <c r="K549" s="669"/>
      <c r="L549" s="669"/>
      <c r="M549" s="669"/>
      <c r="N549" s="669"/>
      <c r="O549" s="669"/>
      <c r="P549" s="669"/>
      <c r="Q549" s="669"/>
      <c r="R549" s="669"/>
      <c r="S549" s="669"/>
      <c r="T549" s="669"/>
      <c r="U549" s="669"/>
      <c r="V549" s="669"/>
      <c r="W549" s="669"/>
      <c r="X549" s="669"/>
      <c r="Y549" s="669"/>
    </row>
    <row r="550" spans="1:25" ht="14.25" customHeight="1">
      <c r="A550" s="669"/>
      <c r="B550" s="669"/>
      <c r="C550" s="669"/>
      <c r="D550" s="669"/>
      <c r="E550" s="669"/>
      <c r="F550" s="669"/>
      <c r="G550" s="669"/>
      <c r="H550" s="669"/>
      <c r="I550" s="669"/>
      <c r="J550" s="669"/>
      <c r="K550" s="669"/>
      <c r="L550" s="669"/>
      <c r="M550" s="669"/>
      <c r="N550" s="669"/>
      <c r="O550" s="669"/>
      <c r="P550" s="669"/>
      <c r="Q550" s="669"/>
      <c r="R550" s="669"/>
      <c r="S550" s="669"/>
      <c r="T550" s="669"/>
      <c r="U550" s="669"/>
      <c r="V550" s="669"/>
      <c r="W550" s="669"/>
      <c r="X550" s="669"/>
      <c r="Y550" s="669"/>
    </row>
    <row r="551" spans="1:25" ht="14.25" customHeight="1">
      <c r="A551" s="669"/>
      <c r="B551" s="669"/>
      <c r="C551" s="669"/>
      <c r="D551" s="669"/>
      <c r="E551" s="669"/>
      <c r="F551" s="669"/>
      <c r="G551" s="669"/>
      <c r="H551" s="669"/>
      <c r="I551" s="669"/>
      <c r="J551" s="669"/>
      <c r="K551" s="669"/>
      <c r="L551" s="669"/>
      <c r="M551" s="669"/>
      <c r="N551" s="669"/>
      <c r="O551" s="669"/>
      <c r="P551" s="669"/>
      <c r="Q551" s="669"/>
      <c r="R551" s="669"/>
      <c r="S551" s="669"/>
      <c r="T551" s="669"/>
      <c r="U551" s="669"/>
      <c r="V551" s="669"/>
      <c r="W551" s="669"/>
      <c r="X551" s="669"/>
      <c r="Y551" s="669"/>
    </row>
    <row r="552" spans="1:25" ht="14.25" customHeight="1">
      <c r="A552" s="669"/>
      <c r="B552" s="669"/>
      <c r="C552" s="669"/>
      <c r="D552" s="669"/>
      <c r="E552" s="669"/>
      <c r="F552" s="669"/>
      <c r="G552" s="669"/>
      <c r="H552" s="669"/>
      <c r="I552" s="669"/>
      <c r="J552" s="669"/>
      <c r="K552" s="669"/>
      <c r="L552" s="669"/>
      <c r="M552" s="669"/>
      <c r="N552" s="669"/>
      <c r="O552" s="669"/>
      <c r="P552" s="669"/>
      <c r="Q552" s="669"/>
      <c r="R552" s="669"/>
      <c r="S552" s="669"/>
      <c r="T552" s="669"/>
      <c r="U552" s="669"/>
      <c r="V552" s="669"/>
      <c r="W552" s="669"/>
      <c r="X552" s="669"/>
      <c r="Y552" s="669"/>
    </row>
    <row r="553" spans="1:25" ht="14.25" customHeight="1">
      <c r="A553" s="669"/>
      <c r="B553" s="669"/>
      <c r="C553" s="669"/>
      <c r="D553" s="669"/>
      <c r="E553" s="669"/>
      <c r="F553" s="669"/>
      <c r="G553" s="669"/>
      <c r="H553" s="669"/>
      <c r="I553" s="669"/>
      <c r="J553" s="669"/>
      <c r="K553" s="669"/>
      <c r="L553" s="669"/>
      <c r="M553" s="669"/>
      <c r="N553" s="669"/>
      <c r="O553" s="669"/>
      <c r="P553" s="669"/>
      <c r="Q553" s="669"/>
      <c r="R553" s="669"/>
      <c r="S553" s="669"/>
      <c r="T553" s="669"/>
      <c r="U553" s="669"/>
      <c r="V553" s="669"/>
      <c r="W553" s="669"/>
      <c r="X553" s="669"/>
      <c r="Y553" s="669"/>
    </row>
    <row r="554" spans="1:25" ht="14.25" customHeight="1">
      <c r="A554" s="669"/>
      <c r="B554" s="669"/>
      <c r="C554" s="669"/>
      <c r="D554" s="669"/>
      <c r="E554" s="669"/>
      <c r="F554" s="669"/>
      <c r="G554" s="669"/>
      <c r="H554" s="669"/>
      <c r="I554" s="669"/>
      <c r="J554" s="669"/>
      <c r="K554" s="669"/>
      <c r="L554" s="669"/>
      <c r="M554" s="669"/>
      <c r="N554" s="669"/>
      <c r="O554" s="669"/>
      <c r="P554" s="669"/>
      <c r="Q554" s="669"/>
      <c r="R554" s="669"/>
      <c r="S554" s="669"/>
      <c r="T554" s="669"/>
      <c r="U554" s="669"/>
      <c r="V554" s="669"/>
      <c r="W554" s="669"/>
      <c r="X554" s="669"/>
      <c r="Y554" s="669"/>
    </row>
    <row r="555" spans="1:25" ht="14.25" customHeight="1">
      <c r="A555" s="669"/>
      <c r="B555" s="669"/>
      <c r="C555" s="669"/>
      <c r="D555" s="669"/>
      <c r="E555" s="669"/>
      <c r="F555" s="669"/>
      <c r="G555" s="669"/>
      <c r="H555" s="669"/>
      <c r="I555" s="669"/>
      <c r="J555" s="669"/>
      <c r="K555" s="669"/>
      <c r="L555" s="669"/>
      <c r="M555" s="669"/>
      <c r="N555" s="669"/>
      <c r="O555" s="669"/>
      <c r="P555" s="669"/>
      <c r="Q555" s="669"/>
      <c r="R555" s="669"/>
      <c r="S555" s="669"/>
      <c r="T555" s="669"/>
      <c r="U555" s="669"/>
      <c r="V555" s="669"/>
      <c r="W555" s="669"/>
      <c r="X555" s="669"/>
      <c r="Y555" s="669"/>
    </row>
    <row r="556" spans="1:25" ht="14.25" customHeight="1">
      <c r="A556" s="669"/>
      <c r="B556" s="669"/>
      <c r="C556" s="669"/>
      <c r="D556" s="669"/>
      <c r="E556" s="669"/>
      <c r="F556" s="669"/>
      <c r="G556" s="669"/>
      <c r="H556" s="669"/>
      <c r="I556" s="669"/>
      <c r="J556" s="669"/>
      <c r="K556" s="669"/>
      <c r="L556" s="669"/>
      <c r="M556" s="669"/>
      <c r="N556" s="669"/>
      <c r="O556" s="669"/>
      <c r="P556" s="669"/>
      <c r="Q556" s="669"/>
      <c r="R556" s="669"/>
      <c r="S556" s="669"/>
      <c r="T556" s="669"/>
      <c r="U556" s="669"/>
      <c r="V556" s="669"/>
      <c r="W556" s="669"/>
      <c r="X556" s="669"/>
      <c r="Y556" s="669"/>
    </row>
    <row r="557" spans="1:25" ht="14.25" customHeight="1">
      <c r="A557" s="669"/>
      <c r="B557" s="669"/>
      <c r="C557" s="669"/>
      <c r="D557" s="669"/>
      <c r="E557" s="669"/>
      <c r="F557" s="669"/>
      <c r="G557" s="669"/>
      <c r="H557" s="669"/>
      <c r="I557" s="669"/>
      <c r="J557" s="669"/>
      <c r="K557" s="669"/>
      <c r="L557" s="669"/>
      <c r="M557" s="669"/>
      <c r="N557" s="669"/>
      <c r="O557" s="669"/>
      <c r="P557" s="669"/>
      <c r="Q557" s="669"/>
      <c r="R557" s="669"/>
      <c r="S557" s="669"/>
      <c r="T557" s="669"/>
      <c r="U557" s="669"/>
      <c r="V557" s="669"/>
      <c r="W557" s="669"/>
      <c r="X557" s="669"/>
      <c r="Y557" s="669"/>
    </row>
    <row r="558" spans="1:25" ht="14.25" customHeight="1">
      <c r="A558" s="669"/>
      <c r="B558" s="669"/>
      <c r="C558" s="669"/>
      <c r="D558" s="669"/>
      <c r="E558" s="669"/>
      <c r="F558" s="669"/>
      <c r="G558" s="669"/>
      <c r="H558" s="669"/>
      <c r="I558" s="669"/>
      <c r="J558" s="669"/>
      <c r="K558" s="669"/>
      <c r="L558" s="669"/>
      <c r="M558" s="669"/>
      <c r="N558" s="669"/>
      <c r="O558" s="669"/>
      <c r="P558" s="669"/>
      <c r="Q558" s="669"/>
      <c r="R558" s="669"/>
      <c r="S558" s="669"/>
      <c r="T558" s="669"/>
      <c r="U558" s="669"/>
      <c r="V558" s="669"/>
      <c r="W558" s="669"/>
      <c r="X558" s="669"/>
      <c r="Y558" s="669"/>
    </row>
    <row r="559" spans="1:25" ht="14.25" customHeight="1">
      <c r="A559" s="669"/>
      <c r="B559" s="669"/>
      <c r="C559" s="669"/>
      <c r="D559" s="669"/>
      <c r="E559" s="669"/>
      <c r="F559" s="669"/>
      <c r="G559" s="669"/>
      <c r="H559" s="669"/>
      <c r="I559" s="669"/>
      <c r="J559" s="669"/>
      <c r="K559" s="669"/>
      <c r="L559" s="669"/>
      <c r="M559" s="669"/>
      <c r="N559" s="669"/>
      <c r="O559" s="669"/>
      <c r="P559" s="669"/>
      <c r="Q559" s="669"/>
      <c r="R559" s="669"/>
      <c r="S559" s="669"/>
      <c r="T559" s="669"/>
      <c r="U559" s="669"/>
      <c r="V559" s="669"/>
      <c r="W559" s="669"/>
      <c r="X559" s="669"/>
      <c r="Y559" s="669"/>
    </row>
    <row r="560" spans="1:25" ht="14.25" customHeight="1">
      <c r="A560" s="669"/>
      <c r="B560" s="669"/>
      <c r="C560" s="669"/>
      <c r="D560" s="669"/>
      <c r="E560" s="669"/>
      <c r="F560" s="669"/>
      <c r="G560" s="669"/>
      <c r="H560" s="669"/>
      <c r="I560" s="669"/>
      <c r="J560" s="669"/>
      <c r="K560" s="669"/>
      <c r="L560" s="669"/>
      <c r="M560" s="669"/>
      <c r="N560" s="669"/>
      <c r="O560" s="669"/>
      <c r="P560" s="669"/>
      <c r="Q560" s="669"/>
      <c r="R560" s="669"/>
      <c r="S560" s="669"/>
      <c r="T560" s="669"/>
      <c r="U560" s="669"/>
      <c r="V560" s="669"/>
      <c r="W560" s="669"/>
      <c r="X560" s="669"/>
      <c r="Y560" s="669"/>
    </row>
    <row r="561" spans="1:25" ht="14.25" customHeight="1">
      <c r="A561" s="669"/>
      <c r="B561" s="669"/>
      <c r="C561" s="669"/>
      <c r="D561" s="669"/>
      <c r="E561" s="669"/>
      <c r="F561" s="669"/>
      <c r="G561" s="669"/>
      <c r="H561" s="669"/>
      <c r="I561" s="669"/>
      <c r="J561" s="669"/>
      <c r="K561" s="669"/>
      <c r="L561" s="669"/>
      <c r="M561" s="669"/>
      <c r="N561" s="669"/>
      <c r="O561" s="669"/>
      <c r="P561" s="669"/>
      <c r="Q561" s="669"/>
      <c r="R561" s="669"/>
      <c r="S561" s="669"/>
      <c r="T561" s="669"/>
      <c r="U561" s="669"/>
      <c r="V561" s="669"/>
      <c r="W561" s="669"/>
      <c r="X561" s="669"/>
      <c r="Y561" s="669"/>
    </row>
    <row r="562" spans="1:25" ht="14.25" customHeight="1">
      <c r="A562" s="669"/>
      <c r="B562" s="669"/>
      <c r="C562" s="669"/>
      <c r="D562" s="669"/>
      <c r="E562" s="669"/>
      <c r="F562" s="669"/>
      <c r="G562" s="669"/>
      <c r="H562" s="669"/>
      <c r="I562" s="669"/>
      <c r="J562" s="669"/>
      <c r="K562" s="669"/>
      <c r="L562" s="669"/>
      <c r="M562" s="669"/>
      <c r="N562" s="669"/>
      <c r="O562" s="669"/>
      <c r="P562" s="669"/>
      <c r="Q562" s="669"/>
      <c r="R562" s="669"/>
      <c r="S562" s="669"/>
      <c r="T562" s="669"/>
      <c r="U562" s="669"/>
      <c r="V562" s="669"/>
      <c r="W562" s="669"/>
      <c r="X562" s="669"/>
      <c r="Y562" s="669"/>
    </row>
    <row r="563" spans="1:25" ht="14.25" customHeight="1">
      <c r="A563" s="669"/>
      <c r="B563" s="669"/>
      <c r="C563" s="669"/>
      <c r="D563" s="669"/>
      <c r="E563" s="669"/>
      <c r="F563" s="669"/>
      <c r="G563" s="669"/>
      <c r="H563" s="669"/>
      <c r="I563" s="669"/>
      <c r="J563" s="669"/>
      <c r="K563" s="669"/>
      <c r="L563" s="669"/>
      <c r="M563" s="669"/>
      <c r="N563" s="669"/>
      <c r="O563" s="669"/>
      <c r="P563" s="669"/>
      <c r="Q563" s="669"/>
      <c r="R563" s="669"/>
      <c r="S563" s="669"/>
      <c r="T563" s="669"/>
      <c r="U563" s="669"/>
      <c r="V563" s="669"/>
      <c r="W563" s="669"/>
      <c r="X563" s="669"/>
      <c r="Y563" s="669"/>
    </row>
    <row r="564" spans="1:25" ht="14.25" customHeight="1">
      <c r="A564" s="669"/>
      <c r="B564" s="669"/>
      <c r="C564" s="669"/>
      <c r="D564" s="669"/>
      <c r="E564" s="669"/>
      <c r="F564" s="669"/>
      <c r="G564" s="669"/>
      <c r="H564" s="669"/>
      <c r="I564" s="669"/>
      <c r="J564" s="669"/>
      <c r="K564" s="669"/>
      <c r="L564" s="669"/>
      <c r="M564" s="669"/>
      <c r="N564" s="669"/>
      <c r="O564" s="669"/>
      <c r="P564" s="669"/>
      <c r="Q564" s="669"/>
      <c r="R564" s="669"/>
      <c r="S564" s="669"/>
      <c r="T564" s="669"/>
      <c r="U564" s="669"/>
      <c r="V564" s="669"/>
      <c r="W564" s="669"/>
      <c r="X564" s="669"/>
      <c r="Y564" s="669"/>
    </row>
    <row r="565" spans="1:25" ht="14.25" customHeight="1">
      <c r="A565" s="669"/>
      <c r="B565" s="669"/>
      <c r="C565" s="669"/>
      <c r="D565" s="669"/>
      <c r="E565" s="669"/>
      <c r="F565" s="669"/>
      <c r="G565" s="669"/>
      <c r="H565" s="669"/>
      <c r="I565" s="669"/>
      <c r="J565" s="669"/>
      <c r="K565" s="669"/>
      <c r="L565" s="669"/>
      <c r="M565" s="669"/>
      <c r="N565" s="669"/>
      <c r="O565" s="669"/>
      <c r="P565" s="669"/>
      <c r="Q565" s="669"/>
      <c r="R565" s="669"/>
      <c r="S565" s="669"/>
      <c r="T565" s="669"/>
      <c r="U565" s="669"/>
      <c r="V565" s="669"/>
      <c r="W565" s="669"/>
      <c r="X565" s="669"/>
      <c r="Y565" s="669"/>
    </row>
    <row r="566" spans="1:25" ht="14.25" customHeight="1">
      <c r="A566" s="669"/>
      <c r="B566" s="669"/>
      <c r="C566" s="669"/>
      <c r="D566" s="669"/>
      <c r="E566" s="669"/>
      <c r="F566" s="669"/>
      <c r="G566" s="669"/>
      <c r="H566" s="669"/>
      <c r="I566" s="669"/>
      <c r="J566" s="669"/>
      <c r="K566" s="669"/>
      <c r="L566" s="669"/>
      <c r="M566" s="669"/>
      <c r="N566" s="669"/>
      <c r="O566" s="669"/>
      <c r="P566" s="669"/>
      <c r="Q566" s="669"/>
      <c r="R566" s="669"/>
      <c r="S566" s="669"/>
      <c r="T566" s="669"/>
      <c r="U566" s="669"/>
      <c r="V566" s="669"/>
      <c r="W566" s="669"/>
      <c r="X566" s="669"/>
      <c r="Y566" s="669"/>
    </row>
    <row r="567" spans="1:25" ht="14.25" customHeight="1">
      <c r="A567" s="669"/>
      <c r="B567" s="669"/>
      <c r="C567" s="669"/>
      <c r="D567" s="669"/>
      <c r="E567" s="669"/>
      <c r="F567" s="669"/>
      <c r="G567" s="669"/>
      <c r="H567" s="669"/>
      <c r="I567" s="669"/>
      <c r="J567" s="669"/>
      <c r="K567" s="669"/>
      <c r="L567" s="669"/>
      <c r="M567" s="669"/>
      <c r="N567" s="669"/>
      <c r="O567" s="669"/>
      <c r="P567" s="669"/>
      <c r="Q567" s="669"/>
      <c r="R567" s="669"/>
      <c r="S567" s="669"/>
      <c r="T567" s="669"/>
      <c r="U567" s="669"/>
      <c r="V567" s="669"/>
      <c r="W567" s="669"/>
      <c r="X567" s="669"/>
      <c r="Y567" s="669"/>
    </row>
    <row r="568" spans="1:25" ht="14.25" customHeight="1">
      <c r="A568" s="669"/>
      <c r="B568" s="669"/>
      <c r="C568" s="669"/>
      <c r="D568" s="669"/>
      <c r="E568" s="669"/>
      <c r="F568" s="669"/>
      <c r="G568" s="669"/>
      <c r="H568" s="669"/>
      <c r="I568" s="669"/>
      <c r="J568" s="669"/>
      <c r="K568" s="669"/>
      <c r="L568" s="669"/>
      <c r="M568" s="669"/>
      <c r="N568" s="669"/>
      <c r="O568" s="669"/>
      <c r="P568" s="669"/>
      <c r="Q568" s="669"/>
      <c r="R568" s="669"/>
      <c r="S568" s="669"/>
      <c r="T568" s="669"/>
      <c r="U568" s="669"/>
      <c r="V568" s="669"/>
      <c r="W568" s="669"/>
      <c r="X568" s="669"/>
      <c r="Y568" s="669"/>
    </row>
    <row r="569" spans="1:25" ht="14.25" customHeight="1">
      <c r="A569" s="669"/>
      <c r="B569" s="669"/>
      <c r="C569" s="669"/>
      <c r="D569" s="669"/>
      <c r="E569" s="669"/>
      <c r="F569" s="669"/>
      <c r="G569" s="669"/>
      <c r="H569" s="669"/>
      <c r="I569" s="669"/>
      <c r="J569" s="669"/>
      <c r="K569" s="669"/>
      <c r="L569" s="669"/>
      <c r="M569" s="669"/>
      <c r="N569" s="669"/>
      <c r="O569" s="669"/>
      <c r="P569" s="669"/>
      <c r="Q569" s="669"/>
      <c r="R569" s="669"/>
      <c r="S569" s="669"/>
      <c r="T569" s="669"/>
      <c r="U569" s="669"/>
      <c r="V569" s="669"/>
      <c r="W569" s="669"/>
      <c r="X569" s="669"/>
      <c r="Y569" s="669"/>
    </row>
    <row r="570" spans="1:25" ht="14.25" customHeight="1">
      <c r="A570" s="669"/>
      <c r="B570" s="669"/>
      <c r="C570" s="669"/>
      <c r="D570" s="669"/>
      <c r="E570" s="669"/>
      <c r="F570" s="669"/>
      <c r="G570" s="669"/>
      <c r="H570" s="669"/>
      <c r="I570" s="669"/>
      <c r="J570" s="669"/>
      <c r="K570" s="669"/>
      <c r="L570" s="669"/>
      <c r="M570" s="669"/>
      <c r="N570" s="669"/>
      <c r="O570" s="669"/>
      <c r="P570" s="669"/>
      <c r="Q570" s="669"/>
      <c r="R570" s="669"/>
      <c r="S570" s="669"/>
      <c r="T570" s="669"/>
      <c r="U570" s="669"/>
      <c r="V570" s="669"/>
      <c r="W570" s="669"/>
      <c r="X570" s="669"/>
      <c r="Y570" s="669"/>
    </row>
    <row r="571" spans="1:25" ht="14.25" customHeight="1">
      <c r="A571" s="669"/>
      <c r="B571" s="669"/>
      <c r="C571" s="669"/>
      <c r="D571" s="669"/>
      <c r="E571" s="669"/>
      <c r="F571" s="669"/>
      <c r="G571" s="669"/>
      <c r="H571" s="669"/>
      <c r="I571" s="669"/>
      <c r="J571" s="669"/>
      <c r="K571" s="669"/>
      <c r="L571" s="669"/>
      <c r="M571" s="669"/>
      <c r="N571" s="669"/>
      <c r="O571" s="669"/>
      <c r="P571" s="669"/>
      <c r="Q571" s="669"/>
      <c r="R571" s="669"/>
      <c r="S571" s="669"/>
      <c r="T571" s="669"/>
      <c r="U571" s="669"/>
      <c r="V571" s="669"/>
      <c r="W571" s="669"/>
      <c r="X571" s="669"/>
      <c r="Y571" s="669"/>
    </row>
    <row r="572" spans="1:25" ht="14.25" customHeight="1">
      <c r="A572" s="669"/>
      <c r="B572" s="669"/>
      <c r="C572" s="669"/>
      <c r="D572" s="669"/>
      <c r="E572" s="669"/>
      <c r="F572" s="669"/>
      <c r="G572" s="669"/>
      <c r="H572" s="669"/>
      <c r="I572" s="669"/>
      <c r="J572" s="669"/>
      <c r="K572" s="669"/>
      <c r="L572" s="669"/>
      <c r="M572" s="669"/>
      <c r="N572" s="669"/>
      <c r="O572" s="669"/>
      <c r="P572" s="669"/>
      <c r="Q572" s="669"/>
      <c r="R572" s="669"/>
      <c r="S572" s="669"/>
      <c r="T572" s="669"/>
      <c r="U572" s="669"/>
      <c r="V572" s="669"/>
      <c r="W572" s="669"/>
      <c r="X572" s="669"/>
      <c r="Y572" s="669"/>
    </row>
    <row r="573" spans="1:25" ht="14.25" customHeight="1">
      <c r="A573" s="669"/>
      <c r="B573" s="669"/>
      <c r="C573" s="669"/>
      <c r="D573" s="669"/>
      <c r="E573" s="669"/>
      <c r="F573" s="669"/>
      <c r="G573" s="669"/>
      <c r="H573" s="669"/>
      <c r="I573" s="669"/>
      <c r="J573" s="669"/>
      <c r="K573" s="669"/>
      <c r="L573" s="669"/>
      <c r="M573" s="669"/>
      <c r="N573" s="669"/>
      <c r="O573" s="669"/>
      <c r="P573" s="669"/>
      <c r="Q573" s="669"/>
      <c r="R573" s="669"/>
      <c r="S573" s="669"/>
      <c r="T573" s="669"/>
      <c r="U573" s="669"/>
      <c r="V573" s="669"/>
      <c r="W573" s="669"/>
      <c r="X573" s="669"/>
      <c r="Y573" s="669"/>
    </row>
    <row r="574" spans="1:25" ht="14.25" customHeight="1">
      <c r="A574" s="669"/>
      <c r="B574" s="669"/>
      <c r="C574" s="669"/>
      <c r="D574" s="669"/>
      <c r="E574" s="669"/>
      <c r="F574" s="669"/>
      <c r="G574" s="669"/>
      <c r="H574" s="669"/>
      <c r="I574" s="669"/>
      <c r="J574" s="669"/>
      <c r="K574" s="669"/>
      <c r="L574" s="669"/>
      <c r="M574" s="669"/>
      <c r="N574" s="669"/>
      <c r="O574" s="669"/>
      <c r="P574" s="669"/>
      <c r="Q574" s="669"/>
      <c r="R574" s="669"/>
      <c r="S574" s="669"/>
      <c r="T574" s="669"/>
      <c r="U574" s="669"/>
      <c r="V574" s="669"/>
      <c r="W574" s="669"/>
      <c r="X574" s="669"/>
      <c r="Y574" s="669"/>
    </row>
    <row r="575" spans="1:25" ht="14.25" customHeight="1">
      <c r="A575" s="669"/>
      <c r="B575" s="669"/>
      <c r="C575" s="669"/>
      <c r="D575" s="669"/>
      <c r="E575" s="669"/>
      <c r="F575" s="669"/>
      <c r="G575" s="669"/>
      <c r="H575" s="669"/>
      <c r="I575" s="669"/>
      <c r="J575" s="669"/>
      <c r="K575" s="669"/>
      <c r="L575" s="669"/>
      <c r="M575" s="669"/>
      <c r="N575" s="669"/>
      <c r="O575" s="669"/>
      <c r="P575" s="669"/>
      <c r="Q575" s="669"/>
      <c r="R575" s="669"/>
      <c r="S575" s="669"/>
      <c r="T575" s="669"/>
      <c r="U575" s="669"/>
      <c r="V575" s="669"/>
      <c r="W575" s="669"/>
      <c r="X575" s="669"/>
      <c r="Y575" s="669"/>
    </row>
    <row r="576" spans="1:25" ht="14.25" customHeight="1">
      <c r="A576" s="669"/>
      <c r="B576" s="669"/>
      <c r="C576" s="669"/>
      <c r="D576" s="669"/>
      <c r="E576" s="669"/>
      <c r="F576" s="669"/>
      <c r="G576" s="669"/>
      <c r="H576" s="669"/>
      <c r="I576" s="669"/>
      <c r="J576" s="669"/>
      <c r="K576" s="669"/>
      <c r="L576" s="669"/>
      <c r="M576" s="669"/>
      <c r="N576" s="669"/>
      <c r="O576" s="669"/>
      <c r="P576" s="669"/>
      <c r="Q576" s="669"/>
      <c r="R576" s="669"/>
      <c r="S576" s="669"/>
      <c r="T576" s="669"/>
      <c r="U576" s="669"/>
      <c r="V576" s="669"/>
      <c r="W576" s="669"/>
      <c r="X576" s="669"/>
      <c r="Y576" s="669"/>
    </row>
    <row r="577" spans="1:25" ht="14.25" customHeight="1">
      <c r="A577" s="669"/>
      <c r="B577" s="669"/>
      <c r="C577" s="669"/>
      <c r="D577" s="669"/>
      <c r="E577" s="669"/>
      <c r="F577" s="669"/>
      <c r="G577" s="669"/>
      <c r="H577" s="669"/>
      <c r="I577" s="669"/>
      <c r="J577" s="669"/>
      <c r="K577" s="669"/>
      <c r="L577" s="669"/>
      <c r="M577" s="669"/>
      <c r="N577" s="669"/>
      <c r="O577" s="669"/>
      <c r="P577" s="669"/>
      <c r="Q577" s="669"/>
      <c r="R577" s="669"/>
      <c r="S577" s="669"/>
      <c r="T577" s="669"/>
      <c r="U577" s="669"/>
      <c r="V577" s="669"/>
      <c r="W577" s="669"/>
      <c r="X577" s="669"/>
      <c r="Y577" s="669"/>
    </row>
    <row r="578" spans="1:25" ht="14.25" customHeight="1">
      <c r="A578" s="669"/>
      <c r="B578" s="669"/>
      <c r="C578" s="669"/>
      <c r="D578" s="669"/>
      <c r="E578" s="669"/>
      <c r="F578" s="669"/>
      <c r="G578" s="669"/>
      <c r="H578" s="669"/>
      <c r="I578" s="669"/>
      <c r="J578" s="669"/>
      <c r="K578" s="669"/>
      <c r="L578" s="669"/>
      <c r="M578" s="669"/>
      <c r="N578" s="669"/>
      <c r="O578" s="669"/>
      <c r="P578" s="669"/>
      <c r="Q578" s="669"/>
      <c r="R578" s="669"/>
      <c r="S578" s="669"/>
      <c r="T578" s="669"/>
      <c r="U578" s="669"/>
      <c r="V578" s="669"/>
      <c r="W578" s="669"/>
      <c r="X578" s="669"/>
      <c r="Y578" s="669"/>
    </row>
    <row r="579" spans="1:25" ht="14.25" customHeight="1">
      <c r="A579" s="669"/>
      <c r="B579" s="669"/>
      <c r="C579" s="669"/>
      <c r="D579" s="669"/>
      <c r="E579" s="669"/>
      <c r="F579" s="669"/>
      <c r="G579" s="669"/>
      <c r="H579" s="669"/>
      <c r="I579" s="669"/>
      <c r="J579" s="669"/>
      <c r="K579" s="669"/>
      <c r="L579" s="669"/>
      <c r="M579" s="669"/>
      <c r="N579" s="669"/>
      <c r="O579" s="669"/>
      <c r="P579" s="669"/>
      <c r="Q579" s="669"/>
      <c r="R579" s="669"/>
      <c r="S579" s="669"/>
      <c r="T579" s="669"/>
      <c r="U579" s="669"/>
      <c r="V579" s="669"/>
      <c r="W579" s="669"/>
      <c r="X579" s="669"/>
      <c r="Y579" s="669"/>
    </row>
    <row r="580" spans="1:25" ht="14.25" customHeight="1">
      <c r="A580" s="669"/>
      <c r="B580" s="669"/>
      <c r="C580" s="669"/>
      <c r="D580" s="669"/>
      <c r="E580" s="669"/>
      <c r="F580" s="669"/>
      <c r="G580" s="669"/>
      <c r="H580" s="669"/>
      <c r="I580" s="669"/>
      <c r="J580" s="669"/>
      <c r="K580" s="669"/>
      <c r="L580" s="669"/>
      <c r="M580" s="669"/>
      <c r="N580" s="669"/>
      <c r="O580" s="669"/>
      <c r="P580" s="669"/>
      <c r="Q580" s="669"/>
      <c r="R580" s="669"/>
      <c r="S580" s="669"/>
      <c r="T580" s="669"/>
      <c r="U580" s="669"/>
      <c r="V580" s="669"/>
      <c r="W580" s="669"/>
      <c r="X580" s="669"/>
      <c r="Y580" s="669"/>
    </row>
    <row r="581" spans="1:25" ht="14.25" customHeight="1">
      <c r="A581" s="669"/>
      <c r="B581" s="669"/>
      <c r="C581" s="669"/>
      <c r="D581" s="669"/>
      <c r="E581" s="669"/>
      <c r="F581" s="669"/>
      <c r="G581" s="669"/>
      <c r="H581" s="669"/>
      <c r="I581" s="669"/>
      <c r="J581" s="669"/>
      <c r="K581" s="669"/>
      <c r="L581" s="669"/>
      <c r="M581" s="669"/>
      <c r="N581" s="669"/>
      <c r="O581" s="669"/>
      <c r="P581" s="669"/>
      <c r="Q581" s="669"/>
      <c r="R581" s="669"/>
      <c r="S581" s="669"/>
      <c r="T581" s="669"/>
      <c r="U581" s="669"/>
      <c r="V581" s="669"/>
      <c r="W581" s="669"/>
      <c r="X581" s="669"/>
      <c r="Y581" s="669"/>
    </row>
    <row r="582" spans="1:25" ht="14.25" customHeight="1">
      <c r="A582" s="669"/>
      <c r="B582" s="669"/>
      <c r="C582" s="669"/>
      <c r="D582" s="669"/>
      <c r="E582" s="669"/>
      <c r="F582" s="669"/>
      <c r="G582" s="669"/>
      <c r="H582" s="669"/>
      <c r="I582" s="669"/>
      <c r="J582" s="669"/>
      <c r="K582" s="669"/>
      <c r="L582" s="669"/>
      <c r="M582" s="669"/>
      <c r="N582" s="669"/>
      <c r="O582" s="669"/>
      <c r="P582" s="669"/>
      <c r="Q582" s="669"/>
      <c r="R582" s="669"/>
      <c r="S582" s="669"/>
      <c r="T582" s="669"/>
      <c r="U582" s="669"/>
      <c r="V582" s="669"/>
      <c r="W582" s="669"/>
      <c r="X582" s="669"/>
      <c r="Y582" s="669"/>
    </row>
    <row r="583" spans="1:25" ht="14.25" customHeight="1">
      <c r="A583" s="669"/>
      <c r="B583" s="669"/>
      <c r="C583" s="669"/>
      <c r="D583" s="669"/>
      <c r="E583" s="669"/>
      <c r="F583" s="669"/>
      <c r="G583" s="669"/>
      <c r="H583" s="669"/>
      <c r="I583" s="669"/>
      <c r="J583" s="669"/>
      <c r="K583" s="669"/>
      <c r="L583" s="669"/>
      <c r="M583" s="669"/>
      <c r="N583" s="669"/>
      <c r="O583" s="669"/>
      <c r="P583" s="669"/>
      <c r="Q583" s="669"/>
      <c r="R583" s="669"/>
      <c r="S583" s="669"/>
      <c r="T583" s="669"/>
      <c r="U583" s="669"/>
      <c r="V583" s="669"/>
      <c r="W583" s="669"/>
      <c r="X583" s="669"/>
      <c r="Y583" s="669"/>
    </row>
    <row r="584" spans="1:25" ht="14.25" customHeight="1">
      <c r="A584" s="669"/>
      <c r="B584" s="669"/>
      <c r="C584" s="669"/>
      <c r="D584" s="669"/>
      <c r="E584" s="669"/>
      <c r="F584" s="669"/>
      <c r="G584" s="669"/>
      <c r="H584" s="669"/>
      <c r="I584" s="669"/>
      <c r="J584" s="669"/>
      <c r="K584" s="669"/>
      <c r="L584" s="669"/>
      <c r="M584" s="669"/>
      <c r="N584" s="669"/>
      <c r="O584" s="669"/>
      <c r="P584" s="669"/>
      <c r="Q584" s="669"/>
      <c r="R584" s="669"/>
      <c r="S584" s="669"/>
      <c r="T584" s="669"/>
      <c r="U584" s="669"/>
      <c r="V584" s="669"/>
      <c r="W584" s="669"/>
      <c r="X584" s="669"/>
      <c r="Y584" s="669"/>
    </row>
    <row r="585" spans="1:25" ht="14.25" customHeight="1">
      <c r="A585" s="669"/>
      <c r="B585" s="669"/>
      <c r="C585" s="669"/>
      <c r="D585" s="669"/>
      <c r="E585" s="669"/>
      <c r="F585" s="669"/>
      <c r="G585" s="669"/>
      <c r="H585" s="669"/>
      <c r="I585" s="669"/>
      <c r="J585" s="669"/>
      <c r="K585" s="669"/>
      <c r="L585" s="669"/>
      <c r="M585" s="669"/>
      <c r="N585" s="669"/>
      <c r="O585" s="669"/>
      <c r="P585" s="669"/>
      <c r="Q585" s="669"/>
      <c r="R585" s="669"/>
      <c r="S585" s="669"/>
      <c r="T585" s="669"/>
      <c r="U585" s="669"/>
      <c r="V585" s="669"/>
      <c r="W585" s="669"/>
      <c r="X585" s="669"/>
      <c r="Y585" s="669"/>
    </row>
    <row r="586" spans="1:25" ht="14.25" customHeight="1">
      <c r="A586" s="669"/>
      <c r="B586" s="669"/>
      <c r="C586" s="669"/>
      <c r="D586" s="669"/>
      <c r="E586" s="669"/>
      <c r="F586" s="669"/>
      <c r="G586" s="669"/>
      <c r="H586" s="669"/>
      <c r="I586" s="669"/>
      <c r="J586" s="669"/>
      <c r="K586" s="669"/>
      <c r="L586" s="669"/>
      <c r="M586" s="669"/>
      <c r="N586" s="669"/>
      <c r="O586" s="669"/>
      <c r="P586" s="669"/>
      <c r="Q586" s="669"/>
      <c r="R586" s="669"/>
      <c r="S586" s="669"/>
      <c r="T586" s="669"/>
      <c r="U586" s="669"/>
      <c r="V586" s="669"/>
      <c r="W586" s="669"/>
      <c r="X586" s="669"/>
      <c r="Y586" s="669"/>
    </row>
    <row r="587" spans="1:25" ht="14.25" customHeight="1">
      <c r="A587" s="669"/>
      <c r="B587" s="669"/>
      <c r="C587" s="669"/>
      <c r="D587" s="669"/>
      <c r="E587" s="669"/>
      <c r="F587" s="669"/>
      <c r="G587" s="669"/>
      <c r="H587" s="669"/>
      <c r="I587" s="669"/>
      <c r="J587" s="669"/>
      <c r="K587" s="669"/>
      <c r="L587" s="669"/>
      <c r="M587" s="669"/>
      <c r="N587" s="669"/>
      <c r="O587" s="669"/>
      <c r="P587" s="669"/>
      <c r="Q587" s="669"/>
      <c r="R587" s="669"/>
      <c r="S587" s="669"/>
      <c r="T587" s="669"/>
      <c r="U587" s="669"/>
      <c r="V587" s="669"/>
      <c r="W587" s="669"/>
      <c r="X587" s="669"/>
      <c r="Y587" s="669"/>
    </row>
    <row r="588" spans="1:25" ht="14.25" customHeight="1">
      <c r="A588" s="669"/>
      <c r="B588" s="669"/>
      <c r="C588" s="669"/>
      <c r="D588" s="669"/>
      <c r="E588" s="669"/>
      <c r="F588" s="669"/>
      <c r="G588" s="669"/>
      <c r="H588" s="669"/>
      <c r="I588" s="669"/>
      <c r="J588" s="669"/>
      <c r="K588" s="669"/>
      <c r="L588" s="669"/>
      <c r="M588" s="669"/>
      <c r="N588" s="669"/>
      <c r="O588" s="669"/>
      <c r="P588" s="669"/>
      <c r="Q588" s="669"/>
      <c r="R588" s="669"/>
      <c r="S588" s="669"/>
      <c r="T588" s="669"/>
      <c r="U588" s="669"/>
      <c r="V588" s="669"/>
      <c r="W588" s="669"/>
      <c r="X588" s="669"/>
      <c r="Y588" s="669"/>
    </row>
    <row r="589" spans="1:25" ht="14.25" customHeight="1">
      <c r="A589" s="669"/>
      <c r="B589" s="669"/>
      <c r="C589" s="669"/>
      <c r="D589" s="669"/>
      <c r="E589" s="669"/>
      <c r="F589" s="669"/>
      <c r="G589" s="669"/>
      <c r="H589" s="669"/>
      <c r="I589" s="669"/>
      <c r="J589" s="669"/>
      <c r="K589" s="669"/>
      <c r="L589" s="669"/>
      <c r="M589" s="669"/>
      <c r="N589" s="669"/>
      <c r="O589" s="669"/>
      <c r="P589" s="669"/>
      <c r="Q589" s="669"/>
      <c r="R589" s="669"/>
      <c r="S589" s="669"/>
      <c r="T589" s="669"/>
      <c r="U589" s="669"/>
      <c r="V589" s="669"/>
      <c r="W589" s="669"/>
      <c r="X589" s="669"/>
      <c r="Y589" s="669"/>
    </row>
    <row r="590" spans="1:25" ht="14.25" customHeight="1">
      <c r="A590" s="669"/>
      <c r="B590" s="669"/>
      <c r="C590" s="669"/>
      <c r="D590" s="669"/>
      <c r="E590" s="669"/>
      <c r="F590" s="669"/>
      <c r="G590" s="669"/>
      <c r="H590" s="669"/>
      <c r="I590" s="669"/>
      <c r="J590" s="669"/>
      <c r="K590" s="669"/>
      <c r="L590" s="669"/>
      <c r="M590" s="669"/>
      <c r="N590" s="669"/>
      <c r="O590" s="669"/>
      <c r="P590" s="669"/>
      <c r="Q590" s="669"/>
      <c r="R590" s="669"/>
      <c r="S590" s="669"/>
      <c r="T590" s="669"/>
      <c r="U590" s="669"/>
      <c r="V590" s="669"/>
      <c r="W590" s="669"/>
      <c r="X590" s="669"/>
      <c r="Y590" s="669"/>
    </row>
    <row r="591" spans="1:25" ht="14.25" customHeight="1">
      <c r="A591" s="669"/>
      <c r="B591" s="669"/>
      <c r="C591" s="669"/>
      <c r="D591" s="669"/>
      <c r="E591" s="669"/>
      <c r="F591" s="669"/>
      <c r="G591" s="669"/>
      <c r="H591" s="669"/>
      <c r="I591" s="669"/>
      <c r="J591" s="669"/>
      <c r="K591" s="669"/>
      <c r="L591" s="669"/>
      <c r="M591" s="669"/>
      <c r="N591" s="669"/>
      <c r="O591" s="669"/>
      <c r="P591" s="669"/>
      <c r="Q591" s="669"/>
      <c r="R591" s="669"/>
      <c r="S591" s="669"/>
      <c r="T591" s="669"/>
      <c r="U591" s="669"/>
      <c r="V591" s="669"/>
      <c r="W591" s="669"/>
      <c r="X591" s="669"/>
      <c r="Y591" s="669"/>
    </row>
    <row r="592" spans="1:25" ht="14.25" customHeight="1">
      <c r="A592" s="669"/>
      <c r="B592" s="669"/>
      <c r="C592" s="669"/>
      <c r="D592" s="669"/>
      <c r="E592" s="669"/>
      <c r="F592" s="669"/>
      <c r="G592" s="669"/>
      <c r="H592" s="669"/>
      <c r="I592" s="669"/>
      <c r="J592" s="669"/>
      <c r="K592" s="669"/>
      <c r="L592" s="669"/>
      <c r="M592" s="669"/>
      <c r="N592" s="669"/>
      <c r="O592" s="669"/>
      <c r="P592" s="669"/>
      <c r="Q592" s="669"/>
      <c r="R592" s="669"/>
      <c r="S592" s="669"/>
      <c r="T592" s="669"/>
      <c r="U592" s="669"/>
      <c r="V592" s="669"/>
      <c r="W592" s="669"/>
      <c r="X592" s="669"/>
      <c r="Y592" s="669"/>
    </row>
    <row r="593" spans="1:25" ht="14.25" customHeight="1">
      <c r="A593" s="669"/>
      <c r="B593" s="669"/>
      <c r="C593" s="669"/>
      <c r="D593" s="669"/>
      <c r="E593" s="669"/>
      <c r="F593" s="669"/>
      <c r="G593" s="669"/>
      <c r="H593" s="669"/>
      <c r="I593" s="669"/>
      <c r="J593" s="669"/>
      <c r="K593" s="669"/>
      <c r="L593" s="669"/>
      <c r="M593" s="669"/>
      <c r="N593" s="669"/>
      <c r="O593" s="669"/>
      <c r="P593" s="669"/>
      <c r="Q593" s="669"/>
      <c r="R593" s="669"/>
      <c r="S593" s="669"/>
      <c r="T593" s="669"/>
      <c r="U593" s="669"/>
      <c r="V593" s="669"/>
      <c r="W593" s="669"/>
      <c r="X593" s="669"/>
      <c r="Y593" s="669"/>
    </row>
    <row r="594" spans="1:25" ht="14.25" customHeight="1">
      <c r="A594" s="669"/>
      <c r="B594" s="669"/>
      <c r="C594" s="669"/>
      <c r="D594" s="669"/>
      <c r="E594" s="669"/>
      <c r="F594" s="669"/>
      <c r="G594" s="669"/>
      <c r="H594" s="669"/>
      <c r="I594" s="669"/>
      <c r="J594" s="669"/>
      <c r="K594" s="669"/>
      <c r="L594" s="669"/>
      <c r="M594" s="669"/>
      <c r="N594" s="669"/>
      <c r="O594" s="669"/>
      <c r="P594" s="669"/>
      <c r="Q594" s="669"/>
      <c r="R594" s="669"/>
      <c r="S594" s="669"/>
      <c r="T594" s="669"/>
      <c r="U594" s="669"/>
      <c r="V594" s="669"/>
      <c r="W594" s="669"/>
      <c r="X594" s="669"/>
      <c r="Y594" s="669"/>
    </row>
    <row r="595" spans="1:25" ht="14.25" customHeight="1">
      <c r="A595" s="669"/>
      <c r="B595" s="669"/>
      <c r="C595" s="669"/>
      <c r="D595" s="669"/>
      <c r="E595" s="669"/>
      <c r="F595" s="669"/>
      <c r="G595" s="669"/>
      <c r="H595" s="669"/>
      <c r="I595" s="669"/>
      <c r="J595" s="669"/>
      <c r="K595" s="669"/>
      <c r="L595" s="669"/>
      <c r="M595" s="669"/>
      <c r="N595" s="669"/>
      <c r="O595" s="669"/>
      <c r="P595" s="669"/>
      <c r="Q595" s="669"/>
      <c r="R595" s="669"/>
      <c r="S595" s="669"/>
      <c r="T595" s="669"/>
      <c r="U595" s="669"/>
      <c r="V595" s="669"/>
      <c r="W595" s="669"/>
      <c r="X595" s="669"/>
      <c r="Y595" s="669"/>
    </row>
    <row r="596" spans="1:25" ht="14.25" customHeight="1">
      <c r="A596" s="669"/>
      <c r="B596" s="669"/>
      <c r="C596" s="669"/>
      <c r="D596" s="669"/>
      <c r="E596" s="669"/>
      <c r="F596" s="669"/>
      <c r="G596" s="669"/>
      <c r="H596" s="669"/>
      <c r="I596" s="669"/>
      <c r="J596" s="669"/>
      <c r="K596" s="669"/>
      <c r="L596" s="669"/>
      <c r="M596" s="669"/>
      <c r="N596" s="669"/>
      <c r="O596" s="669"/>
      <c r="P596" s="669"/>
      <c r="Q596" s="669"/>
      <c r="R596" s="669"/>
      <c r="S596" s="669"/>
      <c r="T596" s="669"/>
      <c r="U596" s="669"/>
      <c r="V596" s="669"/>
      <c r="W596" s="669"/>
      <c r="X596" s="669"/>
      <c r="Y596" s="669"/>
    </row>
    <row r="597" spans="1:25" ht="14.25" customHeight="1">
      <c r="A597" s="669"/>
      <c r="B597" s="669"/>
      <c r="C597" s="669"/>
      <c r="D597" s="669"/>
      <c r="E597" s="669"/>
      <c r="F597" s="669"/>
      <c r="G597" s="669"/>
      <c r="H597" s="669"/>
      <c r="I597" s="669"/>
      <c r="J597" s="669"/>
      <c r="K597" s="669"/>
      <c r="L597" s="669"/>
      <c r="M597" s="669"/>
      <c r="N597" s="669"/>
      <c r="O597" s="669"/>
      <c r="P597" s="669"/>
      <c r="Q597" s="669"/>
      <c r="R597" s="669"/>
      <c r="S597" s="669"/>
      <c r="T597" s="669"/>
      <c r="U597" s="669"/>
      <c r="V597" s="669"/>
      <c r="W597" s="669"/>
      <c r="X597" s="669"/>
      <c r="Y597" s="669"/>
    </row>
    <row r="598" spans="1:25" ht="14.25" customHeight="1">
      <c r="A598" s="669"/>
      <c r="B598" s="669"/>
      <c r="C598" s="669"/>
      <c r="D598" s="669"/>
      <c r="E598" s="669"/>
      <c r="F598" s="669"/>
      <c r="G598" s="669"/>
      <c r="H598" s="669"/>
      <c r="I598" s="669"/>
      <c r="J598" s="669"/>
      <c r="K598" s="669"/>
      <c r="L598" s="669"/>
      <c r="M598" s="669"/>
      <c r="N598" s="669"/>
      <c r="O598" s="669"/>
      <c r="P598" s="669"/>
      <c r="Q598" s="669"/>
      <c r="R598" s="669"/>
      <c r="S598" s="669"/>
      <c r="T598" s="669"/>
      <c r="U598" s="669"/>
      <c r="V598" s="669"/>
      <c r="W598" s="669"/>
      <c r="X598" s="669"/>
      <c r="Y598" s="669"/>
    </row>
    <row r="599" spans="1:25" ht="14.25" customHeight="1">
      <c r="A599" s="669"/>
      <c r="B599" s="669"/>
      <c r="C599" s="669"/>
      <c r="D599" s="669"/>
      <c r="E599" s="669"/>
      <c r="F599" s="669"/>
      <c r="G599" s="669"/>
      <c r="H599" s="669"/>
      <c r="I599" s="669"/>
      <c r="J599" s="669"/>
      <c r="K599" s="669"/>
      <c r="L599" s="669"/>
      <c r="M599" s="669"/>
      <c r="N599" s="669"/>
      <c r="O599" s="669"/>
      <c r="P599" s="669"/>
      <c r="Q599" s="669"/>
      <c r="R599" s="669"/>
      <c r="S599" s="669"/>
      <c r="T599" s="669"/>
      <c r="U599" s="669"/>
      <c r="V599" s="669"/>
      <c r="W599" s="669"/>
      <c r="X599" s="669"/>
      <c r="Y599" s="669"/>
    </row>
    <row r="600" spans="1:25" ht="14.25" customHeight="1">
      <c r="A600" s="669"/>
      <c r="B600" s="669"/>
      <c r="C600" s="669"/>
      <c r="D600" s="669"/>
      <c r="E600" s="669"/>
      <c r="F600" s="669"/>
      <c r="G600" s="669"/>
      <c r="H600" s="669"/>
      <c r="I600" s="669"/>
      <c r="J600" s="669"/>
      <c r="K600" s="669"/>
      <c r="L600" s="669"/>
      <c r="M600" s="669"/>
      <c r="N600" s="669"/>
      <c r="O600" s="669"/>
      <c r="P600" s="669"/>
      <c r="Q600" s="669"/>
      <c r="R600" s="669"/>
      <c r="S600" s="669"/>
      <c r="T600" s="669"/>
      <c r="U600" s="669"/>
      <c r="V600" s="669"/>
      <c r="W600" s="669"/>
      <c r="X600" s="669"/>
      <c r="Y600" s="669"/>
    </row>
    <row r="601" spans="1:25" ht="14.25" customHeight="1">
      <c r="A601" s="669"/>
      <c r="B601" s="669"/>
      <c r="C601" s="669"/>
      <c r="D601" s="669"/>
      <c r="E601" s="669"/>
      <c r="F601" s="669"/>
      <c r="G601" s="669"/>
      <c r="H601" s="669"/>
      <c r="I601" s="669"/>
      <c r="J601" s="669"/>
      <c r="K601" s="669"/>
      <c r="L601" s="669"/>
      <c r="M601" s="669"/>
      <c r="N601" s="669"/>
      <c r="O601" s="669"/>
      <c r="P601" s="669"/>
      <c r="Q601" s="669"/>
      <c r="R601" s="669"/>
      <c r="S601" s="669"/>
      <c r="T601" s="669"/>
      <c r="U601" s="669"/>
      <c r="V601" s="669"/>
      <c r="W601" s="669"/>
      <c r="X601" s="669"/>
      <c r="Y601" s="669"/>
    </row>
    <row r="602" spans="1:25" ht="14.25" customHeight="1">
      <c r="A602" s="669"/>
      <c r="B602" s="669"/>
      <c r="C602" s="669"/>
      <c r="D602" s="669"/>
      <c r="E602" s="669"/>
      <c r="F602" s="669"/>
      <c r="G602" s="669"/>
      <c r="H602" s="669"/>
      <c r="I602" s="669"/>
      <c r="J602" s="669"/>
      <c r="K602" s="669"/>
      <c r="L602" s="669"/>
      <c r="M602" s="669"/>
      <c r="N602" s="669"/>
      <c r="O602" s="669"/>
      <c r="P602" s="669"/>
      <c r="Q602" s="669"/>
      <c r="R602" s="669"/>
      <c r="S602" s="669"/>
      <c r="T602" s="669"/>
      <c r="U602" s="669"/>
      <c r="V602" s="669"/>
      <c r="W602" s="669"/>
      <c r="X602" s="669"/>
      <c r="Y602" s="669"/>
    </row>
    <row r="603" spans="1:25" ht="14.25" customHeight="1">
      <c r="A603" s="669"/>
      <c r="B603" s="669"/>
      <c r="C603" s="669"/>
      <c r="D603" s="669"/>
      <c r="E603" s="669"/>
      <c r="F603" s="669"/>
      <c r="G603" s="669"/>
      <c r="H603" s="669"/>
      <c r="I603" s="669"/>
      <c r="J603" s="669"/>
      <c r="K603" s="669"/>
      <c r="L603" s="669"/>
      <c r="M603" s="669"/>
      <c r="N603" s="669"/>
      <c r="O603" s="669"/>
      <c r="P603" s="669"/>
      <c r="Q603" s="669"/>
      <c r="R603" s="669"/>
      <c r="S603" s="669"/>
      <c r="T603" s="669"/>
      <c r="U603" s="669"/>
      <c r="V603" s="669"/>
      <c r="W603" s="669"/>
      <c r="X603" s="669"/>
      <c r="Y603" s="669"/>
    </row>
    <row r="604" spans="1:25" ht="14.25" customHeight="1">
      <c r="A604" s="669"/>
      <c r="B604" s="669"/>
      <c r="C604" s="669"/>
      <c r="D604" s="669"/>
      <c r="E604" s="669"/>
      <c r="F604" s="669"/>
      <c r="G604" s="669"/>
      <c r="H604" s="669"/>
      <c r="I604" s="669"/>
      <c r="J604" s="669"/>
      <c r="K604" s="669"/>
      <c r="L604" s="669"/>
      <c r="M604" s="669"/>
      <c r="N604" s="669"/>
      <c r="O604" s="669"/>
      <c r="P604" s="669"/>
      <c r="Q604" s="669"/>
      <c r="R604" s="669"/>
      <c r="S604" s="669"/>
      <c r="T604" s="669"/>
      <c r="U604" s="669"/>
      <c r="V604" s="669"/>
      <c r="W604" s="669"/>
      <c r="X604" s="669"/>
      <c r="Y604" s="669"/>
    </row>
    <row r="605" spans="1:25" ht="14.25" customHeight="1">
      <c r="A605" s="669"/>
      <c r="B605" s="669"/>
      <c r="C605" s="669"/>
      <c r="D605" s="669"/>
      <c r="E605" s="669"/>
      <c r="F605" s="669"/>
      <c r="G605" s="669"/>
      <c r="H605" s="669"/>
      <c r="I605" s="669"/>
      <c r="J605" s="669"/>
      <c r="K605" s="669"/>
      <c r="L605" s="669"/>
      <c r="M605" s="669"/>
      <c r="N605" s="669"/>
      <c r="O605" s="669"/>
      <c r="P605" s="669"/>
      <c r="Q605" s="669"/>
      <c r="R605" s="669"/>
      <c r="S605" s="669"/>
      <c r="T605" s="669"/>
      <c r="U605" s="669"/>
      <c r="V605" s="669"/>
      <c r="W605" s="669"/>
      <c r="X605" s="669"/>
      <c r="Y605" s="669"/>
    </row>
    <row r="606" spans="1:25" ht="14.25" customHeight="1">
      <c r="A606" s="669"/>
      <c r="B606" s="669"/>
      <c r="C606" s="669"/>
      <c r="D606" s="669"/>
      <c r="E606" s="669"/>
      <c r="F606" s="669"/>
      <c r="G606" s="669"/>
      <c r="H606" s="669"/>
      <c r="I606" s="669"/>
      <c r="J606" s="669"/>
      <c r="K606" s="669"/>
      <c r="L606" s="669"/>
      <c r="M606" s="669"/>
      <c r="N606" s="669"/>
      <c r="O606" s="669"/>
      <c r="P606" s="669"/>
      <c r="Q606" s="669"/>
      <c r="R606" s="669"/>
      <c r="S606" s="669"/>
      <c r="T606" s="669"/>
      <c r="U606" s="669"/>
      <c r="V606" s="669"/>
      <c r="W606" s="669"/>
      <c r="X606" s="669"/>
      <c r="Y606" s="669"/>
    </row>
    <row r="607" spans="1:25" ht="14.25" customHeight="1">
      <c r="A607" s="669"/>
      <c r="B607" s="669"/>
      <c r="C607" s="669"/>
      <c r="D607" s="669"/>
      <c r="E607" s="669"/>
      <c r="F607" s="669"/>
      <c r="G607" s="669"/>
      <c r="H607" s="669"/>
      <c r="I607" s="669"/>
      <c r="J607" s="669"/>
      <c r="K607" s="669"/>
      <c r="L607" s="669"/>
      <c r="M607" s="669"/>
      <c r="N607" s="669"/>
      <c r="O607" s="669"/>
      <c r="P607" s="669"/>
      <c r="Q607" s="669"/>
      <c r="R607" s="669"/>
      <c r="S607" s="669"/>
      <c r="T607" s="669"/>
      <c r="U607" s="669"/>
      <c r="V607" s="669"/>
      <c r="W607" s="669"/>
      <c r="X607" s="669"/>
      <c r="Y607" s="669"/>
    </row>
    <row r="608" spans="1:25" ht="14.25" customHeight="1">
      <c r="A608" s="669"/>
      <c r="B608" s="669"/>
      <c r="C608" s="669"/>
      <c r="D608" s="669"/>
      <c r="E608" s="669"/>
      <c r="F608" s="669"/>
      <c r="G608" s="669"/>
      <c r="H608" s="669"/>
      <c r="I608" s="669"/>
      <c r="J608" s="669"/>
      <c r="K608" s="669"/>
      <c r="L608" s="669"/>
      <c r="M608" s="669"/>
      <c r="N608" s="669"/>
      <c r="O608" s="669"/>
      <c r="P608" s="669"/>
      <c r="Q608" s="669"/>
      <c r="R608" s="669"/>
      <c r="S608" s="669"/>
      <c r="T608" s="669"/>
      <c r="U608" s="669"/>
      <c r="V608" s="669"/>
      <c r="W608" s="669"/>
      <c r="X608" s="669"/>
      <c r="Y608" s="669"/>
    </row>
    <row r="609" spans="1:25" ht="14.25" customHeight="1">
      <c r="A609" s="669"/>
      <c r="B609" s="669"/>
      <c r="C609" s="669"/>
      <c r="D609" s="669"/>
      <c r="E609" s="669"/>
      <c r="F609" s="669"/>
      <c r="G609" s="669"/>
      <c r="H609" s="669"/>
      <c r="I609" s="669"/>
      <c r="J609" s="669"/>
      <c r="K609" s="669"/>
      <c r="L609" s="669"/>
      <c r="M609" s="669"/>
      <c r="N609" s="669"/>
      <c r="O609" s="669"/>
      <c r="P609" s="669"/>
      <c r="Q609" s="669"/>
      <c r="R609" s="669"/>
      <c r="S609" s="669"/>
      <c r="T609" s="669"/>
      <c r="U609" s="669"/>
      <c r="V609" s="669"/>
      <c r="W609" s="669"/>
      <c r="X609" s="669"/>
      <c r="Y609" s="669"/>
    </row>
    <row r="610" spans="1:25" ht="14.25" customHeight="1">
      <c r="A610" s="669"/>
      <c r="B610" s="669"/>
      <c r="C610" s="669"/>
      <c r="D610" s="669"/>
      <c r="E610" s="669"/>
      <c r="F610" s="669"/>
      <c r="G610" s="669"/>
      <c r="H610" s="669"/>
      <c r="I610" s="669"/>
      <c r="J610" s="669"/>
      <c r="K610" s="669"/>
      <c r="L610" s="669"/>
      <c r="M610" s="669"/>
      <c r="N610" s="669"/>
      <c r="O610" s="669"/>
      <c r="P610" s="669"/>
      <c r="Q610" s="669"/>
      <c r="R610" s="669"/>
      <c r="S610" s="669"/>
      <c r="T610" s="669"/>
      <c r="U610" s="669"/>
      <c r="V610" s="669"/>
      <c r="W610" s="669"/>
      <c r="X610" s="669"/>
      <c r="Y610" s="669"/>
    </row>
    <row r="611" spans="1:25" ht="14.25" customHeight="1">
      <c r="A611" s="669"/>
      <c r="B611" s="669"/>
      <c r="C611" s="669"/>
      <c r="D611" s="669"/>
      <c r="E611" s="669"/>
      <c r="F611" s="669"/>
      <c r="G611" s="669"/>
      <c r="H611" s="669"/>
      <c r="I611" s="669"/>
      <c r="J611" s="669"/>
      <c r="K611" s="669"/>
      <c r="L611" s="669"/>
      <c r="M611" s="669"/>
      <c r="N611" s="669"/>
      <c r="O611" s="669"/>
      <c r="P611" s="669"/>
      <c r="Q611" s="669"/>
      <c r="R611" s="669"/>
      <c r="S611" s="669"/>
      <c r="T611" s="669"/>
      <c r="U611" s="669"/>
      <c r="V611" s="669"/>
      <c r="W611" s="669"/>
      <c r="X611" s="669"/>
      <c r="Y611" s="669"/>
    </row>
    <row r="612" spans="1:25" ht="14.25" customHeight="1">
      <c r="A612" s="669"/>
      <c r="B612" s="669"/>
      <c r="C612" s="669"/>
      <c r="D612" s="669"/>
      <c r="E612" s="669"/>
      <c r="F612" s="669"/>
      <c r="G612" s="669"/>
      <c r="H612" s="669"/>
      <c r="I612" s="669"/>
      <c r="J612" s="669"/>
      <c r="K612" s="669"/>
      <c r="L612" s="669"/>
      <c r="M612" s="669"/>
      <c r="N612" s="669"/>
      <c r="O612" s="669"/>
      <c r="P612" s="669"/>
      <c r="Q612" s="669"/>
      <c r="R612" s="669"/>
      <c r="S612" s="669"/>
      <c r="T612" s="669"/>
      <c r="U612" s="669"/>
      <c r="V612" s="669"/>
      <c r="W612" s="669"/>
      <c r="X612" s="669"/>
      <c r="Y612" s="669"/>
    </row>
    <row r="613" spans="1:25" ht="14.25" customHeight="1">
      <c r="A613" s="669"/>
      <c r="B613" s="669"/>
      <c r="C613" s="669"/>
      <c r="D613" s="669"/>
      <c r="E613" s="669"/>
      <c r="F613" s="669"/>
      <c r="G613" s="669"/>
      <c r="H613" s="669"/>
      <c r="I613" s="669"/>
      <c r="J613" s="669"/>
      <c r="K613" s="669"/>
      <c r="L613" s="669"/>
      <c r="M613" s="669"/>
      <c r="N613" s="669"/>
      <c r="O613" s="669"/>
      <c r="P613" s="669"/>
      <c r="Q613" s="669"/>
      <c r="R613" s="669"/>
      <c r="S613" s="669"/>
      <c r="T613" s="669"/>
      <c r="U613" s="669"/>
      <c r="V613" s="669"/>
      <c r="W613" s="669"/>
      <c r="X613" s="669"/>
      <c r="Y613" s="669"/>
    </row>
    <row r="614" spans="1:25" ht="14.25" customHeight="1">
      <c r="A614" s="669"/>
      <c r="B614" s="669"/>
      <c r="C614" s="669"/>
      <c r="D614" s="669"/>
      <c r="E614" s="669"/>
      <c r="F614" s="669"/>
      <c r="G614" s="669"/>
      <c r="H614" s="669"/>
      <c r="I614" s="669"/>
      <c r="J614" s="669"/>
      <c r="K614" s="669"/>
      <c r="L614" s="669"/>
      <c r="M614" s="669"/>
      <c r="N614" s="669"/>
      <c r="O614" s="669"/>
      <c r="P614" s="669"/>
      <c r="Q614" s="669"/>
      <c r="R614" s="669"/>
      <c r="S614" s="669"/>
      <c r="T614" s="669"/>
      <c r="U614" s="669"/>
      <c r="V614" s="669"/>
      <c r="W614" s="669"/>
      <c r="X614" s="669"/>
      <c r="Y614" s="669"/>
    </row>
    <row r="615" spans="1:25" ht="14.25" customHeight="1">
      <c r="A615" s="669"/>
      <c r="B615" s="669"/>
      <c r="C615" s="669"/>
      <c r="D615" s="669"/>
      <c r="E615" s="669"/>
      <c r="F615" s="669"/>
      <c r="G615" s="669"/>
      <c r="H615" s="669"/>
      <c r="I615" s="669"/>
      <c r="J615" s="669"/>
      <c r="K615" s="669"/>
      <c r="L615" s="669"/>
      <c r="M615" s="669"/>
      <c r="N615" s="669"/>
      <c r="O615" s="669"/>
      <c r="P615" s="669"/>
      <c r="Q615" s="669"/>
      <c r="R615" s="669"/>
      <c r="S615" s="669"/>
      <c r="T615" s="669"/>
      <c r="U615" s="669"/>
      <c r="V615" s="669"/>
      <c r="W615" s="669"/>
      <c r="X615" s="669"/>
      <c r="Y615" s="669"/>
    </row>
    <row r="616" spans="1:25" ht="14.25" customHeight="1">
      <c r="A616" s="669"/>
      <c r="B616" s="669"/>
      <c r="C616" s="669"/>
      <c r="D616" s="669"/>
      <c r="E616" s="669"/>
      <c r="F616" s="669"/>
      <c r="G616" s="669"/>
      <c r="H616" s="669"/>
      <c r="I616" s="669"/>
      <c r="J616" s="669"/>
      <c r="K616" s="669"/>
      <c r="L616" s="669"/>
      <c r="M616" s="669"/>
      <c r="N616" s="669"/>
      <c r="O616" s="669"/>
      <c r="P616" s="669"/>
      <c r="Q616" s="669"/>
      <c r="R616" s="669"/>
      <c r="S616" s="669"/>
      <c r="T616" s="669"/>
      <c r="U616" s="669"/>
      <c r="V616" s="669"/>
      <c r="W616" s="669"/>
      <c r="X616" s="669"/>
      <c r="Y616" s="669"/>
    </row>
    <row r="617" spans="1:25" ht="14.25" customHeight="1">
      <c r="A617" s="669"/>
      <c r="B617" s="669"/>
      <c r="C617" s="669"/>
      <c r="D617" s="669"/>
      <c r="E617" s="669"/>
      <c r="F617" s="669"/>
      <c r="G617" s="669"/>
      <c r="H617" s="669"/>
      <c r="I617" s="669"/>
      <c r="J617" s="669"/>
      <c r="K617" s="669"/>
      <c r="L617" s="669"/>
      <c r="M617" s="669"/>
      <c r="N617" s="669"/>
      <c r="O617" s="669"/>
      <c r="P617" s="669"/>
      <c r="Q617" s="669"/>
      <c r="R617" s="669"/>
      <c r="S617" s="669"/>
      <c r="T617" s="669"/>
      <c r="U617" s="669"/>
      <c r="V617" s="669"/>
      <c r="W617" s="669"/>
      <c r="X617" s="669"/>
      <c r="Y617" s="669"/>
    </row>
    <row r="618" spans="1:25" ht="14.25" customHeight="1">
      <c r="A618" s="669"/>
      <c r="B618" s="669"/>
      <c r="C618" s="669"/>
      <c r="D618" s="669"/>
      <c r="E618" s="669"/>
      <c r="F618" s="669"/>
      <c r="G618" s="669"/>
      <c r="H618" s="669"/>
      <c r="I618" s="669"/>
      <c r="J618" s="669"/>
      <c r="K618" s="669"/>
      <c r="L618" s="669"/>
      <c r="M618" s="669"/>
      <c r="N618" s="669"/>
      <c r="O618" s="669"/>
      <c r="P618" s="669"/>
      <c r="Q618" s="669"/>
      <c r="R618" s="669"/>
      <c r="S618" s="669"/>
      <c r="T618" s="669"/>
      <c r="U618" s="669"/>
      <c r="V618" s="669"/>
      <c r="W618" s="669"/>
      <c r="X618" s="669"/>
      <c r="Y618" s="669"/>
    </row>
    <row r="619" spans="1:25" ht="14.25" customHeight="1">
      <c r="A619" s="669"/>
      <c r="B619" s="669"/>
      <c r="C619" s="669"/>
      <c r="D619" s="669"/>
      <c r="E619" s="669"/>
      <c r="F619" s="669"/>
      <c r="G619" s="669"/>
      <c r="H619" s="669"/>
      <c r="I619" s="669"/>
      <c r="J619" s="669"/>
      <c r="K619" s="669"/>
      <c r="L619" s="669"/>
      <c r="M619" s="669"/>
      <c r="N619" s="669"/>
      <c r="O619" s="669"/>
      <c r="P619" s="669"/>
      <c r="Q619" s="669"/>
      <c r="R619" s="669"/>
      <c r="S619" s="669"/>
      <c r="T619" s="669"/>
      <c r="U619" s="669"/>
      <c r="V619" s="669"/>
      <c r="W619" s="669"/>
      <c r="X619" s="669"/>
      <c r="Y619" s="669"/>
    </row>
    <row r="620" spans="1:25" ht="14.25" customHeight="1">
      <c r="A620" s="669"/>
      <c r="B620" s="669"/>
      <c r="C620" s="669"/>
      <c r="D620" s="669"/>
      <c r="E620" s="669"/>
      <c r="F620" s="669"/>
      <c r="G620" s="669"/>
      <c r="H620" s="669"/>
      <c r="I620" s="669"/>
      <c r="J620" s="669"/>
      <c r="K620" s="669"/>
      <c r="L620" s="669"/>
      <c r="M620" s="669"/>
      <c r="N620" s="669"/>
      <c r="O620" s="669"/>
      <c r="P620" s="669"/>
      <c r="Q620" s="669"/>
      <c r="R620" s="669"/>
      <c r="S620" s="669"/>
      <c r="T620" s="669"/>
      <c r="U620" s="669"/>
      <c r="V620" s="669"/>
      <c r="W620" s="669"/>
      <c r="X620" s="669"/>
      <c r="Y620" s="669"/>
    </row>
    <row r="621" spans="1:25" ht="14.25" customHeight="1">
      <c r="A621" s="669"/>
      <c r="B621" s="669"/>
      <c r="C621" s="669"/>
      <c r="D621" s="669"/>
      <c r="E621" s="669"/>
      <c r="F621" s="669"/>
      <c r="G621" s="669"/>
      <c r="H621" s="669"/>
      <c r="I621" s="669"/>
      <c r="J621" s="669"/>
      <c r="K621" s="669"/>
      <c r="L621" s="669"/>
      <c r="M621" s="669"/>
      <c r="N621" s="669"/>
      <c r="O621" s="669"/>
      <c r="P621" s="669"/>
      <c r="Q621" s="669"/>
      <c r="R621" s="669"/>
      <c r="S621" s="669"/>
      <c r="T621" s="669"/>
      <c r="U621" s="669"/>
      <c r="V621" s="669"/>
      <c r="W621" s="669"/>
      <c r="X621" s="669"/>
      <c r="Y621" s="669"/>
    </row>
    <row r="622" spans="1:25" ht="14.25" customHeight="1">
      <c r="A622" s="669"/>
      <c r="B622" s="669"/>
      <c r="C622" s="669"/>
      <c r="D622" s="669"/>
      <c r="E622" s="669"/>
      <c r="F622" s="669"/>
      <c r="G622" s="669"/>
      <c r="H622" s="669"/>
      <c r="I622" s="669"/>
      <c r="J622" s="669"/>
      <c r="K622" s="669"/>
      <c r="L622" s="669"/>
      <c r="M622" s="669"/>
      <c r="N622" s="669"/>
      <c r="O622" s="669"/>
      <c r="P622" s="669"/>
      <c r="Q622" s="669"/>
      <c r="R622" s="669"/>
      <c r="S622" s="669"/>
      <c r="T622" s="669"/>
      <c r="U622" s="669"/>
      <c r="V622" s="669"/>
      <c r="W622" s="669"/>
      <c r="X622" s="669"/>
      <c r="Y622" s="669"/>
    </row>
    <row r="623" spans="1:25" ht="14.25" customHeight="1">
      <c r="A623" s="669"/>
      <c r="B623" s="669"/>
      <c r="C623" s="669"/>
      <c r="D623" s="669"/>
      <c r="E623" s="669"/>
      <c r="F623" s="669"/>
      <c r="G623" s="669"/>
      <c r="H623" s="669"/>
      <c r="I623" s="669"/>
      <c r="J623" s="669"/>
      <c r="K623" s="669"/>
      <c r="L623" s="669"/>
      <c r="M623" s="669"/>
      <c r="N623" s="669"/>
      <c r="O623" s="669"/>
      <c r="P623" s="669"/>
      <c r="Q623" s="669"/>
      <c r="R623" s="669"/>
      <c r="S623" s="669"/>
      <c r="T623" s="669"/>
      <c r="U623" s="669"/>
      <c r="V623" s="669"/>
      <c r="W623" s="669"/>
      <c r="X623" s="669"/>
      <c r="Y623" s="669"/>
    </row>
    <row r="624" spans="1:25" ht="14.25" customHeight="1">
      <c r="A624" s="669"/>
      <c r="B624" s="669"/>
      <c r="C624" s="669"/>
      <c r="D624" s="669"/>
      <c r="E624" s="669"/>
      <c r="F624" s="669"/>
      <c r="G624" s="669"/>
      <c r="H624" s="669"/>
      <c r="I624" s="669"/>
      <c r="J624" s="669"/>
      <c r="K624" s="669"/>
      <c r="L624" s="669"/>
      <c r="M624" s="669"/>
      <c r="N624" s="669"/>
      <c r="O624" s="669"/>
      <c r="P624" s="669"/>
      <c r="Q624" s="669"/>
      <c r="R624" s="669"/>
      <c r="S624" s="669"/>
      <c r="T624" s="669"/>
      <c r="U624" s="669"/>
      <c r="V624" s="669"/>
      <c r="W624" s="669"/>
      <c r="X624" s="669"/>
      <c r="Y624" s="669"/>
    </row>
    <row r="625" spans="1:25" ht="14.25" customHeight="1">
      <c r="A625" s="669"/>
      <c r="B625" s="669"/>
      <c r="C625" s="669"/>
      <c r="D625" s="669"/>
      <c r="E625" s="669"/>
      <c r="F625" s="669"/>
      <c r="G625" s="669"/>
      <c r="H625" s="669"/>
      <c r="I625" s="669"/>
      <c r="J625" s="669"/>
      <c r="K625" s="669"/>
      <c r="L625" s="669"/>
      <c r="M625" s="669"/>
      <c r="N625" s="669"/>
      <c r="O625" s="669"/>
      <c r="P625" s="669"/>
      <c r="Q625" s="669"/>
      <c r="R625" s="669"/>
      <c r="S625" s="669"/>
      <c r="T625" s="669"/>
      <c r="U625" s="669"/>
      <c r="V625" s="669"/>
      <c r="W625" s="669"/>
      <c r="X625" s="669"/>
      <c r="Y625" s="669"/>
    </row>
    <row r="626" spans="1:25" ht="14.25" customHeight="1">
      <c r="A626" s="669"/>
      <c r="B626" s="669"/>
      <c r="C626" s="669"/>
      <c r="D626" s="669"/>
      <c r="E626" s="669"/>
      <c r="F626" s="669"/>
      <c r="G626" s="669"/>
      <c r="H626" s="669"/>
      <c r="I626" s="669"/>
      <c r="J626" s="669"/>
      <c r="K626" s="669"/>
      <c r="L626" s="669"/>
      <c r="M626" s="669"/>
      <c r="N626" s="669"/>
      <c r="O626" s="669"/>
      <c r="P626" s="669"/>
      <c r="Q626" s="669"/>
      <c r="R626" s="669"/>
      <c r="S626" s="669"/>
      <c r="T626" s="669"/>
      <c r="U626" s="669"/>
      <c r="V626" s="669"/>
      <c r="W626" s="669"/>
      <c r="X626" s="669"/>
      <c r="Y626" s="669"/>
    </row>
    <row r="627" spans="1:25" ht="14.25" customHeight="1">
      <c r="A627" s="669"/>
      <c r="B627" s="669"/>
      <c r="C627" s="669"/>
      <c r="D627" s="669"/>
      <c r="E627" s="669"/>
      <c r="F627" s="669"/>
      <c r="G627" s="669"/>
      <c r="H627" s="669"/>
      <c r="I627" s="669"/>
      <c r="J627" s="669"/>
      <c r="K627" s="669"/>
      <c r="L627" s="669"/>
      <c r="M627" s="669"/>
      <c r="N627" s="669"/>
      <c r="O627" s="669"/>
      <c r="P627" s="669"/>
      <c r="Q627" s="669"/>
      <c r="R627" s="669"/>
      <c r="S627" s="669"/>
      <c r="T627" s="669"/>
      <c r="U627" s="669"/>
      <c r="V627" s="669"/>
      <c r="W627" s="669"/>
      <c r="X627" s="669"/>
      <c r="Y627" s="669"/>
    </row>
    <row r="628" spans="1:25" ht="14.25" customHeight="1">
      <c r="A628" s="669"/>
      <c r="B628" s="669"/>
      <c r="C628" s="669"/>
      <c r="D628" s="669"/>
      <c r="E628" s="669"/>
      <c r="F628" s="669"/>
      <c r="G628" s="669"/>
      <c r="H628" s="669"/>
      <c r="I628" s="669"/>
      <c r="J628" s="669"/>
      <c r="K628" s="669"/>
      <c r="L628" s="669"/>
      <c r="M628" s="669"/>
      <c r="N628" s="669"/>
      <c r="O628" s="669"/>
      <c r="P628" s="669"/>
      <c r="Q628" s="669"/>
      <c r="R628" s="669"/>
      <c r="S628" s="669"/>
      <c r="T628" s="669"/>
      <c r="U628" s="669"/>
      <c r="V628" s="669"/>
      <c r="W628" s="669"/>
      <c r="X628" s="669"/>
      <c r="Y628" s="669"/>
    </row>
    <row r="629" spans="1:25" ht="14.25" customHeight="1">
      <c r="A629" s="669"/>
      <c r="B629" s="669"/>
      <c r="C629" s="669"/>
      <c r="D629" s="669"/>
      <c r="E629" s="669"/>
      <c r="F629" s="669"/>
      <c r="G629" s="669"/>
      <c r="H629" s="669"/>
      <c r="I629" s="669"/>
      <c r="J629" s="669"/>
      <c r="K629" s="669"/>
      <c r="L629" s="669"/>
      <c r="M629" s="669"/>
      <c r="N629" s="669"/>
      <c r="O629" s="669"/>
      <c r="P629" s="669"/>
      <c r="Q629" s="669"/>
      <c r="R629" s="669"/>
      <c r="S629" s="669"/>
      <c r="T629" s="669"/>
      <c r="U629" s="669"/>
      <c r="V629" s="669"/>
      <c r="W629" s="669"/>
      <c r="X629" s="669"/>
      <c r="Y629" s="669"/>
    </row>
    <row r="630" spans="1:25" ht="14.25" customHeight="1">
      <c r="A630" s="669"/>
      <c r="B630" s="669"/>
      <c r="C630" s="669"/>
      <c r="D630" s="669"/>
      <c r="E630" s="669"/>
      <c r="F630" s="669"/>
      <c r="G630" s="669"/>
      <c r="H630" s="669"/>
      <c r="I630" s="669"/>
      <c r="J630" s="669"/>
      <c r="K630" s="669"/>
      <c r="L630" s="669"/>
      <c r="M630" s="669"/>
      <c r="N630" s="669"/>
      <c r="O630" s="669"/>
      <c r="P630" s="669"/>
      <c r="Q630" s="669"/>
      <c r="R630" s="669"/>
      <c r="S630" s="669"/>
      <c r="T630" s="669"/>
      <c r="U630" s="669"/>
      <c r="V630" s="669"/>
      <c r="W630" s="669"/>
      <c r="X630" s="669"/>
      <c r="Y630" s="669"/>
    </row>
    <row r="631" spans="1:25" ht="14.25" customHeight="1">
      <c r="A631" s="669"/>
      <c r="B631" s="669"/>
      <c r="C631" s="669"/>
      <c r="D631" s="669"/>
      <c r="E631" s="669"/>
      <c r="F631" s="669"/>
      <c r="G631" s="669"/>
      <c r="H631" s="669"/>
      <c r="I631" s="669"/>
      <c r="J631" s="669"/>
      <c r="K631" s="669"/>
      <c r="L631" s="669"/>
      <c r="M631" s="669"/>
      <c r="N631" s="669"/>
      <c r="O631" s="669"/>
      <c r="P631" s="669"/>
      <c r="Q631" s="669"/>
      <c r="R631" s="669"/>
      <c r="S631" s="669"/>
      <c r="T631" s="669"/>
      <c r="U631" s="669"/>
      <c r="V631" s="669"/>
      <c r="W631" s="669"/>
      <c r="X631" s="669"/>
      <c r="Y631" s="669"/>
    </row>
    <row r="632" spans="1:25" ht="14.25" customHeight="1">
      <c r="A632" s="669"/>
      <c r="B632" s="669"/>
      <c r="C632" s="669"/>
      <c r="D632" s="669"/>
      <c r="E632" s="669"/>
      <c r="F632" s="669"/>
      <c r="G632" s="669"/>
      <c r="H632" s="669"/>
      <c r="I632" s="669"/>
      <c r="J632" s="669"/>
      <c r="K632" s="669"/>
      <c r="L632" s="669"/>
      <c r="M632" s="669"/>
      <c r="N632" s="669"/>
      <c r="O632" s="669"/>
      <c r="P632" s="669"/>
      <c r="Q632" s="669"/>
      <c r="R632" s="669"/>
      <c r="S632" s="669"/>
      <c r="T632" s="669"/>
      <c r="U632" s="669"/>
      <c r="V632" s="669"/>
      <c r="W632" s="669"/>
      <c r="X632" s="669"/>
      <c r="Y632" s="669"/>
    </row>
    <row r="633" spans="1:25" ht="14.25" customHeight="1">
      <c r="A633" s="669"/>
      <c r="B633" s="669"/>
      <c r="C633" s="669"/>
      <c r="D633" s="669"/>
      <c r="E633" s="669"/>
      <c r="F633" s="669"/>
      <c r="G633" s="669"/>
      <c r="H633" s="669"/>
      <c r="I633" s="669"/>
      <c r="J633" s="669"/>
      <c r="K633" s="669"/>
      <c r="L633" s="669"/>
      <c r="M633" s="669"/>
      <c r="N633" s="669"/>
      <c r="O633" s="669"/>
      <c r="P633" s="669"/>
      <c r="Q633" s="669"/>
      <c r="R633" s="669"/>
      <c r="S633" s="669"/>
      <c r="T633" s="669"/>
      <c r="U633" s="669"/>
      <c r="V633" s="669"/>
      <c r="W633" s="669"/>
      <c r="X633" s="669"/>
      <c r="Y633" s="669"/>
    </row>
    <row r="634" spans="1:25" ht="14.25" customHeight="1">
      <c r="A634" s="669"/>
      <c r="B634" s="669"/>
      <c r="C634" s="669"/>
      <c r="D634" s="669"/>
      <c r="E634" s="669"/>
      <c r="F634" s="669"/>
      <c r="G634" s="669"/>
      <c r="H634" s="669"/>
      <c r="I634" s="669"/>
      <c r="J634" s="669"/>
      <c r="K634" s="669"/>
      <c r="L634" s="669"/>
      <c r="M634" s="669"/>
      <c r="N634" s="669"/>
      <c r="O634" s="669"/>
      <c r="P634" s="669"/>
      <c r="Q634" s="669"/>
      <c r="R634" s="669"/>
      <c r="S634" s="669"/>
      <c r="T634" s="669"/>
      <c r="U634" s="669"/>
      <c r="V634" s="669"/>
      <c r="W634" s="669"/>
      <c r="X634" s="669"/>
      <c r="Y634" s="669"/>
    </row>
    <row r="635" spans="1:25" ht="14.25" customHeight="1">
      <c r="A635" s="669"/>
      <c r="B635" s="669"/>
      <c r="C635" s="669"/>
      <c r="D635" s="669"/>
      <c r="E635" s="669"/>
      <c r="F635" s="669"/>
      <c r="G635" s="669"/>
      <c r="H635" s="669"/>
      <c r="I635" s="669"/>
      <c r="J635" s="669"/>
      <c r="K635" s="669"/>
      <c r="L635" s="669"/>
      <c r="M635" s="669"/>
      <c r="N635" s="669"/>
      <c r="O635" s="669"/>
      <c r="P635" s="669"/>
      <c r="Q635" s="669"/>
      <c r="R635" s="669"/>
      <c r="S635" s="669"/>
      <c r="T635" s="669"/>
      <c r="U635" s="669"/>
      <c r="V635" s="669"/>
      <c r="W635" s="669"/>
      <c r="X635" s="669"/>
      <c r="Y635" s="669"/>
    </row>
    <row r="636" spans="1:25" ht="14.25" customHeight="1">
      <c r="A636" s="669"/>
      <c r="B636" s="669"/>
      <c r="C636" s="669"/>
      <c r="D636" s="669"/>
      <c r="E636" s="669"/>
      <c r="F636" s="669"/>
      <c r="G636" s="669"/>
      <c r="H636" s="669"/>
      <c r="I636" s="669"/>
      <c r="J636" s="669"/>
      <c r="K636" s="669"/>
      <c r="L636" s="669"/>
      <c r="M636" s="669"/>
      <c r="N636" s="669"/>
      <c r="O636" s="669"/>
      <c r="P636" s="669"/>
      <c r="Q636" s="669"/>
      <c r="R636" s="669"/>
      <c r="S636" s="669"/>
      <c r="T636" s="669"/>
      <c r="U636" s="669"/>
      <c r="V636" s="669"/>
      <c r="W636" s="669"/>
      <c r="X636" s="669"/>
      <c r="Y636" s="669"/>
    </row>
    <row r="637" spans="1:25" ht="14.25" customHeight="1">
      <c r="A637" s="669"/>
      <c r="B637" s="669"/>
      <c r="C637" s="669"/>
      <c r="D637" s="669"/>
      <c r="E637" s="669"/>
      <c r="F637" s="669"/>
      <c r="G637" s="669"/>
      <c r="H637" s="669"/>
      <c r="I637" s="669"/>
      <c r="J637" s="669"/>
      <c r="K637" s="669"/>
      <c r="L637" s="669"/>
      <c r="M637" s="669"/>
      <c r="N637" s="669"/>
      <c r="O637" s="669"/>
      <c r="P637" s="669"/>
      <c r="Q637" s="669"/>
      <c r="R637" s="669"/>
      <c r="S637" s="669"/>
      <c r="T637" s="669"/>
      <c r="U637" s="669"/>
      <c r="V637" s="669"/>
      <c r="W637" s="669"/>
      <c r="X637" s="669"/>
      <c r="Y637" s="669"/>
    </row>
    <row r="638" spans="1:25" ht="14.25" customHeight="1">
      <c r="A638" s="669"/>
      <c r="B638" s="669"/>
      <c r="C638" s="669"/>
      <c r="D638" s="669"/>
      <c r="E638" s="669"/>
      <c r="F638" s="669"/>
      <c r="G638" s="669"/>
      <c r="H638" s="669"/>
      <c r="I638" s="669"/>
      <c r="J638" s="669"/>
      <c r="K638" s="669"/>
      <c r="L638" s="669"/>
      <c r="M638" s="669"/>
      <c r="N638" s="669"/>
      <c r="O638" s="669"/>
      <c r="P638" s="669"/>
      <c r="Q638" s="669"/>
      <c r="R638" s="669"/>
      <c r="S638" s="669"/>
      <c r="T638" s="669"/>
      <c r="U638" s="669"/>
      <c r="V638" s="669"/>
      <c r="W638" s="669"/>
      <c r="X638" s="669"/>
      <c r="Y638" s="669"/>
    </row>
    <row r="639" spans="1:25" ht="14.25" customHeight="1">
      <c r="A639" s="669"/>
      <c r="B639" s="669"/>
      <c r="C639" s="669"/>
      <c r="D639" s="669"/>
      <c r="E639" s="669"/>
      <c r="F639" s="669"/>
      <c r="G639" s="669"/>
      <c r="H639" s="669"/>
      <c r="I639" s="669"/>
      <c r="J639" s="669"/>
      <c r="K639" s="669"/>
      <c r="L639" s="669"/>
      <c r="M639" s="669"/>
      <c r="N639" s="669"/>
      <c r="O639" s="669"/>
      <c r="P639" s="669"/>
      <c r="Q639" s="669"/>
      <c r="R639" s="669"/>
      <c r="S639" s="669"/>
      <c r="T639" s="669"/>
      <c r="U639" s="669"/>
      <c r="V639" s="669"/>
      <c r="W639" s="669"/>
      <c r="X639" s="669"/>
      <c r="Y639" s="669"/>
    </row>
    <row r="640" spans="1:25" ht="14.25" customHeight="1">
      <c r="A640" s="669"/>
      <c r="B640" s="669"/>
      <c r="C640" s="669"/>
      <c r="D640" s="669"/>
      <c r="E640" s="669"/>
      <c r="F640" s="669"/>
      <c r="G640" s="669"/>
      <c r="H640" s="669"/>
      <c r="I640" s="669"/>
      <c r="J640" s="669"/>
      <c r="K640" s="669"/>
      <c r="L640" s="669"/>
      <c r="M640" s="669"/>
      <c r="N640" s="669"/>
      <c r="O640" s="669"/>
      <c r="P640" s="669"/>
      <c r="Q640" s="669"/>
      <c r="R640" s="669"/>
      <c r="S640" s="669"/>
      <c r="T640" s="669"/>
      <c r="U640" s="669"/>
      <c r="V640" s="669"/>
      <c r="W640" s="669"/>
      <c r="X640" s="669"/>
      <c r="Y640" s="669"/>
    </row>
    <row r="641" spans="1:25" ht="14.25" customHeight="1">
      <c r="A641" s="669"/>
      <c r="B641" s="669"/>
      <c r="C641" s="669"/>
      <c r="D641" s="669"/>
      <c r="E641" s="669"/>
      <c r="F641" s="669"/>
      <c r="G641" s="669"/>
      <c r="H641" s="669"/>
      <c r="I641" s="669"/>
      <c r="J641" s="669"/>
      <c r="K641" s="669"/>
      <c r="L641" s="669"/>
      <c r="M641" s="669"/>
      <c r="N641" s="669"/>
      <c r="O641" s="669"/>
      <c r="P641" s="669"/>
      <c r="Q641" s="669"/>
      <c r="R641" s="669"/>
      <c r="S641" s="669"/>
      <c r="T641" s="669"/>
      <c r="U641" s="669"/>
      <c r="V641" s="669"/>
      <c r="W641" s="669"/>
      <c r="X641" s="669"/>
      <c r="Y641" s="669"/>
    </row>
    <row r="642" spans="1:25" ht="14.25" customHeight="1">
      <c r="A642" s="669"/>
      <c r="B642" s="669"/>
      <c r="C642" s="669"/>
      <c r="D642" s="669"/>
      <c r="E642" s="669"/>
      <c r="F642" s="669"/>
      <c r="G642" s="669"/>
      <c r="H642" s="669"/>
      <c r="I642" s="669"/>
      <c r="J642" s="669"/>
      <c r="K642" s="669"/>
      <c r="L642" s="669"/>
      <c r="M642" s="669"/>
      <c r="N642" s="669"/>
      <c r="O642" s="669"/>
      <c r="P642" s="669"/>
      <c r="Q642" s="669"/>
      <c r="R642" s="669"/>
      <c r="S642" s="669"/>
      <c r="T642" s="669"/>
      <c r="U642" s="669"/>
      <c r="V642" s="669"/>
      <c r="W642" s="669"/>
      <c r="X642" s="669"/>
      <c r="Y642" s="669"/>
    </row>
    <row r="643" spans="1:25" ht="14.25" customHeight="1">
      <c r="A643" s="669"/>
      <c r="B643" s="669"/>
      <c r="C643" s="669"/>
      <c r="D643" s="669"/>
      <c r="E643" s="669"/>
      <c r="F643" s="669"/>
      <c r="G643" s="669"/>
      <c r="H643" s="669"/>
      <c r="I643" s="669"/>
      <c r="J643" s="669"/>
      <c r="K643" s="669"/>
      <c r="L643" s="669"/>
      <c r="M643" s="669"/>
      <c r="N643" s="669"/>
      <c r="O643" s="669"/>
      <c r="P643" s="669"/>
      <c r="Q643" s="669"/>
      <c r="R643" s="669"/>
      <c r="S643" s="669"/>
      <c r="T643" s="669"/>
      <c r="U643" s="669"/>
      <c r="V643" s="669"/>
      <c r="W643" s="669"/>
      <c r="X643" s="669"/>
      <c r="Y643" s="669"/>
    </row>
    <row r="644" spans="1:25" ht="14.25" customHeight="1">
      <c r="A644" s="669"/>
      <c r="B644" s="669"/>
      <c r="C644" s="669"/>
      <c r="D644" s="669"/>
      <c r="E644" s="669"/>
      <c r="F644" s="669"/>
      <c r="G644" s="669"/>
      <c r="H644" s="669"/>
      <c r="I644" s="669"/>
      <c r="J644" s="669"/>
      <c r="K644" s="669"/>
      <c r="L644" s="669"/>
      <c r="M644" s="669"/>
      <c r="N644" s="669"/>
      <c r="O644" s="669"/>
      <c r="P644" s="669"/>
      <c r="Q644" s="669"/>
      <c r="R644" s="669"/>
      <c r="S644" s="669"/>
      <c r="T644" s="669"/>
      <c r="U644" s="669"/>
      <c r="V644" s="669"/>
      <c r="W644" s="669"/>
      <c r="X644" s="669"/>
      <c r="Y644" s="669"/>
    </row>
    <row r="645" spans="1:25" ht="14.25" customHeight="1">
      <c r="A645" s="669"/>
      <c r="B645" s="669"/>
      <c r="C645" s="669"/>
      <c r="D645" s="669"/>
      <c r="E645" s="669"/>
      <c r="F645" s="669"/>
      <c r="G645" s="669"/>
      <c r="H645" s="669"/>
      <c r="I645" s="669"/>
      <c r="J645" s="669"/>
      <c r="K645" s="669"/>
      <c r="L645" s="669"/>
      <c r="M645" s="669"/>
      <c r="N645" s="669"/>
      <c r="O645" s="669"/>
      <c r="P645" s="669"/>
      <c r="Q645" s="669"/>
      <c r="R645" s="669"/>
      <c r="S645" s="669"/>
      <c r="T645" s="669"/>
      <c r="U645" s="669"/>
      <c r="V645" s="669"/>
      <c r="W645" s="669"/>
      <c r="X645" s="669"/>
      <c r="Y645" s="669"/>
    </row>
    <row r="646" spans="1:25" ht="14.25" customHeight="1">
      <c r="A646" s="669"/>
      <c r="B646" s="669"/>
      <c r="C646" s="669"/>
      <c r="D646" s="669"/>
      <c r="E646" s="669"/>
      <c r="F646" s="669"/>
      <c r="G646" s="669"/>
      <c r="H646" s="669"/>
      <c r="I646" s="669"/>
      <c r="J646" s="669"/>
      <c r="K646" s="669"/>
      <c r="L646" s="669"/>
      <c r="M646" s="669"/>
      <c r="N646" s="669"/>
      <c r="O646" s="669"/>
      <c r="P646" s="669"/>
      <c r="Q646" s="669"/>
      <c r="R646" s="669"/>
      <c r="S646" s="669"/>
      <c r="T646" s="669"/>
      <c r="U646" s="669"/>
      <c r="V646" s="669"/>
      <c r="W646" s="669"/>
      <c r="X646" s="669"/>
      <c r="Y646" s="669"/>
    </row>
    <row r="647" spans="1:25" ht="14.25" customHeight="1">
      <c r="A647" s="669"/>
      <c r="B647" s="669"/>
      <c r="C647" s="669"/>
      <c r="D647" s="669"/>
      <c r="E647" s="669"/>
      <c r="F647" s="669"/>
      <c r="G647" s="669"/>
      <c r="H647" s="669"/>
      <c r="I647" s="669"/>
      <c r="J647" s="669"/>
      <c r="K647" s="669"/>
      <c r="L647" s="669"/>
      <c r="M647" s="669"/>
      <c r="N647" s="669"/>
      <c r="O647" s="669"/>
      <c r="P647" s="669"/>
      <c r="Q647" s="669"/>
      <c r="R647" s="669"/>
      <c r="S647" s="669"/>
      <c r="T647" s="669"/>
      <c r="U647" s="669"/>
      <c r="V647" s="669"/>
      <c r="W647" s="669"/>
      <c r="X647" s="669"/>
      <c r="Y647" s="669"/>
    </row>
    <row r="648" spans="1:25" ht="14.25" customHeight="1">
      <c r="A648" s="669"/>
      <c r="B648" s="669"/>
      <c r="C648" s="669"/>
      <c r="D648" s="669"/>
      <c r="E648" s="669"/>
      <c r="F648" s="669"/>
      <c r="G648" s="669"/>
      <c r="H648" s="669"/>
      <c r="I648" s="669"/>
      <c r="J648" s="669"/>
      <c r="K648" s="669"/>
      <c r="L648" s="669"/>
      <c r="M648" s="669"/>
      <c r="N648" s="669"/>
      <c r="O648" s="669"/>
      <c r="P648" s="669"/>
      <c r="Q648" s="669"/>
      <c r="R648" s="669"/>
      <c r="S648" s="669"/>
      <c r="T648" s="669"/>
      <c r="U648" s="669"/>
      <c r="V648" s="669"/>
      <c r="W648" s="669"/>
      <c r="X648" s="669"/>
      <c r="Y648" s="669"/>
    </row>
    <row r="649" spans="1:25" ht="14.25" customHeight="1">
      <c r="A649" s="669"/>
      <c r="B649" s="669"/>
      <c r="C649" s="669"/>
      <c r="D649" s="669"/>
      <c r="E649" s="669"/>
      <c r="F649" s="669"/>
      <c r="G649" s="669"/>
      <c r="H649" s="669"/>
      <c r="I649" s="669"/>
      <c r="J649" s="669"/>
      <c r="K649" s="669"/>
      <c r="L649" s="669"/>
      <c r="M649" s="669"/>
      <c r="N649" s="669"/>
      <c r="O649" s="669"/>
      <c r="P649" s="669"/>
      <c r="Q649" s="669"/>
      <c r="R649" s="669"/>
      <c r="S649" s="669"/>
      <c r="T649" s="669"/>
      <c r="U649" s="669"/>
      <c r="V649" s="669"/>
      <c r="W649" s="669"/>
      <c r="X649" s="669"/>
      <c r="Y649" s="669"/>
    </row>
    <row r="650" spans="1:25" ht="14.25" customHeight="1">
      <c r="A650" s="669"/>
      <c r="B650" s="669"/>
      <c r="C650" s="669"/>
      <c r="D650" s="669"/>
      <c r="E650" s="669"/>
      <c r="F650" s="669"/>
      <c r="G650" s="669"/>
      <c r="H650" s="669"/>
      <c r="I650" s="669"/>
      <c r="J650" s="669"/>
      <c r="K650" s="669"/>
      <c r="L650" s="669"/>
      <c r="M650" s="669"/>
      <c r="N650" s="669"/>
      <c r="O650" s="669"/>
      <c r="P650" s="669"/>
      <c r="Q650" s="669"/>
      <c r="R650" s="669"/>
      <c r="S650" s="669"/>
      <c r="T650" s="669"/>
      <c r="U650" s="669"/>
      <c r="V650" s="669"/>
      <c r="W650" s="669"/>
      <c r="X650" s="669"/>
      <c r="Y650" s="669"/>
    </row>
    <row r="651" spans="1:25" ht="14.25" customHeight="1">
      <c r="A651" s="669"/>
      <c r="B651" s="669"/>
      <c r="C651" s="669"/>
      <c r="D651" s="669"/>
      <c r="E651" s="669"/>
      <c r="F651" s="669"/>
      <c r="G651" s="669"/>
      <c r="H651" s="669"/>
      <c r="I651" s="669"/>
      <c r="J651" s="669"/>
      <c r="K651" s="669"/>
      <c r="L651" s="669"/>
      <c r="M651" s="669"/>
      <c r="N651" s="669"/>
      <c r="O651" s="669"/>
      <c r="P651" s="669"/>
      <c r="Q651" s="669"/>
      <c r="R651" s="669"/>
      <c r="S651" s="669"/>
      <c r="T651" s="669"/>
      <c r="U651" s="669"/>
      <c r="V651" s="669"/>
      <c r="W651" s="669"/>
      <c r="X651" s="669"/>
      <c r="Y651" s="669"/>
    </row>
    <row r="652" spans="1:25" ht="14.25" customHeight="1">
      <c r="A652" s="669"/>
      <c r="B652" s="669"/>
      <c r="C652" s="669"/>
      <c r="D652" s="669"/>
      <c r="E652" s="669"/>
      <c r="F652" s="669"/>
      <c r="G652" s="669"/>
      <c r="H652" s="669"/>
      <c r="I652" s="669"/>
      <c r="J652" s="669"/>
      <c r="K652" s="669"/>
      <c r="L652" s="669"/>
      <c r="M652" s="669"/>
      <c r="N652" s="669"/>
      <c r="O652" s="669"/>
      <c r="P652" s="669"/>
      <c r="Q652" s="669"/>
      <c r="R652" s="669"/>
      <c r="S652" s="669"/>
      <c r="T652" s="669"/>
      <c r="U652" s="669"/>
      <c r="V652" s="669"/>
      <c r="W652" s="669"/>
      <c r="X652" s="669"/>
      <c r="Y652" s="669"/>
    </row>
    <row r="653" spans="1:25" ht="14.25" customHeight="1">
      <c r="A653" s="669"/>
      <c r="B653" s="669"/>
      <c r="C653" s="669"/>
      <c r="D653" s="669"/>
      <c r="E653" s="669"/>
      <c r="F653" s="669"/>
      <c r="G653" s="669"/>
      <c r="H653" s="669"/>
      <c r="I653" s="669"/>
      <c r="J653" s="669"/>
      <c r="K653" s="669"/>
      <c r="L653" s="669"/>
      <c r="M653" s="669"/>
      <c r="N653" s="669"/>
      <c r="O653" s="669"/>
      <c r="P653" s="669"/>
      <c r="Q653" s="669"/>
      <c r="R653" s="669"/>
      <c r="S653" s="669"/>
      <c r="T653" s="669"/>
      <c r="U653" s="669"/>
      <c r="V653" s="669"/>
      <c r="W653" s="669"/>
      <c r="X653" s="669"/>
      <c r="Y653" s="669"/>
    </row>
    <row r="654" spans="1:25" ht="14.25" customHeight="1">
      <c r="A654" s="669"/>
      <c r="B654" s="669"/>
      <c r="C654" s="669"/>
      <c r="D654" s="669"/>
      <c r="E654" s="669"/>
      <c r="F654" s="669"/>
      <c r="G654" s="669"/>
      <c r="H654" s="669"/>
      <c r="I654" s="669"/>
      <c r="J654" s="669"/>
      <c r="K654" s="669"/>
      <c r="L654" s="669"/>
      <c r="M654" s="669"/>
      <c r="N654" s="669"/>
      <c r="O654" s="669"/>
      <c r="P654" s="669"/>
      <c r="Q654" s="669"/>
      <c r="R654" s="669"/>
      <c r="S654" s="669"/>
      <c r="T654" s="669"/>
      <c r="U654" s="669"/>
      <c r="V654" s="669"/>
      <c r="W654" s="669"/>
      <c r="X654" s="669"/>
      <c r="Y654" s="669"/>
    </row>
    <row r="655" spans="1:25" ht="14.25" customHeight="1">
      <c r="A655" s="669"/>
      <c r="B655" s="669"/>
      <c r="C655" s="669"/>
      <c r="D655" s="669"/>
      <c r="E655" s="669"/>
      <c r="F655" s="669"/>
      <c r="G655" s="669"/>
      <c r="H655" s="669"/>
      <c r="I655" s="669"/>
      <c r="J655" s="669"/>
      <c r="K655" s="669"/>
      <c r="L655" s="669"/>
      <c r="M655" s="669"/>
      <c r="N655" s="669"/>
      <c r="O655" s="669"/>
      <c r="P655" s="669"/>
      <c r="Q655" s="669"/>
      <c r="R655" s="669"/>
      <c r="S655" s="669"/>
      <c r="T655" s="669"/>
      <c r="U655" s="669"/>
      <c r="V655" s="669"/>
      <c r="W655" s="669"/>
      <c r="X655" s="669"/>
      <c r="Y655" s="669"/>
    </row>
    <row r="656" spans="1:25" ht="14.25" customHeight="1">
      <c r="A656" s="669"/>
      <c r="B656" s="669"/>
      <c r="C656" s="669"/>
      <c r="D656" s="669"/>
      <c r="E656" s="669"/>
      <c r="F656" s="669"/>
      <c r="G656" s="669"/>
      <c r="H656" s="669"/>
      <c r="I656" s="669"/>
      <c r="J656" s="669"/>
      <c r="K656" s="669"/>
      <c r="L656" s="669"/>
      <c r="M656" s="669"/>
      <c r="N656" s="669"/>
      <c r="O656" s="669"/>
      <c r="P656" s="669"/>
      <c r="Q656" s="669"/>
      <c r="R656" s="669"/>
      <c r="S656" s="669"/>
      <c r="T656" s="669"/>
      <c r="U656" s="669"/>
      <c r="V656" s="669"/>
      <c r="W656" s="669"/>
      <c r="X656" s="669"/>
      <c r="Y656" s="669"/>
    </row>
    <row r="657" spans="1:25" ht="14.25" customHeight="1">
      <c r="A657" s="669"/>
      <c r="B657" s="669"/>
      <c r="C657" s="669"/>
      <c r="D657" s="669"/>
      <c r="E657" s="669"/>
      <c r="F657" s="669"/>
      <c r="G657" s="669"/>
      <c r="H657" s="669"/>
      <c r="I657" s="669"/>
      <c r="J657" s="669"/>
      <c r="K657" s="669"/>
      <c r="L657" s="669"/>
      <c r="M657" s="669"/>
      <c r="N657" s="669"/>
      <c r="O657" s="669"/>
      <c r="P657" s="669"/>
      <c r="Q657" s="669"/>
      <c r="R657" s="669"/>
      <c r="S657" s="669"/>
      <c r="T657" s="669"/>
      <c r="U657" s="669"/>
      <c r="V657" s="669"/>
      <c r="W657" s="669"/>
      <c r="X657" s="669"/>
      <c r="Y657" s="669"/>
    </row>
    <row r="658" spans="1:25" ht="14.25" customHeight="1">
      <c r="A658" s="669"/>
      <c r="B658" s="669"/>
      <c r="C658" s="669"/>
      <c r="D658" s="669"/>
      <c r="E658" s="669"/>
      <c r="F658" s="669"/>
      <c r="G658" s="669"/>
      <c r="H658" s="669"/>
      <c r="I658" s="669"/>
      <c r="J658" s="669"/>
      <c r="K658" s="669"/>
      <c r="L658" s="669"/>
      <c r="M658" s="669"/>
      <c r="N658" s="669"/>
      <c r="O658" s="669"/>
      <c r="P658" s="669"/>
      <c r="Q658" s="669"/>
      <c r="R658" s="669"/>
      <c r="S658" s="669"/>
      <c r="T658" s="669"/>
      <c r="U658" s="669"/>
      <c r="V658" s="669"/>
      <c r="W658" s="669"/>
      <c r="X658" s="669"/>
      <c r="Y658" s="669"/>
    </row>
    <row r="659" spans="1:25" ht="14.25" customHeight="1">
      <c r="A659" s="669"/>
      <c r="B659" s="669"/>
      <c r="C659" s="669"/>
      <c r="D659" s="669"/>
      <c r="E659" s="669"/>
      <c r="F659" s="669"/>
      <c r="G659" s="669"/>
      <c r="H659" s="669"/>
      <c r="I659" s="669"/>
      <c r="J659" s="669"/>
      <c r="K659" s="669"/>
      <c r="L659" s="669"/>
      <c r="M659" s="669"/>
      <c r="N659" s="669"/>
      <c r="O659" s="669"/>
      <c r="P659" s="669"/>
      <c r="Q659" s="669"/>
      <c r="R659" s="669"/>
      <c r="S659" s="669"/>
      <c r="T659" s="669"/>
      <c r="U659" s="669"/>
      <c r="V659" s="669"/>
      <c r="W659" s="669"/>
      <c r="X659" s="669"/>
      <c r="Y659" s="669"/>
    </row>
    <row r="660" spans="1:25" ht="14.25" customHeight="1">
      <c r="A660" s="669"/>
      <c r="B660" s="669"/>
      <c r="C660" s="669"/>
      <c r="D660" s="669"/>
      <c r="E660" s="669"/>
      <c r="F660" s="669"/>
      <c r="G660" s="669"/>
      <c r="H660" s="669"/>
      <c r="I660" s="669"/>
      <c r="J660" s="669"/>
      <c r="K660" s="669"/>
      <c r="L660" s="669"/>
      <c r="M660" s="669"/>
      <c r="N660" s="669"/>
      <c r="O660" s="669"/>
      <c r="P660" s="669"/>
      <c r="Q660" s="669"/>
      <c r="R660" s="669"/>
      <c r="S660" s="669"/>
      <c r="T660" s="669"/>
      <c r="U660" s="669"/>
      <c r="V660" s="669"/>
      <c r="W660" s="669"/>
      <c r="X660" s="669"/>
      <c r="Y660" s="669"/>
    </row>
    <row r="661" spans="1:25" ht="14.25" customHeight="1">
      <c r="A661" s="669"/>
      <c r="B661" s="669"/>
      <c r="C661" s="669"/>
      <c r="D661" s="669"/>
      <c r="E661" s="669"/>
      <c r="F661" s="669"/>
      <c r="G661" s="669"/>
      <c r="H661" s="669"/>
      <c r="I661" s="669"/>
      <c r="J661" s="669"/>
      <c r="K661" s="669"/>
      <c r="L661" s="669"/>
      <c r="M661" s="669"/>
      <c r="N661" s="669"/>
      <c r="O661" s="669"/>
      <c r="P661" s="669"/>
      <c r="Q661" s="669"/>
      <c r="R661" s="669"/>
      <c r="S661" s="669"/>
      <c r="T661" s="669"/>
      <c r="U661" s="669"/>
      <c r="V661" s="669"/>
      <c r="W661" s="669"/>
      <c r="X661" s="669"/>
      <c r="Y661" s="669"/>
    </row>
    <row r="662" spans="1:25" ht="14.25" customHeight="1">
      <c r="A662" s="669"/>
      <c r="B662" s="669"/>
      <c r="C662" s="669"/>
      <c r="D662" s="669"/>
      <c r="E662" s="669"/>
      <c r="F662" s="669"/>
      <c r="G662" s="669"/>
      <c r="H662" s="669"/>
      <c r="I662" s="669"/>
      <c r="J662" s="669"/>
      <c r="K662" s="669"/>
      <c r="L662" s="669"/>
      <c r="M662" s="669"/>
      <c r="N662" s="669"/>
      <c r="O662" s="669"/>
      <c r="P662" s="669"/>
      <c r="Q662" s="669"/>
      <c r="R662" s="669"/>
      <c r="S662" s="669"/>
      <c r="T662" s="669"/>
      <c r="U662" s="669"/>
      <c r="V662" s="669"/>
      <c r="W662" s="669"/>
      <c r="X662" s="669"/>
      <c r="Y662" s="669"/>
    </row>
    <row r="663" spans="1:25" ht="14.25" customHeight="1">
      <c r="A663" s="669"/>
      <c r="B663" s="669"/>
      <c r="C663" s="669"/>
      <c r="D663" s="669"/>
      <c r="E663" s="669"/>
      <c r="F663" s="669"/>
      <c r="G663" s="669"/>
      <c r="H663" s="669"/>
      <c r="I663" s="669"/>
      <c r="J663" s="669"/>
      <c r="K663" s="669"/>
      <c r="L663" s="669"/>
      <c r="M663" s="669"/>
      <c r="N663" s="669"/>
      <c r="O663" s="669"/>
      <c r="P663" s="669"/>
      <c r="Q663" s="669"/>
      <c r="R663" s="669"/>
      <c r="S663" s="669"/>
      <c r="T663" s="669"/>
      <c r="U663" s="669"/>
      <c r="V663" s="669"/>
      <c r="W663" s="669"/>
      <c r="X663" s="669"/>
      <c r="Y663" s="669"/>
    </row>
    <row r="664" spans="1:25" ht="14.25" customHeight="1">
      <c r="A664" s="669"/>
      <c r="B664" s="669"/>
      <c r="C664" s="669"/>
      <c r="D664" s="669"/>
      <c r="E664" s="669"/>
      <c r="F664" s="669"/>
      <c r="G664" s="669"/>
      <c r="H664" s="669"/>
      <c r="I664" s="669"/>
      <c r="J664" s="669"/>
      <c r="K664" s="669"/>
      <c r="L664" s="669"/>
      <c r="M664" s="669"/>
      <c r="N664" s="669"/>
      <c r="O664" s="669"/>
      <c r="P664" s="669"/>
      <c r="Q664" s="669"/>
      <c r="R664" s="669"/>
      <c r="S664" s="669"/>
      <c r="T664" s="669"/>
      <c r="U664" s="669"/>
      <c r="V664" s="669"/>
      <c r="W664" s="669"/>
      <c r="X664" s="669"/>
      <c r="Y664" s="669"/>
    </row>
    <row r="665" spans="1:25" ht="14.25" customHeight="1">
      <c r="A665" s="669"/>
      <c r="B665" s="669"/>
      <c r="C665" s="669"/>
      <c r="D665" s="669"/>
      <c r="E665" s="669"/>
      <c r="F665" s="669"/>
      <c r="G665" s="669"/>
      <c r="H665" s="669"/>
      <c r="I665" s="669"/>
      <c r="J665" s="669"/>
      <c r="K665" s="669"/>
      <c r="L665" s="669"/>
      <c r="M665" s="669"/>
      <c r="N665" s="669"/>
      <c r="O665" s="669"/>
      <c r="P665" s="669"/>
      <c r="Q665" s="669"/>
      <c r="R665" s="669"/>
      <c r="S665" s="669"/>
      <c r="T665" s="669"/>
      <c r="U665" s="669"/>
      <c r="V665" s="669"/>
      <c r="W665" s="669"/>
      <c r="X665" s="669"/>
      <c r="Y665" s="669"/>
    </row>
    <row r="666" spans="1:25" ht="14.25" customHeight="1">
      <c r="A666" s="669"/>
      <c r="B666" s="669"/>
      <c r="C666" s="669"/>
      <c r="D666" s="669"/>
      <c r="E666" s="669"/>
      <c r="F666" s="669"/>
      <c r="G666" s="669"/>
      <c r="H666" s="669"/>
      <c r="I666" s="669"/>
      <c r="J666" s="669"/>
      <c r="K666" s="669"/>
      <c r="L666" s="669"/>
      <c r="M666" s="669"/>
      <c r="N666" s="669"/>
      <c r="O666" s="669"/>
      <c r="P666" s="669"/>
      <c r="Q666" s="669"/>
      <c r="R666" s="669"/>
      <c r="S666" s="669"/>
      <c r="T666" s="669"/>
      <c r="U666" s="669"/>
      <c r="V666" s="669"/>
      <c r="W666" s="669"/>
      <c r="X666" s="669"/>
      <c r="Y666" s="669"/>
    </row>
    <row r="667" spans="1:25" ht="14.25" customHeight="1">
      <c r="A667" s="669"/>
      <c r="B667" s="669"/>
      <c r="C667" s="669"/>
      <c r="D667" s="669"/>
      <c r="E667" s="669"/>
      <c r="F667" s="669"/>
      <c r="G667" s="669"/>
      <c r="H667" s="669"/>
      <c r="I667" s="669"/>
      <c r="J667" s="669"/>
      <c r="K667" s="669"/>
      <c r="L667" s="669"/>
      <c r="M667" s="669"/>
      <c r="N667" s="669"/>
      <c r="O667" s="669"/>
      <c r="P667" s="669"/>
      <c r="Q667" s="669"/>
      <c r="R667" s="669"/>
      <c r="S667" s="669"/>
      <c r="T667" s="669"/>
      <c r="U667" s="669"/>
      <c r="V667" s="669"/>
      <c r="W667" s="669"/>
      <c r="X667" s="669"/>
      <c r="Y667" s="669"/>
    </row>
    <row r="668" spans="1:25" ht="14.25" customHeight="1">
      <c r="A668" s="669"/>
      <c r="B668" s="669"/>
      <c r="C668" s="669"/>
      <c r="D668" s="669"/>
      <c r="E668" s="669"/>
      <c r="F668" s="669"/>
      <c r="G668" s="669"/>
      <c r="H668" s="669"/>
      <c r="I668" s="669"/>
      <c r="J668" s="669"/>
      <c r="K668" s="669"/>
      <c r="L668" s="669"/>
      <c r="M668" s="669"/>
      <c r="N668" s="669"/>
      <c r="O668" s="669"/>
      <c r="P668" s="669"/>
      <c r="Q668" s="669"/>
      <c r="R668" s="669"/>
      <c r="S668" s="669"/>
      <c r="T668" s="669"/>
      <c r="U668" s="669"/>
      <c r="V668" s="669"/>
      <c r="W668" s="669"/>
      <c r="X668" s="669"/>
      <c r="Y668" s="669"/>
    </row>
    <row r="669" spans="1:25" ht="14.25" customHeight="1">
      <c r="A669" s="669"/>
      <c r="B669" s="669"/>
      <c r="C669" s="669"/>
      <c r="D669" s="669"/>
      <c r="E669" s="669"/>
      <c r="F669" s="669"/>
      <c r="G669" s="669"/>
      <c r="H669" s="669"/>
      <c r="I669" s="669"/>
      <c r="J669" s="669"/>
      <c r="K669" s="669"/>
      <c r="L669" s="669"/>
      <c r="M669" s="669"/>
      <c r="N669" s="669"/>
      <c r="O669" s="669"/>
      <c r="P669" s="669"/>
      <c r="Q669" s="669"/>
      <c r="R669" s="669"/>
      <c r="S669" s="669"/>
      <c r="T669" s="669"/>
      <c r="U669" s="669"/>
      <c r="V669" s="669"/>
      <c r="W669" s="669"/>
      <c r="X669" s="669"/>
      <c r="Y669" s="669"/>
    </row>
    <row r="670" spans="1:25" ht="14.25" customHeight="1">
      <c r="A670" s="669"/>
      <c r="B670" s="669"/>
      <c r="C670" s="669"/>
      <c r="D670" s="669"/>
      <c r="E670" s="669"/>
      <c r="F670" s="669"/>
      <c r="G670" s="669"/>
      <c r="H670" s="669"/>
      <c r="I670" s="669"/>
      <c r="J670" s="669"/>
      <c r="K670" s="669"/>
      <c r="L670" s="669"/>
      <c r="M670" s="669"/>
      <c r="N670" s="669"/>
      <c r="O670" s="669"/>
      <c r="P670" s="669"/>
      <c r="Q670" s="669"/>
      <c r="R670" s="669"/>
      <c r="S670" s="669"/>
      <c r="T670" s="669"/>
      <c r="U670" s="669"/>
      <c r="V670" s="669"/>
      <c r="W670" s="669"/>
      <c r="X670" s="669"/>
      <c r="Y670" s="669"/>
    </row>
    <row r="671" spans="1:25" ht="14.25" customHeight="1">
      <c r="A671" s="669"/>
      <c r="B671" s="669"/>
      <c r="C671" s="669"/>
      <c r="D671" s="669"/>
      <c r="E671" s="669"/>
      <c r="F671" s="669"/>
      <c r="G671" s="669"/>
      <c r="H671" s="669"/>
      <c r="I671" s="669"/>
      <c r="J671" s="669"/>
      <c r="K671" s="669"/>
      <c r="L671" s="669"/>
      <c r="M671" s="669"/>
      <c r="N671" s="669"/>
      <c r="O671" s="669"/>
      <c r="P671" s="669"/>
      <c r="Q671" s="669"/>
      <c r="R671" s="669"/>
      <c r="S671" s="669"/>
      <c r="T671" s="669"/>
      <c r="U671" s="669"/>
      <c r="V671" s="669"/>
      <c r="W671" s="669"/>
      <c r="X671" s="669"/>
      <c r="Y671" s="669"/>
    </row>
    <row r="672" spans="1:25" ht="14.25" customHeight="1">
      <c r="A672" s="669"/>
      <c r="B672" s="669"/>
      <c r="C672" s="669"/>
      <c r="D672" s="669"/>
      <c r="E672" s="669"/>
      <c r="F672" s="669"/>
      <c r="G672" s="669"/>
      <c r="H672" s="669"/>
      <c r="I672" s="669"/>
      <c r="J672" s="669"/>
      <c r="K672" s="669"/>
      <c r="L672" s="669"/>
      <c r="M672" s="669"/>
      <c r="N672" s="669"/>
      <c r="O672" s="669"/>
      <c r="P672" s="669"/>
      <c r="Q672" s="669"/>
      <c r="R672" s="669"/>
      <c r="S672" s="669"/>
      <c r="T672" s="669"/>
      <c r="U672" s="669"/>
      <c r="V672" s="669"/>
      <c r="W672" s="669"/>
      <c r="X672" s="669"/>
      <c r="Y672" s="669"/>
    </row>
    <row r="673" spans="1:25" ht="14.25" customHeight="1">
      <c r="A673" s="669"/>
      <c r="B673" s="669"/>
      <c r="C673" s="669"/>
      <c r="D673" s="669"/>
      <c r="E673" s="669"/>
      <c r="F673" s="669"/>
      <c r="G673" s="669"/>
      <c r="H673" s="669"/>
      <c r="I673" s="669"/>
      <c r="J673" s="669"/>
      <c r="K673" s="669"/>
      <c r="L673" s="669"/>
      <c r="M673" s="669"/>
      <c r="N673" s="669"/>
      <c r="O673" s="669"/>
      <c r="P673" s="669"/>
      <c r="Q673" s="669"/>
      <c r="R673" s="669"/>
      <c r="S673" s="669"/>
      <c r="T673" s="669"/>
      <c r="U673" s="669"/>
      <c r="V673" s="669"/>
      <c r="W673" s="669"/>
      <c r="X673" s="669"/>
      <c r="Y673" s="669"/>
    </row>
    <row r="674" spans="1:25" ht="14.25" customHeight="1">
      <c r="A674" s="669"/>
      <c r="B674" s="669"/>
      <c r="C674" s="669"/>
      <c r="D674" s="669"/>
      <c r="E674" s="669"/>
      <c r="F674" s="669"/>
      <c r="G674" s="669"/>
      <c r="H674" s="669"/>
      <c r="I674" s="669"/>
      <c r="J674" s="669"/>
      <c r="K674" s="669"/>
      <c r="L674" s="669"/>
      <c r="M674" s="669"/>
      <c r="N674" s="669"/>
      <c r="O674" s="669"/>
      <c r="P674" s="669"/>
      <c r="Q674" s="669"/>
      <c r="R674" s="669"/>
      <c r="S674" s="669"/>
      <c r="T674" s="669"/>
      <c r="U674" s="669"/>
      <c r="V674" s="669"/>
      <c r="W674" s="669"/>
      <c r="X674" s="669"/>
      <c r="Y674" s="669"/>
    </row>
    <row r="675" spans="1:25" ht="14.25" customHeight="1">
      <c r="A675" s="669"/>
      <c r="B675" s="669"/>
      <c r="C675" s="669"/>
      <c r="D675" s="669"/>
      <c r="E675" s="669"/>
      <c r="F675" s="669"/>
      <c r="G675" s="669"/>
      <c r="H675" s="669"/>
      <c r="I675" s="669"/>
      <c r="J675" s="669"/>
      <c r="K675" s="669"/>
      <c r="L675" s="669"/>
      <c r="M675" s="669"/>
      <c r="N675" s="669"/>
      <c r="O675" s="669"/>
      <c r="P675" s="669"/>
      <c r="Q675" s="669"/>
      <c r="R675" s="669"/>
      <c r="S675" s="669"/>
      <c r="T675" s="669"/>
      <c r="U675" s="669"/>
      <c r="V675" s="669"/>
      <c r="W675" s="669"/>
      <c r="X675" s="669"/>
      <c r="Y675" s="669"/>
    </row>
    <row r="676" spans="1:25" ht="14.25" customHeight="1">
      <c r="A676" s="669"/>
      <c r="B676" s="669"/>
      <c r="C676" s="669"/>
      <c r="D676" s="669"/>
      <c r="E676" s="669"/>
      <c r="F676" s="669"/>
      <c r="G676" s="669"/>
      <c r="H676" s="669"/>
      <c r="I676" s="669"/>
      <c r="J676" s="669"/>
      <c r="K676" s="669"/>
      <c r="L676" s="669"/>
      <c r="M676" s="669"/>
      <c r="N676" s="669"/>
      <c r="O676" s="669"/>
      <c r="P676" s="669"/>
      <c r="Q676" s="669"/>
      <c r="R676" s="669"/>
      <c r="S676" s="669"/>
      <c r="T676" s="669"/>
      <c r="U676" s="669"/>
      <c r="V676" s="669"/>
      <c r="W676" s="669"/>
      <c r="X676" s="669"/>
      <c r="Y676" s="669"/>
    </row>
    <row r="677" spans="1:25" ht="14.25" customHeight="1">
      <c r="A677" s="669"/>
      <c r="B677" s="669"/>
      <c r="C677" s="669"/>
      <c r="D677" s="669"/>
      <c r="E677" s="669"/>
      <c r="F677" s="669"/>
      <c r="G677" s="669"/>
      <c r="H677" s="669"/>
      <c r="I677" s="669"/>
      <c r="J677" s="669"/>
      <c r="K677" s="669"/>
      <c r="L677" s="669"/>
      <c r="M677" s="669"/>
      <c r="N677" s="669"/>
      <c r="O677" s="669"/>
      <c r="P677" s="669"/>
      <c r="Q677" s="669"/>
      <c r="R677" s="669"/>
      <c r="S677" s="669"/>
      <c r="T677" s="669"/>
      <c r="U677" s="669"/>
      <c r="V677" s="669"/>
      <c r="W677" s="669"/>
      <c r="X677" s="669"/>
      <c r="Y677" s="669"/>
    </row>
    <row r="678" spans="1:25" ht="14.25" customHeight="1">
      <c r="A678" s="669"/>
      <c r="B678" s="669"/>
      <c r="C678" s="669"/>
      <c r="D678" s="669"/>
      <c r="E678" s="669"/>
      <c r="F678" s="669"/>
      <c r="G678" s="669"/>
      <c r="H678" s="669"/>
      <c r="I678" s="669"/>
      <c r="J678" s="669"/>
      <c r="K678" s="669"/>
      <c r="L678" s="669"/>
      <c r="M678" s="669"/>
      <c r="N678" s="669"/>
      <c r="O678" s="669"/>
      <c r="P678" s="669"/>
      <c r="Q678" s="669"/>
      <c r="R678" s="669"/>
      <c r="S678" s="669"/>
      <c r="T678" s="669"/>
      <c r="U678" s="669"/>
      <c r="V678" s="669"/>
      <c r="W678" s="669"/>
      <c r="X678" s="669"/>
      <c r="Y678" s="669"/>
    </row>
    <row r="679" spans="1:25" ht="14.25" customHeight="1">
      <c r="A679" s="669"/>
      <c r="B679" s="669"/>
      <c r="C679" s="669"/>
      <c r="D679" s="669"/>
      <c r="E679" s="669"/>
      <c r="F679" s="669"/>
      <c r="G679" s="669"/>
      <c r="H679" s="669"/>
      <c r="I679" s="669"/>
      <c r="J679" s="669"/>
      <c r="K679" s="669"/>
      <c r="L679" s="669"/>
      <c r="M679" s="669"/>
      <c r="N679" s="669"/>
      <c r="O679" s="669"/>
      <c r="P679" s="669"/>
      <c r="Q679" s="669"/>
      <c r="R679" s="669"/>
      <c r="S679" s="669"/>
      <c r="T679" s="669"/>
      <c r="U679" s="669"/>
      <c r="V679" s="669"/>
      <c r="W679" s="669"/>
      <c r="X679" s="669"/>
      <c r="Y679" s="669"/>
    </row>
    <row r="680" spans="1:25" ht="14.25" customHeight="1">
      <c r="A680" s="669"/>
      <c r="B680" s="669"/>
      <c r="C680" s="669"/>
      <c r="D680" s="669"/>
      <c r="E680" s="669"/>
      <c r="F680" s="669"/>
      <c r="G680" s="669"/>
      <c r="H680" s="669"/>
      <c r="I680" s="669"/>
      <c r="J680" s="669"/>
      <c r="K680" s="669"/>
      <c r="L680" s="669"/>
      <c r="M680" s="669"/>
      <c r="N680" s="669"/>
      <c r="O680" s="669"/>
      <c r="P680" s="669"/>
      <c r="Q680" s="669"/>
      <c r="R680" s="669"/>
      <c r="S680" s="669"/>
      <c r="T680" s="669"/>
      <c r="U680" s="669"/>
      <c r="V680" s="669"/>
      <c r="W680" s="669"/>
      <c r="X680" s="669"/>
      <c r="Y680" s="669"/>
    </row>
    <row r="681" spans="1:25" ht="14.25" customHeight="1">
      <c r="A681" s="669"/>
      <c r="B681" s="669"/>
      <c r="C681" s="669"/>
      <c r="D681" s="669"/>
      <c r="E681" s="669"/>
      <c r="F681" s="669"/>
      <c r="G681" s="669"/>
      <c r="H681" s="669"/>
      <c r="I681" s="669"/>
      <c r="J681" s="669"/>
      <c r="K681" s="669"/>
      <c r="L681" s="669"/>
      <c r="M681" s="669"/>
      <c r="N681" s="669"/>
      <c r="O681" s="669"/>
      <c r="P681" s="669"/>
      <c r="Q681" s="669"/>
      <c r="R681" s="669"/>
      <c r="S681" s="669"/>
      <c r="T681" s="669"/>
      <c r="U681" s="669"/>
      <c r="V681" s="669"/>
      <c r="W681" s="669"/>
      <c r="X681" s="669"/>
      <c r="Y681" s="669"/>
    </row>
    <row r="682" spans="1:25" ht="14.25" customHeight="1">
      <c r="A682" s="669"/>
      <c r="B682" s="669"/>
      <c r="C682" s="669"/>
      <c r="D682" s="669"/>
      <c r="E682" s="669"/>
      <c r="F682" s="669"/>
      <c r="G682" s="669"/>
      <c r="H682" s="669"/>
      <c r="I682" s="669"/>
      <c r="J682" s="669"/>
      <c r="K682" s="669"/>
      <c r="L682" s="669"/>
      <c r="M682" s="669"/>
      <c r="N682" s="669"/>
      <c r="O682" s="669"/>
      <c r="P682" s="669"/>
      <c r="Q682" s="669"/>
      <c r="R682" s="669"/>
      <c r="S682" s="669"/>
      <c r="T682" s="669"/>
      <c r="U682" s="669"/>
      <c r="V682" s="669"/>
      <c r="W682" s="669"/>
      <c r="X682" s="669"/>
      <c r="Y682" s="669"/>
    </row>
    <row r="683" spans="1:25" ht="14.25" customHeight="1">
      <c r="A683" s="669"/>
      <c r="B683" s="669"/>
      <c r="C683" s="669"/>
      <c r="D683" s="669"/>
      <c r="E683" s="669"/>
      <c r="F683" s="669"/>
      <c r="G683" s="669"/>
      <c r="H683" s="669"/>
      <c r="I683" s="669"/>
      <c r="J683" s="669"/>
      <c r="K683" s="669"/>
      <c r="L683" s="669"/>
      <c r="M683" s="669"/>
      <c r="N683" s="669"/>
      <c r="O683" s="669"/>
      <c r="P683" s="669"/>
      <c r="Q683" s="669"/>
      <c r="R683" s="669"/>
      <c r="S683" s="669"/>
      <c r="T683" s="669"/>
      <c r="U683" s="669"/>
      <c r="V683" s="669"/>
      <c r="W683" s="669"/>
      <c r="X683" s="669"/>
      <c r="Y683" s="669"/>
    </row>
    <row r="684" spans="1:25" ht="14.25" customHeight="1">
      <c r="A684" s="669"/>
      <c r="B684" s="669"/>
      <c r="C684" s="669"/>
      <c r="D684" s="669"/>
      <c r="E684" s="669"/>
      <c r="F684" s="669"/>
      <c r="G684" s="669"/>
      <c r="H684" s="669"/>
      <c r="I684" s="669"/>
      <c r="J684" s="669"/>
      <c r="K684" s="669"/>
      <c r="L684" s="669"/>
      <c r="M684" s="669"/>
      <c r="N684" s="669"/>
      <c r="O684" s="669"/>
      <c r="P684" s="669"/>
      <c r="Q684" s="669"/>
      <c r="R684" s="669"/>
      <c r="S684" s="669"/>
      <c r="T684" s="669"/>
      <c r="U684" s="669"/>
      <c r="V684" s="669"/>
      <c r="W684" s="669"/>
      <c r="X684" s="669"/>
      <c r="Y684" s="669"/>
    </row>
    <row r="685" spans="1:25" ht="14.25" customHeight="1">
      <c r="A685" s="669"/>
      <c r="B685" s="669"/>
      <c r="C685" s="669"/>
      <c r="D685" s="669"/>
      <c r="E685" s="669"/>
      <c r="F685" s="669"/>
      <c r="G685" s="669"/>
      <c r="H685" s="669"/>
      <c r="I685" s="669"/>
      <c r="J685" s="669"/>
      <c r="K685" s="669"/>
      <c r="L685" s="669"/>
      <c r="M685" s="669"/>
      <c r="N685" s="669"/>
      <c r="O685" s="669"/>
      <c r="P685" s="669"/>
      <c r="Q685" s="669"/>
      <c r="R685" s="669"/>
      <c r="S685" s="669"/>
      <c r="T685" s="669"/>
      <c r="U685" s="669"/>
      <c r="V685" s="669"/>
      <c r="W685" s="669"/>
      <c r="X685" s="669"/>
      <c r="Y685" s="669"/>
    </row>
    <row r="686" spans="1:25" ht="14.25" customHeight="1">
      <c r="A686" s="669"/>
      <c r="B686" s="669"/>
      <c r="C686" s="669"/>
      <c r="D686" s="669"/>
      <c r="E686" s="669"/>
      <c r="F686" s="669"/>
      <c r="G686" s="669"/>
      <c r="H686" s="669"/>
      <c r="I686" s="669"/>
      <c r="J686" s="669"/>
      <c r="K686" s="669"/>
      <c r="L686" s="669"/>
      <c r="M686" s="669"/>
      <c r="N686" s="669"/>
      <c r="O686" s="669"/>
      <c r="P686" s="669"/>
      <c r="Q686" s="669"/>
      <c r="R686" s="669"/>
      <c r="S686" s="669"/>
      <c r="T686" s="669"/>
      <c r="U686" s="669"/>
      <c r="V686" s="669"/>
      <c r="W686" s="669"/>
      <c r="X686" s="669"/>
      <c r="Y686" s="669"/>
    </row>
    <row r="687" spans="1:25" ht="14.25" customHeight="1">
      <c r="A687" s="669"/>
      <c r="B687" s="669"/>
      <c r="C687" s="669"/>
      <c r="D687" s="669"/>
      <c r="E687" s="669"/>
      <c r="F687" s="669"/>
      <c r="G687" s="669"/>
      <c r="H687" s="669"/>
      <c r="I687" s="669"/>
      <c r="J687" s="669"/>
      <c r="K687" s="669"/>
      <c r="L687" s="669"/>
      <c r="M687" s="669"/>
      <c r="N687" s="669"/>
      <c r="O687" s="669"/>
      <c r="P687" s="669"/>
      <c r="Q687" s="669"/>
      <c r="R687" s="669"/>
      <c r="S687" s="669"/>
      <c r="T687" s="669"/>
      <c r="U687" s="669"/>
      <c r="V687" s="669"/>
      <c r="W687" s="669"/>
      <c r="X687" s="669"/>
      <c r="Y687" s="669"/>
    </row>
    <row r="688" spans="1:25" ht="14.25" customHeight="1">
      <c r="A688" s="669"/>
      <c r="B688" s="669"/>
      <c r="C688" s="669"/>
      <c r="D688" s="669"/>
      <c r="E688" s="669"/>
      <c r="F688" s="669"/>
      <c r="G688" s="669"/>
      <c r="H688" s="669"/>
      <c r="I688" s="669"/>
      <c r="J688" s="669"/>
      <c r="K688" s="669"/>
      <c r="L688" s="669"/>
      <c r="M688" s="669"/>
      <c r="N688" s="669"/>
      <c r="O688" s="669"/>
      <c r="P688" s="669"/>
      <c r="Q688" s="669"/>
      <c r="R688" s="669"/>
      <c r="S688" s="669"/>
      <c r="T688" s="669"/>
      <c r="U688" s="669"/>
      <c r="V688" s="669"/>
      <c r="W688" s="669"/>
      <c r="X688" s="669"/>
      <c r="Y688" s="669"/>
    </row>
    <row r="689" spans="1:25" ht="14.25" customHeight="1">
      <c r="A689" s="669"/>
      <c r="B689" s="669"/>
      <c r="C689" s="669"/>
      <c r="D689" s="669"/>
      <c r="E689" s="669"/>
      <c r="F689" s="669"/>
      <c r="G689" s="669"/>
      <c r="H689" s="669"/>
      <c r="I689" s="669"/>
      <c r="J689" s="669"/>
      <c r="K689" s="669"/>
      <c r="L689" s="669"/>
      <c r="M689" s="669"/>
      <c r="N689" s="669"/>
      <c r="O689" s="669"/>
      <c r="P689" s="669"/>
      <c r="Q689" s="669"/>
      <c r="R689" s="669"/>
      <c r="S689" s="669"/>
      <c r="T689" s="669"/>
      <c r="U689" s="669"/>
      <c r="V689" s="669"/>
      <c r="W689" s="669"/>
      <c r="X689" s="669"/>
      <c r="Y689" s="669"/>
    </row>
    <row r="690" spans="1:25" ht="14.25" customHeight="1">
      <c r="A690" s="669"/>
      <c r="B690" s="669"/>
      <c r="C690" s="669"/>
      <c r="D690" s="669"/>
      <c r="E690" s="669"/>
      <c r="F690" s="669"/>
      <c r="G690" s="669"/>
      <c r="H690" s="669"/>
      <c r="I690" s="669"/>
      <c r="J690" s="669"/>
      <c r="K690" s="669"/>
      <c r="L690" s="669"/>
      <c r="M690" s="669"/>
      <c r="N690" s="669"/>
      <c r="O690" s="669"/>
      <c r="P690" s="669"/>
      <c r="Q690" s="669"/>
      <c r="R690" s="669"/>
      <c r="S690" s="669"/>
      <c r="T690" s="669"/>
      <c r="U690" s="669"/>
      <c r="V690" s="669"/>
      <c r="W690" s="669"/>
      <c r="X690" s="669"/>
      <c r="Y690" s="669"/>
    </row>
    <row r="691" spans="1:25" ht="14.25" customHeight="1">
      <c r="A691" s="669"/>
      <c r="B691" s="669"/>
      <c r="C691" s="669"/>
      <c r="D691" s="669"/>
      <c r="E691" s="669"/>
      <c r="F691" s="669"/>
      <c r="G691" s="669"/>
      <c r="H691" s="669"/>
      <c r="I691" s="669"/>
      <c r="J691" s="669"/>
      <c r="K691" s="669"/>
      <c r="L691" s="669"/>
      <c r="M691" s="669"/>
      <c r="N691" s="669"/>
      <c r="O691" s="669"/>
      <c r="P691" s="669"/>
      <c r="Q691" s="669"/>
      <c r="R691" s="669"/>
      <c r="S691" s="669"/>
      <c r="T691" s="669"/>
      <c r="U691" s="669"/>
      <c r="V691" s="669"/>
      <c r="W691" s="669"/>
      <c r="X691" s="669"/>
      <c r="Y691" s="669"/>
    </row>
    <row r="692" spans="1:25" ht="14.25" customHeight="1">
      <c r="A692" s="669"/>
      <c r="B692" s="669"/>
      <c r="C692" s="669"/>
      <c r="D692" s="669"/>
      <c r="E692" s="669"/>
      <c r="F692" s="669"/>
      <c r="G692" s="669"/>
      <c r="H692" s="669"/>
      <c r="I692" s="669"/>
      <c r="J692" s="669"/>
      <c r="K692" s="669"/>
      <c r="L692" s="669"/>
      <c r="M692" s="669"/>
      <c r="N692" s="669"/>
      <c r="O692" s="669"/>
      <c r="P692" s="669"/>
      <c r="Q692" s="669"/>
      <c r="R692" s="669"/>
      <c r="S692" s="669"/>
      <c r="T692" s="669"/>
      <c r="U692" s="669"/>
      <c r="V692" s="669"/>
      <c r="W692" s="669"/>
      <c r="X692" s="669"/>
      <c r="Y692" s="669"/>
    </row>
    <row r="693" spans="1:25" ht="14.25" customHeight="1">
      <c r="A693" s="669"/>
      <c r="B693" s="669"/>
      <c r="C693" s="669"/>
      <c r="D693" s="669"/>
      <c r="E693" s="669"/>
      <c r="F693" s="669"/>
      <c r="G693" s="669"/>
      <c r="H693" s="669"/>
      <c r="I693" s="669"/>
      <c r="J693" s="669"/>
      <c r="K693" s="669"/>
      <c r="L693" s="669"/>
      <c r="M693" s="669"/>
      <c r="N693" s="669"/>
      <c r="O693" s="669"/>
      <c r="P693" s="669"/>
      <c r="Q693" s="669"/>
      <c r="R693" s="669"/>
      <c r="S693" s="669"/>
      <c r="T693" s="669"/>
      <c r="U693" s="669"/>
      <c r="V693" s="669"/>
      <c r="W693" s="669"/>
      <c r="X693" s="669"/>
      <c r="Y693" s="669"/>
    </row>
    <row r="694" spans="1:25" ht="14.25" customHeight="1">
      <c r="A694" s="669"/>
      <c r="B694" s="669"/>
      <c r="C694" s="669"/>
      <c r="D694" s="669"/>
      <c r="E694" s="669"/>
      <c r="F694" s="669"/>
      <c r="G694" s="669"/>
      <c r="H694" s="669"/>
      <c r="I694" s="669"/>
      <c r="J694" s="669"/>
      <c r="K694" s="669"/>
      <c r="L694" s="669"/>
      <c r="M694" s="669"/>
      <c r="N694" s="669"/>
      <c r="O694" s="669"/>
      <c r="P694" s="669"/>
      <c r="Q694" s="669"/>
      <c r="R694" s="669"/>
      <c r="S694" s="669"/>
      <c r="T694" s="669"/>
      <c r="U694" s="669"/>
      <c r="V694" s="669"/>
      <c r="W694" s="669"/>
      <c r="X694" s="669"/>
      <c r="Y694" s="669"/>
    </row>
    <row r="695" spans="1:25" ht="14.25" customHeight="1">
      <c r="A695" s="669"/>
      <c r="B695" s="669"/>
      <c r="C695" s="669"/>
      <c r="D695" s="669"/>
      <c r="E695" s="669"/>
      <c r="F695" s="669"/>
      <c r="G695" s="669"/>
      <c r="H695" s="669"/>
      <c r="I695" s="669"/>
      <c r="J695" s="669"/>
      <c r="K695" s="669"/>
      <c r="L695" s="669"/>
      <c r="M695" s="669"/>
      <c r="N695" s="669"/>
      <c r="O695" s="669"/>
      <c r="P695" s="669"/>
      <c r="Q695" s="669"/>
      <c r="R695" s="669"/>
      <c r="S695" s="669"/>
      <c r="T695" s="669"/>
      <c r="U695" s="669"/>
      <c r="V695" s="669"/>
      <c r="W695" s="669"/>
      <c r="X695" s="669"/>
      <c r="Y695" s="669"/>
    </row>
    <row r="696" spans="1:25" ht="14.25" customHeight="1">
      <c r="A696" s="669"/>
      <c r="B696" s="669"/>
      <c r="C696" s="669"/>
      <c r="D696" s="669"/>
      <c r="E696" s="669"/>
      <c r="F696" s="669"/>
      <c r="G696" s="669"/>
      <c r="H696" s="669"/>
      <c r="I696" s="669"/>
      <c r="J696" s="669"/>
      <c r="K696" s="669"/>
      <c r="L696" s="669"/>
      <c r="M696" s="669"/>
      <c r="N696" s="669"/>
      <c r="O696" s="669"/>
      <c r="P696" s="669"/>
      <c r="Q696" s="669"/>
      <c r="R696" s="669"/>
      <c r="S696" s="669"/>
      <c r="T696" s="669"/>
      <c r="U696" s="669"/>
      <c r="V696" s="669"/>
      <c r="W696" s="669"/>
      <c r="X696" s="669"/>
      <c r="Y696" s="669"/>
    </row>
    <row r="697" spans="1:25" ht="14.25" customHeight="1">
      <c r="A697" s="669"/>
      <c r="B697" s="669"/>
      <c r="C697" s="669"/>
      <c r="D697" s="669"/>
      <c r="E697" s="669"/>
      <c r="F697" s="669"/>
      <c r="G697" s="669"/>
      <c r="H697" s="669"/>
      <c r="I697" s="669"/>
      <c r="J697" s="669"/>
      <c r="K697" s="669"/>
      <c r="L697" s="669"/>
      <c r="M697" s="669"/>
      <c r="N697" s="669"/>
      <c r="O697" s="669"/>
      <c r="P697" s="669"/>
      <c r="Q697" s="669"/>
      <c r="R697" s="669"/>
      <c r="S697" s="669"/>
      <c r="T697" s="669"/>
      <c r="U697" s="669"/>
      <c r="V697" s="669"/>
      <c r="W697" s="669"/>
      <c r="X697" s="669"/>
      <c r="Y697" s="669"/>
    </row>
    <row r="698" spans="1:25" ht="14.25" customHeight="1">
      <c r="A698" s="669"/>
      <c r="B698" s="669"/>
      <c r="C698" s="669"/>
      <c r="D698" s="669"/>
      <c r="E698" s="669"/>
      <c r="F698" s="669"/>
      <c r="G698" s="669"/>
      <c r="H698" s="669"/>
      <c r="I698" s="669"/>
      <c r="J698" s="669"/>
      <c r="K698" s="669"/>
      <c r="L698" s="669"/>
      <c r="M698" s="669"/>
      <c r="N698" s="669"/>
      <c r="O698" s="669"/>
      <c r="P698" s="669"/>
      <c r="Q698" s="669"/>
      <c r="R698" s="669"/>
      <c r="S698" s="669"/>
      <c r="T698" s="669"/>
      <c r="U698" s="669"/>
      <c r="V698" s="669"/>
      <c r="W698" s="669"/>
      <c r="X698" s="669"/>
      <c r="Y698" s="669"/>
    </row>
    <row r="699" spans="1:25" ht="14.25" customHeight="1">
      <c r="A699" s="669"/>
      <c r="B699" s="669"/>
      <c r="C699" s="669"/>
      <c r="D699" s="669"/>
      <c r="E699" s="669"/>
      <c r="F699" s="669"/>
      <c r="G699" s="669"/>
      <c r="H699" s="669"/>
      <c r="I699" s="669"/>
      <c r="J699" s="669"/>
      <c r="K699" s="669"/>
      <c r="L699" s="669"/>
      <c r="M699" s="669"/>
      <c r="N699" s="669"/>
      <c r="O699" s="669"/>
      <c r="P699" s="669"/>
      <c r="Q699" s="669"/>
      <c r="R699" s="669"/>
      <c r="S699" s="669"/>
      <c r="T699" s="669"/>
      <c r="U699" s="669"/>
      <c r="V699" s="669"/>
      <c r="W699" s="669"/>
      <c r="X699" s="669"/>
      <c r="Y699" s="669"/>
    </row>
    <row r="700" spans="1:25" ht="14.25" customHeight="1">
      <c r="A700" s="669"/>
      <c r="B700" s="669"/>
      <c r="C700" s="669"/>
      <c r="D700" s="669"/>
      <c r="E700" s="669"/>
      <c r="F700" s="669"/>
      <c r="G700" s="669"/>
      <c r="H700" s="669"/>
      <c r="I700" s="669"/>
      <c r="J700" s="669"/>
      <c r="K700" s="669"/>
      <c r="L700" s="669"/>
      <c r="M700" s="669"/>
      <c r="N700" s="669"/>
      <c r="O700" s="669"/>
      <c r="P700" s="669"/>
      <c r="Q700" s="669"/>
      <c r="R700" s="669"/>
      <c r="S700" s="669"/>
      <c r="T700" s="669"/>
      <c r="U700" s="669"/>
      <c r="V700" s="669"/>
      <c r="W700" s="669"/>
      <c r="X700" s="669"/>
      <c r="Y700" s="669"/>
    </row>
    <row r="701" spans="1:25" ht="14.25" customHeight="1">
      <c r="A701" s="669"/>
      <c r="B701" s="669"/>
      <c r="C701" s="669"/>
      <c r="D701" s="669"/>
      <c r="E701" s="669"/>
      <c r="F701" s="669"/>
      <c r="G701" s="669"/>
      <c r="H701" s="669"/>
      <c r="I701" s="669"/>
      <c r="J701" s="669"/>
      <c r="K701" s="669"/>
      <c r="L701" s="669"/>
      <c r="M701" s="669"/>
      <c r="N701" s="669"/>
      <c r="O701" s="669"/>
      <c r="P701" s="669"/>
      <c r="Q701" s="669"/>
      <c r="R701" s="669"/>
      <c r="S701" s="669"/>
      <c r="T701" s="669"/>
      <c r="U701" s="669"/>
      <c r="V701" s="669"/>
      <c r="W701" s="669"/>
      <c r="X701" s="669"/>
      <c r="Y701" s="669"/>
    </row>
    <row r="702" spans="1:25" ht="14.25" customHeight="1">
      <c r="A702" s="669"/>
      <c r="B702" s="669"/>
      <c r="C702" s="669"/>
      <c r="D702" s="669"/>
      <c r="E702" s="669"/>
      <c r="F702" s="669"/>
      <c r="G702" s="669"/>
      <c r="H702" s="669"/>
      <c r="I702" s="669"/>
      <c r="J702" s="669"/>
      <c r="K702" s="669"/>
      <c r="L702" s="669"/>
      <c r="M702" s="669"/>
      <c r="N702" s="669"/>
      <c r="O702" s="669"/>
      <c r="P702" s="669"/>
      <c r="Q702" s="669"/>
      <c r="R702" s="669"/>
      <c r="S702" s="669"/>
      <c r="T702" s="669"/>
      <c r="U702" s="669"/>
      <c r="V702" s="669"/>
      <c r="W702" s="669"/>
      <c r="X702" s="669"/>
      <c r="Y702" s="669"/>
    </row>
    <row r="703" spans="1:25" ht="14.25" customHeight="1">
      <c r="A703" s="669"/>
      <c r="B703" s="669"/>
      <c r="C703" s="669"/>
      <c r="D703" s="669"/>
      <c r="E703" s="669"/>
      <c r="F703" s="669"/>
      <c r="G703" s="669"/>
      <c r="H703" s="669"/>
      <c r="I703" s="669"/>
      <c r="J703" s="669"/>
      <c r="K703" s="669"/>
      <c r="L703" s="669"/>
      <c r="M703" s="669"/>
      <c r="N703" s="669"/>
      <c r="O703" s="669"/>
      <c r="P703" s="669"/>
      <c r="Q703" s="669"/>
      <c r="R703" s="669"/>
      <c r="S703" s="669"/>
      <c r="T703" s="669"/>
      <c r="U703" s="669"/>
      <c r="V703" s="669"/>
      <c r="W703" s="669"/>
      <c r="X703" s="669"/>
      <c r="Y703" s="669"/>
    </row>
    <row r="704" spans="1:25" ht="14.25" customHeight="1">
      <c r="A704" s="669"/>
      <c r="B704" s="669"/>
      <c r="C704" s="669"/>
      <c r="D704" s="669"/>
      <c r="E704" s="669"/>
      <c r="F704" s="669"/>
      <c r="G704" s="669"/>
      <c r="H704" s="669"/>
      <c r="I704" s="669"/>
      <c r="J704" s="669"/>
      <c r="K704" s="669"/>
      <c r="L704" s="669"/>
      <c r="M704" s="669"/>
      <c r="N704" s="669"/>
      <c r="O704" s="669"/>
      <c r="P704" s="669"/>
      <c r="Q704" s="669"/>
      <c r="R704" s="669"/>
      <c r="S704" s="669"/>
      <c r="T704" s="669"/>
      <c r="U704" s="669"/>
      <c r="V704" s="669"/>
      <c r="W704" s="669"/>
      <c r="X704" s="669"/>
      <c r="Y704" s="669"/>
    </row>
    <row r="705" spans="1:25" ht="14.25" customHeight="1">
      <c r="A705" s="669"/>
      <c r="B705" s="669"/>
      <c r="C705" s="669"/>
      <c r="D705" s="669"/>
      <c r="E705" s="669"/>
      <c r="F705" s="669"/>
      <c r="G705" s="669"/>
      <c r="H705" s="669"/>
      <c r="I705" s="669"/>
      <c r="J705" s="669"/>
      <c r="K705" s="669"/>
      <c r="L705" s="669"/>
      <c r="M705" s="669"/>
      <c r="N705" s="669"/>
      <c r="O705" s="669"/>
      <c r="P705" s="669"/>
      <c r="Q705" s="669"/>
      <c r="R705" s="669"/>
      <c r="S705" s="669"/>
      <c r="T705" s="669"/>
      <c r="U705" s="669"/>
      <c r="V705" s="669"/>
      <c r="W705" s="669"/>
      <c r="X705" s="669"/>
      <c r="Y705" s="669"/>
    </row>
    <row r="706" spans="1:25" ht="14.25" customHeight="1">
      <c r="A706" s="669"/>
      <c r="B706" s="669"/>
      <c r="C706" s="669"/>
      <c r="D706" s="669"/>
      <c r="E706" s="669"/>
      <c r="F706" s="669"/>
      <c r="G706" s="669"/>
      <c r="H706" s="669"/>
      <c r="I706" s="669"/>
      <c r="J706" s="669"/>
      <c r="K706" s="669"/>
      <c r="L706" s="669"/>
      <c r="M706" s="669"/>
      <c r="N706" s="669"/>
      <c r="O706" s="669"/>
      <c r="P706" s="669"/>
      <c r="Q706" s="669"/>
      <c r="R706" s="669"/>
      <c r="S706" s="669"/>
      <c r="T706" s="669"/>
      <c r="U706" s="669"/>
      <c r="V706" s="669"/>
      <c r="W706" s="669"/>
      <c r="X706" s="669"/>
      <c r="Y706" s="669"/>
    </row>
    <row r="707" spans="1:25" ht="14.25" customHeight="1">
      <c r="A707" s="669"/>
      <c r="B707" s="669"/>
      <c r="C707" s="669"/>
      <c r="D707" s="669"/>
      <c r="E707" s="669"/>
      <c r="F707" s="669"/>
      <c r="G707" s="669"/>
      <c r="H707" s="669"/>
      <c r="I707" s="669"/>
      <c r="J707" s="669"/>
      <c r="K707" s="669"/>
      <c r="L707" s="669"/>
      <c r="M707" s="669"/>
      <c r="N707" s="669"/>
      <c r="O707" s="669"/>
      <c r="P707" s="669"/>
      <c r="Q707" s="669"/>
      <c r="R707" s="669"/>
      <c r="S707" s="669"/>
      <c r="T707" s="669"/>
      <c r="U707" s="669"/>
      <c r="V707" s="669"/>
      <c r="W707" s="669"/>
      <c r="X707" s="669"/>
      <c r="Y707" s="669"/>
    </row>
    <row r="708" spans="1:25" ht="14.25" customHeight="1">
      <c r="A708" s="669"/>
      <c r="B708" s="669"/>
      <c r="C708" s="669"/>
      <c r="D708" s="669"/>
      <c r="E708" s="669"/>
      <c r="F708" s="669"/>
      <c r="G708" s="669"/>
      <c r="H708" s="669"/>
      <c r="I708" s="669"/>
      <c r="J708" s="669"/>
      <c r="K708" s="669"/>
      <c r="L708" s="669"/>
      <c r="M708" s="669"/>
      <c r="N708" s="669"/>
      <c r="O708" s="669"/>
      <c r="P708" s="669"/>
      <c r="Q708" s="669"/>
      <c r="R708" s="669"/>
      <c r="S708" s="669"/>
      <c r="T708" s="669"/>
      <c r="U708" s="669"/>
      <c r="V708" s="669"/>
      <c r="W708" s="669"/>
      <c r="X708" s="669"/>
      <c r="Y708" s="669"/>
    </row>
    <row r="709" spans="1:25" ht="14.25" customHeight="1">
      <c r="A709" s="669"/>
      <c r="B709" s="669"/>
      <c r="C709" s="669"/>
      <c r="D709" s="669"/>
      <c r="E709" s="669"/>
      <c r="F709" s="669"/>
      <c r="G709" s="669"/>
      <c r="H709" s="669"/>
      <c r="I709" s="669"/>
      <c r="J709" s="669"/>
      <c r="K709" s="669"/>
      <c r="L709" s="669"/>
      <c r="M709" s="669"/>
      <c r="N709" s="669"/>
      <c r="O709" s="669"/>
      <c r="P709" s="669"/>
      <c r="Q709" s="669"/>
      <c r="R709" s="669"/>
      <c r="S709" s="669"/>
      <c r="T709" s="669"/>
      <c r="U709" s="669"/>
      <c r="V709" s="669"/>
      <c r="W709" s="669"/>
      <c r="X709" s="669"/>
      <c r="Y709" s="669"/>
    </row>
    <row r="710" spans="1:25" ht="14.25" customHeight="1">
      <c r="A710" s="669"/>
      <c r="B710" s="669"/>
      <c r="C710" s="669"/>
      <c r="D710" s="669"/>
      <c r="E710" s="669"/>
      <c r="F710" s="669"/>
      <c r="G710" s="669"/>
      <c r="H710" s="669"/>
      <c r="I710" s="669"/>
      <c r="J710" s="669"/>
      <c r="K710" s="669"/>
      <c r="L710" s="669"/>
      <c r="M710" s="669"/>
      <c r="N710" s="669"/>
      <c r="O710" s="669"/>
      <c r="P710" s="669"/>
      <c r="Q710" s="669"/>
      <c r="R710" s="669"/>
      <c r="S710" s="669"/>
      <c r="T710" s="669"/>
      <c r="U710" s="669"/>
      <c r="V710" s="669"/>
      <c r="W710" s="669"/>
      <c r="X710" s="669"/>
      <c r="Y710" s="669"/>
    </row>
    <row r="711" spans="1:25" ht="14.25" customHeight="1">
      <c r="A711" s="669"/>
      <c r="B711" s="669"/>
      <c r="C711" s="669"/>
      <c r="D711" s="669"/>
      <c r="E711" s="669"/>
      <c r="F711" s="669"/>
      <c r="G711" s="669"/>
      <c r="H711" s="669"/>
      <c r="I711" s="669"/>
      <c r="J711" s="669"/>
      <c r="K711" s="669"/>
      <c r="L711" s="669"/>
      <c r="M711" s="669"/>
      <c r="N711" s="669"/>
      <c r="O711" s="669"/>
      <c r="P711" s="669"/>
      <c r="Q711" s="669"/>
      <c r="R711" s="669"/>
      <c r="S711" s="669"/>
      <c r="T711" s="669"/>
      <c r="U711" s="669"/>
      <c r="V711" s="669"/>
      <c r="W711" s="669"/>
      <c r="X711" s="669"/>
      <c r="Y711" s="669"/>
    </row>
    <row r="712" spans="1:25" ht="14.25" customHeight="1">
      <c r="A712" s="669"/>
      <c r="B712" s="669"/>
      <c r="C712" s="669"/>
      <c r="D712" s="669"/>
      <c r="E712" s="669"/>
      <c r="F712" s="669"/>
      <c r="G712" s="669"/>
      <c r="H712" s="669"/>
      <c r="I712" s="669"/>
      <c r="J712" s="669"/>
      <c r="K712" s="669"/>
      <c r="L712" s="669"/>
      <c r="M712" s="669"/>
      <c r="N712" s="669"/>
      <c r="O712" s="669"/>
      <c r="P712" s="669"/>
      <c r="Q712" s="669"/>
      <c r="R712" s="669"/>
      <c r="S712" s="669"/>
      <c r="T712" s="669"/>
      <c r="U712" s="669"/>
      <c r="V712" s="669"/>
      <c r="W712" s="669"/>
      <c r="X712" s="669"/>
      <c r="Y712" s="669"/>
    </row>
    <row r="713" spans="1:25" ht="14.25" customHeight="1">
      <c r="A713" s="669"/>
      <c r="B713" s="669"/>
      <c r="C713" s="669"/>
      <c r="D713" s="669"/>
      <c r="E713" s="669"/>
      <c r="F713" s="669"/>
      <c r="G713" s="669"/>
      <c r="H713" s="669"/>
      <c r="I713" s="669"/>
      <c r="J713" s="669"/>
      <c r="K713" s="669"/>
      <c r="L713" s="669"/>
      <c r="M713" s="669"/>
      <c r="N713" s="669"/>
      <c r="O713" s="669"/>
      <c r="P713" s="669"/>
      <c r="Q713" s="669"/>
      <c r="R713" s="669"/>
      <c r="S713" s="669"/>
      <c r="T713" s="669"/>
      <c r="U713" s="669"/>
      <c r="V713" s="669"/>
      <c r="W713" s="669"/>
      <c r="X713" s="669"/>
      <c r="Y713" s="669"/>
    </row>
    <row r="714" spans="1:25" ht="14.25" customHeight="1">
      <c r="A714" s="669"/>
      <c r="B714" s="669"/>
      <c r="C714" s="669"/>
      <c r="D714" s="669"/>
      <c r="E714" s="669"/>
      <c r="F714" s="669"/>
      <c r="G714" s="669"/>
      <c r="H714" s="669"/>
      <c r="I714" s="669"/>
      <c r="J714" s="669"/>
      <c r="K714" s="669"/>
      <c r="L714" s="669"/>
      <c r="M714" s="669"/>
      <c r="N714" s="669"/>
      <c r="O714" s="669"/>
      <c r="P714" s="669"/>
      <c r="Q714" s="669"/>
      <c r="R714" s="669"/>
      <c r="S714" s="669"/>
      <c r="T714" s="669"/>
      <c r="U714" s="669"/>
      <c r="V714" s="669"/>
      <c r="W714" s="669"/>
      <c r="X714" s="669"/>
      <c r="Y714" s="669"/>
    </row>
    <row r="715" spans="1:25" ht="14.25" customHeight="1">
      <c r="A715" s="669"/>
      <c r="B715" s="669"/>
      <c r="C715" s="669"/>
      <c r="D715" s="669"/>
      <c r="E715" s="669"/>
      <c r="F715" s="669"/>
      <c r="G715" s="669"/>
      <c r="H715" s="669"/>
      <c r="I715" s="669"/>
      <c r="J715" s="669"/>
      <c r="K715" s="669"/>
      <c r="L715" s="669"/>
      <c r="M715" s="669"/>
      <c r="N715" s="669"/>
      <c r="O715" s="669"/>
      <c r="P715" s="669"/>
      <c r="Q715" s="669"/>
      <c r="R715" s="669"/>
      <c r="S715" s="669"/>
      <c r="T715" s="669"/>
      <c r="U715" s="669"/>
      <c r="V715" s="669"/>
      <c r="W715" s="669"/>
      <c r="X715" s="669"/>
      <c r="Y715" s="669"/>
    </row>
    <row r="716" spans="1:25" ht="14.25" customHeight="1">
      <c r="A716" s="669"/>
      <c r="B716" s="669"/>
      <c r="C716" s="669"/>
      <c r="D716" s="669"/>
      <c r="E716" s="669"/>
      <c r="F716" s="669"/>
      <c r="G716" s="669"/>
      <c r="H716" s="669"/>
      <c r="I716" s="669"/>
      <c r="J716" s="669"/>
      <c r="K716" s="669"/>
      <c r="L716" s="669"/>
      <c r="M716" s="669"/>
      <c r="N716" s="669"/>
      <c r="O716" s="669"/>
      <c r="P716" s="669"/>
      <c r="Q716" s="669"/>
      <c r="R716" s="669"/>
      <c r="S716" s="669"/>
      <c r="T716" s="669"/>
      <c r="U716" s="669"/>
      <c r="V716" s="669"/>
      <c r="W716" s="669"/>
      <c r="X716" s="669"/>
      <c r="Y716" s="669"/>
    </row>
    <row r="717" spans="1:25" ht="14.25" customHeight="1">
      <c r="A717" s="669"/>
      <c r="B717" s="669"/>
      <c r="C717" s="669"/>
      <c r="D717" s="669"/>
      <c r="E717" s="669"/>
      <c r="F717" s="669"/>
      <c r="G717" s="669"/>
      <c r="H717" s="669"/>
      <c r="I717" s="669"/>
      <c r="J717" s="669"/>
      <c r="K717" s="669"/>
      <c r="L717" s="669"/>
      <c r="M717" s="669"/>
      <c r="N717" s="669"/>
      <c r="O717" s="669"/>
      <c r="P717" s="669"/>
      <c r="Q717" s="669"/>
      <c r="R717" s="669"/>
      <c r="S717" s="669"/>
      <c r="T717" s="669"/>
      <c r="U717" s="669"/>
      <c r="V717" s="669"/>
      <c r="W717" s="669"/>
      <c r="X717" s="669"/>
      <c r="Y717" s="669"/>
    </row>
    <row r="718" spans="1:25" ht="14.25" customHeight="1">
      <c r="A718" s="669"/>
      <c r="B718" s="669"/>
      <c r="C718" s="669"/>
      <c r="D718" s="669"/>
      <c r="E718" s="669"/>
      <c r="F718" s="669"/>
      <c r="G718" s="669"/>
      <c r="H718" s="669"/>
      <c r="I718" s="669"/>
      <c r="J718" s="669"/>
      <c r="K718" s="669"/>
      <c r="L718" s="669"/>
      <c r="M718" s="669"/>
      <c r="N718" s="669"/>
      <c r="O718" s="669"/>
      <c r="P718" s="669"/>
      <c r="Q718" s="669"/>
      <c r="R718" s="669"/>
      <c r="S718" s="669"/>
      <c r="T718" s="669"/>
      <c r="U718" s="669"/>
      <c r="V718" s="669"/>
      <c r="W718" s="669"/>
      <c r="X718" s="669"/>
      <c r="Y718" s="669"/>
    </row>
    <row r="719" spans="1:25" ht="14.25" customHeight="1">
      <c r="A719" s="669"/>
      <c r="B719" s="669"/>
      <c r="C719" s="669"/>
      <c r="D719" s="669"/>
      <c r="E719" s="669"/>
      <c r="F719" s="669"/>
      <c r="G719" s="669"/>
      <c r="H719" s="669"/>
      <c r="I719" s="669"/>
      <c r="J719" s="669"/>
      <c r="K719" s="669"/>
      <c r="L719" s="669"/>
      <c r="M719" s="669"/>
      <c r="N719" s="669"/>
      <c r="O719" s="669"/>
      <c r="P719" s="669"/>
      <c r="Q719" s="669"/>
      <c r="R719" s="669"/>
      <c r="S719" s="669"/>
      <c r="T719" s="669"/>
      <c r="U719" s="669"/>
      <c r="V719" s="669"/>
      <c r="W719" s="669"/>
      <c r="X719" s="669"/>
      <c r="Y719" s="669"/>
    </row>
    <row r="720" spans="1:25" ht="14.25" customHeight="1">
      <c r="A720" s="669"/>
      <c r="B720" s="669"/>
      <c r="C720" s="669"/>
      <c r="D720" s="669"/>
      <c r="E720" s="669"/>
      <c r="F720" s="669"/>
      <c r="G720" s="669"/>
      <c r="H720" s="669"/>
      <c r="I720" s="669"/>
      <c r="J720" s="669"/>
      <c r="K720" s="669"/>
      <c r="L720" s="669"/>
      <c r="M720" s="669"/>
      <c r="N720" s="669"/>
      <c r="O720" s="669"/>
      <c r="P720" s="669"/>
      <c r="Q720" s="669"/>
      <c r="R720" s="669"/>
      <c r="S720" s="669"/>
      <c r="T720" s="669"/>
      <c r="U720" s="669"/>
      <c r="V720" s="669"/>
      <c r="W720" s="669"/>
      <c r="X720" s="669"/>
      <c r="Y720" s="669"/>
    </row>
    <row r="721" spans="1:25" ht="14.25" customHeight="1">
      <c r="A721" s="669"/>
      <c r="B721" s="669"/>
      <c r="C721" s="669"/>
      <c r="D721" s="669"/>
      <c r="E721" s="669"/>
      <c r="F721" s="669"/>
      <c r="G721" s="669"/>
      <c r="H721" s="669"/>
      <c r="I721" s="669"/>
      <c r="J721" s="669"/>
      <c r="K721" s="669"/>
      <c r="L721" s="669"/>
      <c r="M721" s="669"/>
      <c r="N721" s="669"/>
      <c r="O721" s="669"/>
      <c r="P721" s="669"/>
      <c r="Q721" s="669"/>
      <c r="R721" s="669"/>
      <c r="S721" s="669"/>
      <c r="T721" s="669"/>
      <c r="U721" s="669"/>
      <c r="V721" s="669"/>
      <c r="W721" s="669"/>
      <c r="X721" s="669"/>
      <c r="Y721" s="669"/>
    </row>
    <row r="722" spans="1:25" ht="14.25" customHeight="1">
      <c r="A722" s="669"/>
      <c r="B722" s="669"/>
      <c r="C722" s="669"/>
      <c r="D722" s="669"/>
      <c r="E722" s="669"/>
      <c r="F722" s="669"/>
      <c r="G722" s="669"/>
      <c r="H722" s="669"/>
      <c r="I722" s="669"/>
      <c r="J722" s="669"/>
      <c r="K722" s="669"/>
      <c r="L722" s="669"/>
      <c r="M722" s="669"/>
      <c r="N722" s="669"/>
      <c r="O722" s="669"/>
      <c r="P722" s="669"/>
      <c r="Q722" s="669"/>
      <c r="R722" s="669"/>
      <c r="S722" s="669"/>
      <c r="T722" s="669"/>
      <c r="U722" s="669"/>
      <c r="V722" s="669"/>
      <c r="W722" s="669"/>
      <c r="X722" s="669"/>
      <c r="Y722" s="669"/>
    </row>
    <row r="723" spans="1:25" ht="14.25" customHeight="1">
      <c r="A723" s="669"/>
      <c r="B723" s="669"/>
      <c r="C723" s="669"/>
      <c r="D723" s="669"/>
      <c r="E723" s="669"/>
      <c r="F723" s="669"/>
      <c r="G723" s="669"/>
      <c r="H723" s="669"/>
      <c r="I723" s="669"/>
      <c r="J723" s="669"/>
      <c r="K723" s="669"/>
      <c r="L723" s="669"/>
      <c r="M723" s="669"/>
      <c r="N723" s="669"/>
      <c r="O723" s="669"/>
      <c r="P723" s="669"/>
      <c r="Q723" s="669"/>
      <c r="R723" s="669"/>
      <c r="S723" s="669"/>
      <c r="T723" s="669"/>
      <c r="U723" s="669"/>
      <c r="V723" s="669"/>
      <c r="W723" s="669"/>
      <c r="X723" s="669"/>
      <c r="Y723" s="669"/>
    </row>
    <row r="724" spans="1:25" ht="14.25" customHeight="1">
      <c r="A724" s="669"/>
      <c r="B724" s="669"/>
      <c r="C724" s="669"/>
      <c r="D724" s="669"/>
      <c r="E724" s="669"/>
      <c r="F724" s="669"/>
      <c r="G724" s="669"/>
      <c r="H724" s="669"/>
      <c r="I724" s="669"/>
      <c r="J724" s="669"/>
      <c r="K724" s="669"/>
      <c r="L724" s="669"/>
      <c r="M724" s="669"/>
      <c r="N724" s="669"/>
      <c r="O724" s="669"/>
      <c r="P724" s="669"/>
      <c r="Q724" s="669"/>
      <c r="R724" s="669"/>
      <c r="S724" s="669"/>
      <c r="T724" s="669"/>
      <c r="U724" s="669"/>
      <c r="V724" s="669"/>
      <c r="W724" s="669"/>
      <c r="X724" s="669"/>
      <c r="Y724" s="669"/>
    </row>
    <row r="725" spans="1:25" ht="14.25" customHeight="1">
      <c r="A725" s="669"/>
      <c r="B725" s="669"/>
      <c r="C725" s="669"/>
      <c r="D725" s="669"/>
      <c r="E725" s="669"/>
      <c r="F725" s="669"/>
      <c r="G725" s="669"/>
      <c r="H725" s="669"/>
      <c r="I725" s="669"/>
      <c r="J725" s="669"/>
      <c r="K725" s="669"/>
      <c r="L725" s="669"/>
      <c r="M725" s="669"/>
      <c r="N725" s="669"/>
      <c r="O725" s="669"/>
      <c r="P725" s="669"/>
      <c r="Q725" s="669"/>
      <c r="R725" s="669"/>
      <c r="S725" s="669"/>
      <c r="T725" s="669"/>
      <c r="U725" s="669"/>
      <c r="V725" s="669"/>
      <c r="W725" s="669"/>
      <c r="X725" s="669"/>
      <c r="Y725" s="669"/>
    </row>
    <row r="726" spans="1:25" ht="14.25" customHeight="1">
      <c r="A726" s="669"/>
      <c r="B726" s="669"/>
      <c r="C726" s="669"/>
      <c r="D726" s="669"/>
      <c r="E726" s="669"/>
      <c r="F726" s="669"/>
      <c r="G726" s="669"/>
      <c r="H726" s="669"/>
      <c r="I726" s="669"/>
      <c r="J726" s="669"/>
      <c r="K726" s="669"/>
      <c r="L726" s="669"/>
      <c r="M726" s="669"/>
      <c r="N726" s="669"/>
      <c r="O726" s="669"/>
      <c r="P726" s="669"/>
      <c r="Q726" s="669"/>
      <c r="R726" s="669"/>
      <c r="S726" s="669"/>
      <c r="T726" s="669"/>
      <c r="U726" s="669"/>
      <c r="V726" s="669"/>
      <c r="W726" s="669"/>
      <c r="X726" s="669"/>
      <c r="Y726" s="669"/>
    </row>
    <row r="727" spans="1:25" ht="14.25" customHeight="1">
      <c r="A727" s="669"/>
      <c r="B727" s="669"/>
      <c r="C727" s="669"/>
      <c r="D727" s="669"/>
      <c r="E727" s="669"/>
      <c r="F727" s="669"/>
      <c r="G727" s="669"/>
      <c r="H727" s="669"/>
      <c r="I727" s="669"/>
      <c r="J727" s="669"/>
      <c r="K727" s="669"/>
      <c r="L727" s="669"/>
      <c r="M727" s="669"/>
      <c r="N727" s="669"/>
      <c r="O727" s="669"/>
      <c r="P727" s="669"/>
      <c r="Q727" s="669"/>
      <c r="R727" s="669"/>
      <c r="S727" s="669"/>
      <c r="T727" s="669"/>
      <c r="U727" s="669"/>
      <c r="V727" s="669"/>
      <c r="W727" s="669"/>
      <c r="X727" s="669"/>
      <c r="Y727" s="669"/>
    </row>
    <row r="728" spans="1:25" ht="14.25" customHeight="1">
      <c r="A728" s="669"/>
      <c r="B728" s="669"/>
      <c r="C728" s="669"/>
      <c r="D728" s="669"/>
      <c r="E728" s="669"/>
      <c r="F728" s="669"/>
      <c r="G728" s="669"/>
      <c r="H728" s="669"/>
      <c r="I728" s="669"/>
      <c r="J728" s="669"/>
      <c r="K728" s="669"/>
      <c r="L728" s="669"/>
      <c r="M728" s="669"/>
      <c r="N728" s="669"/>
      <c r="O728" s="669"/>
      <c r="P728" s="669"/>
      <c r="Q728" s="669"/>
      <c r="R728" s="669"/>
      <c r="S728" s="669"/>
      <c r="T728" s="669"/>
      <c r="U728" s="669"/>
      <c r="V728" s="669"/>
      <c r="W728" s="669"/>
      <c r="X728" s="669"/>
      <c r="Y728" s="669"/>
    </row>
    <row r="729" spans="1:25" ht="14.25" customHeight="1">
      <c r="A729" s="669"/>
      <c r="B729" s="669"/>
      <c r="C729" s="669"/>
      <c r="D729" s="669"/>
      <c r="E729" s="669"/>
      <c r="F729" s="669"/>
      <c r="G729" s="669"/>
      <c r="H729" s="669"/>
      <c r="I729" s="669"/>
      <c r="J729" s="669"/>
      <c r="K729" s="669"/>
      <c r="L729" s="669"/>
      <c r="M729" s="669"/>
      <c r="N729" s="669"/>
      <c r="O729" s="669"/>
      <c r="P729" s="669"/>
      <c r="Q729" s="669"/>
      <c r="R729" s="669"/>
      <c r="S729" s="669"/>
      <c r="T729" s="669"/>
      <c r="U729" s="669"/>
      <c r="V729" s="669"/>
      <c r="W729" s="669"/>
      <c r="X729" s="669"/>
      <c r="Y729" s="669"/>
    </row>
    <row r="730" spans="1:25" ht="14.25" customHeight="1">
      <c r="A730" s="669"/>
      <c r="B730" s="669"/>
      <c r="C730" s="669"/>
      <c r="D730" s="669"/>
      <c r="E730" s="669"/>
      <c r="F730" s="669"/>
      <c r="G730" s="669"/>
      <c r="H730" s="669"/>
      <c r="I730" s="669"/>
      <c r="J730" s="669"/>
      <c r="K730" s="669"/>
      <c r="L730" s="669"/>
      <c r="M730" s="669"/>
      <c r="N730" s="669"/>
      <c r="O730" s="669"/>
      <c r="P730" s="669"/>
      <c r="Q730" s="669"/>
      <c r="R730" s="669"/>
      <c r="S730" s="669"/>
      <c r="T730" s="669"/>
      <c r="U730" s="669"/>
      <c r="V730" s="669"/>
      <c r="W730" s="669"/>
      <c r="X730" s="669"/>
      <c r="Y730" s="669"/>
    </row>
    <row r="731" spans="1:25" ht="14.25" customHeight="1">
      <c r="A731" s="669"/>
      <c r="B731" s="669"/>
      <c r="C731" s="669"/>
      <c r="D731" s="669"/>
      <c r="E731" s="669"/>
      <c r="F731" s="669"/>
      <c r="G731" s="669"/>
      <c r="H731" s="669"/>
      <c r="I731" s="669"/>
      <c r="J731" s="669"/>
      <c r="K731" s="669"/>
      <c r="L731" s="669"/>
      <c r="M731" s="669"/>
      <c r="N731" s="669"/>
      <c r="O731" s="669"/>
      <c r="P731" s="669"/>
      <c r="Q731" s="669"/>
      <c r="R731" s="669"/>
      <c r="S731" s="669"/>
      <c r="T731" s="669"/>
      <c r="U731" s="669"/>
      <c r="V731" s="669"/>
      <c r="W731" s="669"/>
      <c r="X731" s="669"/>
      <c r="Y731" s="669"/>
    </row>
    <row r="732" spans="1:25" ht="14.25" customHeight="1">
      <c r="A732" s="669"/>
      <c r="B732" s="669"/>
      <c r="C732" s="669"/>
      <c r="D732" s="669"/>
      <c r="E732" s="669"/>
      <c r="F732" s="669"/>
      <c r="G732" s="669"/>
      <c r="H732" s="669"/>
      <c r="I732" s="669"/>
      <c r="J732" s="669"/>
      <c r="K732" s="669"/>
      <c r="L732" s="669"/>
      <c r="M732" s="669"/>
      <c r="N732" s="669"/>
      <c r="O732" s="669"/>
      <c r="P732" s="669"/>
      <c r="Q732" s="669"/>
      <c r="R732" s="669"/>
      <c r="S732" s="669"/>
      <c r="T732" s="669"/>
      <c r="U732" s="669"/>
      <c r="V732" s="669"/>
      <c r="W732" s="669"/>
      <c r="X732" s="669"/>
      <c r="Y732" s="669"/>
    </row>
    <row r="733" spans="1:25" ht="14.25" customHeight="1">
      <c r="A733" s="669"/>
      <c r="B733" s="669"/>
      <c r="C733" s="669"/>
      <c r="D733" s="669"/>
      <c r="E733" s="669"/>
      <c r="F733" s="669"/>
      <c r="G733" s="669"/>
      <c r="H733" s="669"/>
      <c r="I733" s="669"/>
      <c r="J733" s="669"/>
      <c r="K733" s="669"/>
      <c r="L733" s="669"/>
      <c r="M733" s="669"/>
      <c r="N733" s="669"/>
      <c r="O733" s="669"/>
      <c r="P733" s="669"/>
      <c r="Q733" s="669"/>
      <c r="R733" s="669"/>
      <c r="S733" s="669"/>
      <c r="T733" s="669"/>
      <c r="U733" s="669"/>
      <c r="V733" s="669"/>
      <c r="W733" s="669"/>
      <c r="X733" s="669"/>
      <c r="Y733" s="669"/>
    </row>
    <row r="734" spans="1:25" ht="14.25" customHeight="1">
      <c r="A734" s="669"/>
      <c r="B734" s="669"/>
      <c r="C734" s="669"/>
      <c r="D734" s="669"/>
      <c r="E734" s="669"/>
      <c r="F734" s="669"/>
      <c r="G734" s="669"/>
      <c r="H734" s="669"/>
      <c r="I734" s="669"/>
      <c r="J734" s="669"/>
      <c r="K734" s="669"/>
      <c r="L734" s="669"/>
      <c r="M734" s="669"/>
      <c r="N734" s="669"/>
      <c r="O734" s="669"/>
      <c r="P734" s="669"/>
      <c r="Q734" s="669"/>
      <c r="R734" s="669"/>
      <c r="S734" s="669"/>
      <c r="T734" s="669"/>
      <c r="U734" s="669"/>
      <c r="V734" s="669"/>
      <c r="W734" s="669"/>
      <c r="X734" s="669"/>
      <c r="Y734" s="669"/>
    </row>
    <row r="735" spans="1:25" ht="14.25" customHeight="1">
      <c r="A735" s="669"/>
      <c r="B735" s="669"/>
      <c r="C735" s="669"/>
      <c r="D735" s="669"/>
      <c r="E735" s="669"/>
      <c r="F735" s="669"/>
      <c r="G735" s="669"/>
      <c r="H735" s="669"/>
      <c r="I735" s="669"/>
      <c r="J735" s="669"/>
      <c r="K735" s="669"/>
      <c r="L735" s="669"/>
      <c r="M735" s="669"/>
      <c r="N735" s="669"/>
      <c r="O735" s="669"/>
      <c r="P735" s="669"/>
      <c r="Q735" s="669"/>
      <c r="R735" s="669"/>
      <c r="S735" s="669"/>
      <c r="T735" s="669"/>
      <c r="U735" s="669"/>
      <c r="V735" s="669"/>
      <c r="W735" s="669"/>
      <c r="X735" s="669"/>
      <c r="Y735" s="669"/>
    </row>
    <row r="736" spans="1:25" ht="14.25" customHeight="1">
      <c r="A736" s="669"/>
      <c r="B736" s="669"/>
      <c r="C736" s="669"/>
      <c r="D736" s="669"/>
      <c r="E736" s="669"/>
      <c r="F736" s="669"/>
      <c r="G736" s="669"/>
      <c r="H736" s="669"/>
      <c r="I736" s="669"/>
      <c r="J736" s="669"/>
      <c r="K736" s="669"/>
      <c r="L736" s="669"/>
      <c r="M736" s="669"/>
      <c r="N736" s="669"/>
      <c r="O736" s="669"/>
      <c r="P736" s="669"/>
      <c r="Q736" s="669"/>
      <c r="R736" s="669"/>
      <c r="S736" s="669"/>
      <c r="T736" s="669"/>
      <c r="U736" s="669"/>
      <c r="V736" s="669"/>
      <c r="W736" s="669"/>
      <c r="X736" s="669"/>
      <c r="Y736" s="669"/>
    </row>
    <row r="737" spans="1:25" ht="14.25" customHeight="1">
      <c r="A737" s="669"/>
      <c r="B737" s="669"/>
      <c r="C737" s="669"/>
      <c r="D737" s="669"/>
      <c r="E737" s="669"/>
      <c r="F737" s="669"/>
      <c r="G737" s="669"/>
      <c r="H737" s="669"/>
      <c r="I737" s="669"/>
      <c r="J737" s="669"/>
      <c r="K737" s="669"/>
      <c r="L737" s="669"/>
      <c r="M737" s="669"/>
      <c r="N737" s="669"/>
      <c r="O737" s="669"/>
      <c r="P737" s="669"/>
      <c r="Q737" s="669"/>
      <c r="R737" s="669"/>
      <c r="S737" s="669"/>
      <c r="T737" s="669"/>
      <c r="U737" s="669"/>
      <c r="V737" s="669"/>
      <c r="W737" s="669"/>
      <c r="X737" s="669"/>
      <c r="Y737" s="669"/>
    </row>
    <row r="738" spans="1:25" ht="14.25" customHeight="1">
      <c r="A738" s="669"/>
      <c r="B738" s="669"/>
      <c r="C738" s="669"/>
      <c r="D738" s="669"/>
      <c r="E738" s="669"/>
      <c r="F738" s="669"/>
      <c r="G738" s="669"/>
      <c r="H738" s="669"/>
      <c r="I738" s="669"/>
      <c r="J738" s="669"/>
      <c r="K738" s="669"/>
      <c r="L738" s="669"/>
      <c r="M738" s="669"/>
      <c r="N738" s="669"/>
      <c r="O738" s="669"/>
      <c r="P738" s="669"/>
      <c r="Q738" s="669"/>
      <c r="R738" s="669"/>
      <c r="S738" s="669"/>
      <c r="T738" s="669"/>
      <c r="U738" s="669"/>
      <c r="V738" s="669"/>
      <c r="W738" s="669"/>
      <c r="X738" s="669"/>
      <c r="Y738" s="669"/>
    </row>
    <row r="739" spans="1:25" ht="14.25" customHeight="1">
      <c r="A739" s="669"/>
      <c r="B739" s="669"/>
      <c r="C739" s="669"/>
      <c r="D739" s="669"/>
      <c r="E739" s="669"/>
      <c r="F739" s="669"/>
      <c r="G739" s="669"/>
      <c r="H739" s="669"/>
      <c r="I739" s="669"/>
      <c r="J739" s="669"/>
      <c r="K739" s="669"/>
      <c r="L739" s="669"/>
      <c r="M739" s="669"/>
      <c r="N739" s="669"/>
      <c r="O739" s="669"/>
      <c r="P739" s="669"/>
      <c r="Q739" s="669"/>
      <c r="R739" s="669"/>
      <c r="S739" s="669"/>
      <c r="T739" s="669"/>
      <c r="U739" s="669"/>
      <c r="V739" s="669"/>
      <c r="W739" s="669"/>
      <c r="X739" s="669"/>
      <c r="Y739" s="669"/>
    </row>
    <row r="740" spans="1:25" ht="14.25" customHeight="1">
      <c r="A740" s="669"/>
      <c r="B740" s="669"/>
      <c r="C740" s="669"/>
      <c r="D740" s="669"/>
      <c r="E740" s="669"/>
      <c r="F740" s="669"/>
      <c r="G740" s="669"/>
      <c r="H740" s="669"/>
      <c r="I740" s="669"/>
      <c r="J740" s="669"/>
      <c r="K740" s="669"/>
      <c r="L740" s="669"/>
      <c r="M740" s="669"/>
      <c r="N740" s="669"/>
      <c r="O740" s="669"/>
      <c r="P740" s="669"/>
      <c r="Q740" s="669"/>
      <c r="R740" s="669"/>
      <c r="S740" s="669"/>
      <c r="T740" s="669"/>
      <c r="U740" s="669"/>
      <c r="V740" s="669"/>
      <c r="W740" s="669"/>
      <c r="X740" s="669"/>
      <c r="Y740" s="669"/>
    </row>
    <row r="741" spans="1:25" ht="14.25" customHeight="1">
      <c r="A741" s="669"/>
      <c r="B741" s="669"/>
      <c r="C741" s="669"/>
      <c r="D741" s="669"/>
      <c r="E741" s="669"/>
      <c r="F741" s="669"/>
      <c r="G741" s="669"/>
      <c r="H741" s="669"/>
      <c r="I741" s="669"/>
      <c r="J741" s="669"/>
      <c r="K741" s="669"/>
      <c r="L741" s="669"/>
      <c r="M741" s="669"/>
      <c r="N741" s="669"/>
      <c r="O741" s="669"/>
      <c r="P741" s="669"/>
      <c r="Q741" s="669"/>
      <c r="R741" s="669"/>
      <c r="S741" s="669"/>
      <c r="T741" s="669"/>
      <c r="U741" s="669"/>
      <c r="V741" s="669"/>
      <c r="W741" s="669"/>
      <c r="X741" s="669"/>
      <c r="Y741" s="669"/>
    </row>
    <row r="742" spans="1:25" ht="14.25" customHeight="1">
      <c r="A742" s="669"/>
      <c r="B742" s="669"/>
      <c r="C742" s="669"/>
      <c r="D742" s="669"/>
      <c r="E742" s="669"/>
      <c r="F742" s="669"/>
      <c r="G742" s="669"/>
      <c r="H742" s="669"/>
      <c r="I742" s="669"/>
      <c r="J742" s="669"/>
      <c r="K742" s="669"/>
      <c r="L742" s="669"/>
      <c r="M742" s="669"/>
      <c r="N742" s="669"/>
      <c r="O742" s="669"/>
      <c r="P742" s="669"/>
      <c r="Q742" s="669"/>
      <c r="R742" s="669"/>
      <c r="S742" s="669"/>
      <c r="T742" s="669"/>
      <c r="U742" s="669"/>
      <c r="V742" s="669"/>
      <c r="W742" s="669"/>
      <c r="X742" s="669"/>
      <c r="Y742" s="669"/>
    </row>
    <row r="743" spans="1:25" ht="14.25" customHeight="1">
      <c r="A743" s="669"/>
      <c r="B743" s="669"/>
      <c r="C743" s="669"/>
      <c r="D743" s="669"/>
      <c r="E743" s="669"/>
      <c r="F743" s="669"/>
      <c r="G743" s="669"/>
      <c r="H743" s="669"/>
      <c r="I743" s="669"/>
      <c r="J743" s="669"/>
      <c r="K743" s="669"/>
      <c r="L743" s="669"/>
      <c r="M743" s="669"/>
      <c r="N743" s="669"/>
      <c r="O743" s="669"/>
      <c r="P743" s="669"/>
      <c r="Q743" s="669"/>
      <c r="R743" s="669"/>
      <c r="S743" s="669"/>
      <c r="T743" s="669"/>
      <c r="U743" s="669"/>
      <c r="V743" s="669"/>
      <c r="W743" s="669"/>
      <c r="X743" s="669"/>
      <c r="Y743" s="669"/>
    </row>
    <row r="744" spans="1:25" ht="14.25" customHeight="1">
      <c r="A744" s="669"/>
      <c r="B744" s="669"/>
      <c r="C744" s="669"/>
      <c r="D744" s="669"/>
      <c r="E744" s="669"/>
      <c r="F744" s="669"/>
      <c r="G744" s="669"/>
      <c r="H744" s="669"/>
      <c r="I744" s="669"/>
      <c r="J744" s="669"/>
      <c r="K744" s="669"/>
      <c r="L744" s="669"/>
      <c r="M744" s="669"/>
      <c r="N744" s="669"/>
      <c r="O744" s="669"/>
      <c r="P744" s="669"/>
      <c r="Q744" s="669"/>
      <c r="R744" s="669"/>
      <c r="S744" s="669"/>
      <c r="T744" s="669"/>
      <c r="U744" s="669"/>
      <c r="V744" s="669"/>
      <c r="W744" s="669"/>
      <c r="X744" s="669"/>
      <c r="Y744" s="669"/>
    </row>
    <row r="745" spans="1:25" ht="14.25" customHeight="1">
      <c r="A745" s="669"/>
      <c r="B745" s="669"/>
      <c r="C745" s="669"/>
      <c r="D745" s="669"/>
      <c r="E745" s="669"/>
      <c r="F745" s="669"/>
      <c r="G745" s="669"/>
      <c r="H745" s="669"/>
      <c r="I745" s="669"/>
      <c r="J745" s="669"/>
      <c r="K745" s="669"/>
      <c r="L745" s="669"/>
      <c r="M745" s="669"/>
      <c r="N745" s="669"/>
      <c r="O745" s="669"/>
      <c r="P745" s="669"/>
      <c r="Q745" s="669"/>
      <c r="R745" s="669"/>
      <c r="S745" s="669"/>
      <c r="T745" s="669"/>
      <c r="U745" s="669"/>
      <c r="V745" s="669"/>
      <c r="W745" s="669"/>
      <c r="X745" s="669"/>
      <c r="Y745" s="669"/>
    </row>
    <row r="746" spans="1:25" ht="14.25" customHeight="1">
      <c r="A746" s="669"/>
      <c r="B746" s="669"/>
      <c r="C746" s="669"/>
      <c r="D746" s="669"/>
      <c r="E746" s="669"/>
      <c r="F746" s="669"/>
      <c r="G746" s="669"/>
      <c r="H746" s="669"/>
      <c r="I746" s="669"/>
      <c r="J746" s="669"/>
      <c r="K746" s="669"/>
      <c r="L746" s="669"/>
      <c r="M746" s="669"/>
      <c r="N746" s="669"/>
      <c r="O746" s="669"/>
      <c r="P746" s="669"/>
      <c r="Q746" s="669"/>
      <c r="R746" s="669"/>
      <c r="S746" s="669"/>
      <c r="T746" s="669"/>
      <c r="U746" s="669"/>
      <c r="V746" s="669"/>
      <c r="W746" s="669"/>
      <c r="X746" s="669"/>
      <c r="Y746" s="669"/>
    </row>
    <row r="747" spans="1:25" ht="14.25" customHeight="1">
      <c r="A747" s="669"/>
      <c r="B747" s="669"/>
      <c r="C747" s="669"/>
      <c r="D747" s="669"/>
      <c r="E747" s="669"/>
      <c r="F747" s="669"/>
      <c r="G747" s="669"/>
      <c r="H747" s="669"/>
      <c r="I747" s="669"/>
      <c r="J747" s="669"/>
      <c r="K747" s="669"/>
      <c r="L747" s="669"/>
      <c r="M747" s="669"/>
      <c r="N747" s="669"/>
      <c r="O747" s="669"/>
      <c r="P747" s="669"/>
      <c r="Q747" s="669"/>
      <c r="R747" s="669"/>
      <c r="S747" s="669"/>
      <c r="T747" s="669"/>
      <c r="U747" s="669"/>
      <c r="V747" s="669"/>
      <c r="W747" s="669"/>
      <c r="X747" s="669"/>
      <c r="Y747" s="669"/>
    </row>
    <row r="748" spans="1:25" ht="14.25" customHeight="1">
      <c r="A748" s="669"/>
      <c r="B748" s="669"/>
      <c r="C748" s="669"/>
      <c r="D748" s="669"/>
      <c r="E748" s="669"/>
      <c r="F748" s="669"/>
      <c r="G748" s="669"/>
      <c r="H748" s="669"/>
      <c r="I748" s="669"/>
      <c r="J748" s="669"/>
      <c r="K748" s="669"/>
      <c r="L748" s="669"/>
      <c r="M748" s="669"/>
      <c r="N748" s="669"/>
      <c r="O748" s="669"/>
      <c r="P748" s="669"/>
      <c r="Q748" s="669"/>
      <c r="R748" s="669"/>
      <c r="S748" s="669"/>
      <c r="T748" s="669"/>
      <c r="U748" s="669"/>
      <c r="V748" s="669"/>
      <c r="W748" s="669"/>
      <c r="X748" s="669"/>
      <c r="Y748" s="669"/>
    </row>
    <row r="749" spans="1:25" ht="14.25" customHeight="1">
      <c r="A749" s="669"/>
      <c r="B749" s="669"/>
      <c r="C749" s="669"/>
      <c r="D749" s="669"/>
      <c r="E749" s="669"/>
      <c r="F749" s="669"/>
      <c r="G749" s="669"/>
      <c r="H749" s="669"/>
      <c r="I749" s="669"/>
      <c r="J749" s="669"/>
      <c r="K749" s="669"/>
      <c r="L749" s="669"/>
      <c r="M749" s="669"/>
      <c r="N749" s="669"/>
      <c r="O749" s="669"/>
      <c r="P749" s="669"/>
      <c r="Q749" s="669"/>
      <c r="R749" s="669"/>
      <c r="S749" s="669"/>
      <c r="T749" s="669"/>
      <c r="U749" s="669"/>
      <c r="V749" s="669"/>
      <c r="W749" s="669"/>
      <c r="X749" s="669"/>
      <c r="Y749" s="669"/>
    </row>
    <row r="750" spans="1:25" ht="14.25" customHeight="1">
      <c r="A750" s="669"/>
      <c r="B750" s="669"/>
      <c r="C750" s="669"/>
      <c r="D750" s="669"/>
      <c r="E750" s="669"/>
      <c r="F750" s="669"/>
      <c r="G750" s="669"/>
      <c r="H750" s="669"/>
      <c r="I750" s="669"/>
      <c r="J750" s="669"/>
      <c r="K750" s="669"/>
      <c r="L750" s="669"/>
      <c r="M750" s="669"/>
      <c r="N750" s="669"/>
      <c r="O750" s="669"/>
      <c r="P750" s="669"/>
      <c r="Q750" s="669"/>
      <c r="R750" s="669"/>
      <c r="S750" s="669"/>
      <c r="T750" s="669"/>
      <c r="U750" s="669"/>
      <c r="V750" s="669"/>
      <c r="W750" s="669"/>
      <c r="X750" s="669"/>
      <c r="Y750" s="669"/>
    </row>
    <row r="751" spans="1:25" ht="14.25" customHeight="1">
      <c r="A751" s="669"/>
      <c r="B751" s="669"/>
      <c r="C751" s="669"/>
      <c r="D751" s="669"/>
      <c r="E751" s="669"/>
      <c r="F751" s="669"/>
      <c r="G751" s="669"/>
      <c r="H751" s="669"/>
      <c r="I751" s="669"/>
      <c r="J751" s="669"/>
      <c r="K751" s="669"/>
      <c r="L751" s="669"/>
      <c r="M751" s="669"/>
      <c r="N751" s="669"/>
      <c r="O751" s="669"/>
      <c r="P751" s="669"/>
      <c r="Q751" s="669"/>
      <c r="R751" s="669"/>
      <c r="S751" s="669"/>
      <c r="T751" s="669"/>
      <c r="U751" s="669"/>
      <c r="V751" s="669"/>
      <c r="W751" s="669"/>
      <c r="X751" s="669"/>
      <c r="Y751" s="669"/>
    </row>
    <row r="752" spans="1:25" ht="14.25" customHeight="1">
      <c r="A752" s="669"/>
      <c r="B752" s="669"/>
      <c r="C752" s="669"/>
      <c r="D752" s="669"/>
      <c r="E752" s="669"/>
      <c r="F752" s="669"/>
      <c r="G752" s="669"/>
      <c r="H752" s="669"/>
      <c r="I752" s="669"/>
      <c r="J752" s="669"/>
      <c r="K752" s="669"/>
      <c r="L752" s="669"/>
      <c r="M752" s="669"/>
      <c r="N752" s="669"/>
      <c r="O752" s="669"/>
      <c r="P752" s="669"/>
      <c r="Q752" s="669"/>
      <c r="R752" s="669"/>
      <c r="S752" s="669"/>
      <c r="T752" s="669"/>
      <c r="U752" s="669"/>
      <c r="V752" s="669"/>
      <c r="W752" s="669"/>
      <c r="X752" s="669"/>
      <c r="Y752" s="669"/>
    </row>
    <row r="753" spans="1:25" ht="14.25" customHeight="1">
      <c r="A753" s="669"/>
      <c r="B753" s="669"/>
      <c r="C753" s="669"/>
      <c r="D753" s="669"/>
      <c r="E753" s="669"/>
      <c r="F753" s="669"/>
      <c r="G753" s="669"/>
      <c r="H753" s="669"/>
      <c r="I753" s="669"/>
      <c r="J753" s="669"/>
      <c r="K753" s="669"/>
      <c r="L753" s="669"/>
      <c r="M753" s="669"/>
      <c r="N753" s="669"/>
      <c r="O753" s="669"/>
      <c r="P753" s="669"/>
      <c r="Q753" s="669"/>
      <c r="R753" s="669"/>
      <c r="S753" s="669"/>
      <c r="T753" s="669"/>
      <c r="U753" s="669"/>
      <c r="V753" s="669"/>
      <c r="W753" s="669"/>
      <c r="X753" s="669"/>
      <c r="Y753" s="669"/>
    </row>
    <row r="754" spans="1:25" ht="14.25" customHeight="1">
      <c r="A754" s="669"/>
      <c r="B754" s="669"/>
      <c r="C754" s="669"/>
      <c r="D754" s="669"/>
      <c r="E754" s="669"/>
      <c r="F754" s="669"/>
      <c r="G754" s="669"/>
      <c r="H754" s="669"/>
      <c r="I754" s="669"/>
      <c r="J754" s="669"/>
      <c r="K754" s="669"/>
      <c r="L754" s="669"/>
      <c r="M754" s="669"/>
      <c r="N754" s="669"/>
      <c r="O754" s="669"/>
      <c r="P754" s="669"/>
      <c r="Q754" s="669"/>
      <c r="R754" s="669"/>
      <c r="S754" s="669"/>
      <c r="T754" s="669"/>
      <c r="U754" s="669"/>
      <c r="V754" s="669"/>
      <c r="W754" s="669"/>
      <c r="X754" s="669"/>
      <c r="Y754" s="669"/>
    </row>
    <row r="755" spans="1:25" ht="14.25" customHeight="1">
      <c r="A755" s="669"/>
      <c r="B755" s="669"/>
      <c r="C755" s="669"/>
      <c r="D755" s="669"/>
      <c r="E755" s="669"/>
      <c r="F755" s="669"/>
      <c r="G755" s="669"/>
      <c r="H755" s="669"/>
      <c r="I755" s="669"/>
      <c r="J755" s="669"/>
      <c r="K755" s="669"/>
      <c r="L755" s="669"/>
      <c r="M755" s="669"/>
      <c r="N755" s="669"/>
      <c r="O755" s="669"/>
      <c r="P755" s="669"/>
      <c r="Q755" s="669"/>
      <c r="R755" s="669"/>
      <c r="S755" s="669"/>
      <c r="T755" s="669"/>
      <c r="U755" s="669"/>
      <c r="V755" s="669"/>
      <c r="W755" s="669"/>
      <c r="X755" s="669"/>
      <c r="Y755" s="669"/>
    </row>
    <row r="756" spans="1:25" ht="14.25" customHeight="1">
      <c r="A756" s="669"/>
      <c r="B756" s="669"/>
      <c r="C756" s="669"/>
      <c r="D756" s="669"/>
      <c r="E756" s="669"/>
      <c r="F756" s="669"/>
      <c r="G756" s="669"/>
      <c r="H756" s="669"/>
      <c r="I756" s="669"/>
      <c r="J756" s="669"/>
      <c r="K756" s="669"/>
      <c r="L756" s="669"/>
      <c r="M756" s="669"/>
      <c r="N756" s="669"/>
      <c r="O756" s="669"/>
      <c r="P756" s="669"/>
      <c r="Q756" s="669"/>
      <c r="R756" s="669"/>
      <c r="S756" s="669"/>
      <c r="T756" s="669"/>
      <c r="U756" s="669"/>
      <c r="V756" s="669"/>
      <c r="W756" s="669"/>
      <c r="X756" s="669"/>
      <c r="Y756" s="669"/>
    </row>
    <row r="757" spans="1:25" ht="14.25" customHeight="1">
      <c r="A757" s="669"/>
      <c r="B757" s="669"/>
      <c r="C757" s="669"/>
      <c r="D757" s="669"/>
      <c r="E757" s="669"/>
      <c r="F757" s="669"/>
      <c r="G757" s="669"/>
      <c r="H757" s="669"/>
      <c r="I757" s="669"/>
      <c r="J757" s="669"/>
      <c r="K757" s="669"/>
      <c r="L757" s="669"/>
      <c r="M757" s="669"/>
      <c r="N757" s="669"/>
      <c r="O757" s="669"/>
      <c r="P757" s="669"/>
      <c r="Q757" s="669"/>
      <c r="R757" s="669"/>
      <c r="S757" s="669"/>
      <c r="T757" s="669"/>
      <c r="U757" s="669"/>
      <c r="V757" s="669"/>
      <c r="W757" s="669"/>
      <c r="X757" s="669"/>
      <c r="Y757" s="669"/>
    </row>
    <row r="758" spans="1:25" ht="14.25" customHeight="1">
      <c r="A758" s="669"/>
      <c r="B758" s="669"/>
      <c r="C758" s="669"/>
      <c r="D758" s="669"/>
      <c r="E758" s="669"/>
      <c r="F758" s="669"/>
      <c r="G758" s="669"/>
      <c r="H758" s="669"/>
      <c r="I758" s="669"/>
      <c r="J758" s="669"/>
      <c r="K758" s="669"/>
      <c r="L758" s="669"/>
      <c r="M758" s="669"/>
      <c r="N758" s="669"/>
      <c r="O758" s="669"/>
      <c r="P758" s="669"/>
      <c r="Q758" s="669"/>
      <c r="R758" s="669"/>
      <c r="S758" s="669"/>
      <c r="T758" s="669"/>
      <c r="U758" s="669"/>
      <c r="V758" s="669"/>
      <c r="W758" s="669"/>
      <c r="X758" s="669"/>
      <c r="Y758" s="669"/>
    </row>
    <row r="759" spans="1:25" ht="14.25" customHeight="1">
      <c r="A759" s="669"/>
      <c r="B759" s="669"/>
      <c r="C759" s="669"/>
      <c r="D759" s="669"/>
      <c r="E759" s="669"/>
      <c r="F759" s="669"/>
      <c r="G759" s="669"/>
      <c r="H759" s="669"/>
      <c r="I759" s="669"/>
      <c r="J759" s="669"/>
      <c r="K759" s="669"/>
      <c r="L759" s="669"/>
      <c r="M759" s="669"/>
      <c r="N759" s="669"/>
      <c r="O759" s="669"/>
      <c r="P759" s="669"/>
      <c r="Q759" s="669"/>
      <c r="R759" s="669"/>
      <c r="S759" s="669"/>
      <c r="T759" s="669"/>
      <c r="U759" s="669"/>
      <c r="V759" s="669"/>
      <c r="W759" s="669"/>
      <c r="X759" s="669"/>
      <c r="Y759" s="669"/>
    </row>
    <row r="760" spans="1:25" ht="14.25" customHeight="1">
      <c r="A760" s="669"/>
      <c r="B760" s="669"/>
      <c r="C760" s="669"/>
      <c r="D760" s="669"/>
      <c r="E760" s="669"/>
      <c r="F760" s="669"/>
      <c r="G760" s="669"/>
      <c r="H760" s="669"/>
      <c r="I760" s="669"/>
      <c r="J760" s="669"/>
      <c r="K760" s="669"/>
      <c r="L760" s="669"/>
      <c r="M760" s="669"/>
      <c r="N760" s="669"/>
      <c r="O760" s="669"/>
      <c r="P760" s="669"/>
      <c r="Q760" s="669"/>
      <c r="R760" s="669"/>
      <c r="S760" s="669"/>
      <c r="T760" s="669"/>
      <c r="U760" s="669"/>
      <c r="V760" s="669"/>
      <c r="W760" s="669"/>
      <c r="X760" s="669"/>
      <c r="Y760" s="669"/>
    </row>
    <row r="761" spans="1:25" ht="14.25" customHeight="1">
      <c r="A761" s="669"/>
      <c r="B761" s="669"/>
      <c r="C761" s="669"/>
      <c r="D761" s="669"/>
      <c r="E761" s="669"/>
      <c r="F761" s="669"/>
      <c r="G761" s="669"/>
      <c r="H761" s="669"/>
      <c r="I761" s="669"/>
      <c r="J761" s="669"/>
      <c r="K761" s="669"/>
      <c r="L761" s="669"/>
      <c r="M761" s="669"/>
      <c r="N761" s="669"/>
      <c r="O761" s="669"/>
      <c r="P761" s="669"/>
      <c r="Q761" s="669"/>
      <c r="R761" s="669"/>
      <c r="S761" s="669"/>
      <c r="T761" s="669"/>
      <c r="U761" s="669"/>
      <c r="V761" s="669"/>
      <c r="W761" s="669"/>
      <c r="X761" s="669"/>
      <c r="Y761" s="669"/>
    </row>
    <row r="762" spans="1:25" ht="14.25" customHeight="1">
      <c r="A762" s="669"/>
      <c r="B762" s="669"/>
      <c r="C762" s="669"/>
      <c r="D762" s="669"/>
      <c r="E762" s="669"/>
      <c r="F762" s="669"/>
      <c r="G762" s="669"/>
      <c r="H762" s="669"/>
      <c r="I762" s="669"/>
      <c r="J762" s="669"/>
      <c r="K762" s="669"/>
      <c r="L762" s="669"/>
      <c r="M762" s="669"/>
      <c r="N762" s="669"/>
      <c r="O762" s="669"/>
      <c r="P762" s="669"/>
      <c r="Q762" s="669"/>
      <c r="R762" s="669"/>
      <c r="S762" s="669"/>
      <c r="T762" s="669"/>
      <c r="U762" s="669"/>
      <c r="V762" s="669"/>
      <c r="W762" s="669"/>
      <c r="X762" s="669"/>
      <c r="Y762" s="669"/>
    </row>
    <row r="763" spans="1:25" ht="14.25" customHeight="1">
      <c r="A763" s="669"/>
      <c r="B763" s="669"/>
      <c r="C763" s="669"/>
      <c r="D763" s="669"/>
      <c r="E763" s="669"/>
      <c r="F763" s="669"/>
      <c r="G763" s="669"/>
      <c r="H763" s="669"/>
      <c r="I763" s="669"/>
      <c r="J763" s="669"/>
      <c r="K763" s="669"/>
      <c r="L763" s="669"/>
      <c r="M763" s="669"/>
      <c r="N763" s="669"/>
      <c r="O763" s="669"/>
      <c r="P763" s="669"/>
      <c r="Q763" s="669"/>
      <c r="R763" s="669"/>
      <c r="S763" s="669"/>
      <c r="T763" s="669"/>
      <c r="U763" s="669"/>
      <c r="V763" s="669"/>
      <c r="W763" s="669"/>
      <c r="X763" s="669"/>
      <c r="Y763" s="669"/>
    </row>
    <row r="764" spans="1:25" ht="14.25" customHeight="1">
      <c r="A764" s="669"/>
      <c r="B764" s="669"/>
      <c r="C764" s="669"/>
      <c r="D764" s="669"/>
      <c r="E764" s="669"/>
      <c r="F764" s="669"/>
      <c r="G764" s="669"/>
      <c r="H764" s="669"/>
      <c r="I764" s="669"/>
      <c r="J764" s="669"/>
      <c r="K764" s="669"/>
      <c r="L764" s="669"/>
      <c r="M764" s="669"/>
      <c r="N764" s="669"/>
      <c r="O764" s="669"/>
      <c r="P764" s="669"/>
      <c r="Q764" s="669"/>
      <c r="R764" s="669"/>
      <c r="S764" s="669"/>
      <c r="T764" s="669"/>
      <c r="U764" s="669"/>
      <c r="V764" s="669"/>
      <c r="W764" s="669"/>
      <c r="X764" s="669"/>
      <c r="Y764" s="669"/>
    </row>
    <row r="765" spans="1:25" ht="14.25" customHeight="1">
      <c r="A765" s="669"/>
      <c r="B765" s="669"/>
      <c r="C765" s="669"/>
      <c r="D765" s="669"/>
      <c r="E765" s="669"/>
      <c r="F765" s="669"/>
      <c r="G765" s="669"/>
      <c r="H765" s="669"/>
      <c r="I765" s="669"/>
      <c r="J765" s="669"/>
      <c r="K765" s="669"/>
      <c r="L765" s="669"/>
      <c r="M765" s="669"/>
      <c r="N765" s="669"/>
      <c r="O765" s="669"/>
      <c r="P765" s="669"/>
      <c r="Q765" s="669"/>
      <c r="R765" s="669"/>
      <c r="S765" s="669"/>
      <c r="T765" s="669"/>
      <c r="U765" s="669"/>
      <c r="V765" s="669"/>
      <c r="W765" s="669"/>
      <c r="X765" s="669"/>
      <c r="Y765" s="669"/>
    </row>
    <row r="766" spans="1:25" ht="14.25" customHeight="1">
      <c r="A766" s="669"/>
      <c r="B766" s="669"/>
      <c r="C766" s="669"/>
      <c r="D766" s="669"/>
      <c r="E766" s="669"/>
      <c r="F766" s="669"/>
      <c r="G766" s="669"/>
      <c r="H766" s="669"/>
      <c r="I766" s="669"/>
      <c r="J766" s="669"/>
      <c r="K766" s="669"/>
      <c r="L766" s="669"/>
      <c r="M766" s="669"/>
      <c r="N766" s="669"/>
      <c r="O766" s="669"/>
      <c r="P766" s="669"/>
      <c r="Q766" s="669"/>
      <c r="R766" s="669"/>
      <c r="S766" s="669"/>
      <c r="T766" s="669"/>
      <c r="U766" s="669"/>
      <c r="V766" s="669"/>
      <c r="W766" s="669"/>
      <c r="X766" s="669"/>
      <c r="Y766" s="669"/>
    </row>
    <row r="767" spans="1:25" ht="14.25" customHeight="1">
      <c r="A767" s="669"/>
      <c r="B767" s="669"/>
      <c r="C767" s="669"/>
      <c r="D767" s="669"/>
      <c r="E767" s="669"/>
      <c r="F767" s="669"/>
      <c r="G767" s="669"/>
      <c r="H767" s="669"/>
      <c r="I767" s="669"/>
      <c r="J767" s="669"/>
      <c r="K767" s="669"/>
      <c r="L767" s="669"/>
      <c r="M767" s="669"/>
      <c r="N767" s="669"/>
      <c r="O767" s="669"/>
      <c r="P767" s="669"/>
      <c r="Q767" s="669"/>
      <c r="R767" s="669"/>
      <c r="S767" s="669"/>
      <c r="T767" s="669"/>
      <c r="U767" s="669"/>
      <c r="V767" s="669"/>
      <c r="W767" s="669"/>
      <c r="X767" s="669"/>
      <c r="Y767" s="669"/>
    </row>
    <row r="768" spans="1:25" ht="14.25" customHeight="1">
      <c r="A768" s="669"/>
      <c r="B768" s="669"/>
      <c r="C768" s="669"/>
      <c r="D768" s="669"/>
      <c r="E768" s="669"/>
      <c r="F768" s="669"/>
      <c r="G768" s="669"/>
      <c r="H768" s="669"/>
      <c r="I768" s="669"/>
      <c r="J768" s="669"/>
      <c r="K768" s="669"/>
      <c r="L768" s="669"/>
      <c r="M768" s="669"/>
      <c r="N768" s="669"/>
      <c r="O768" s="669"/>
      <c r="P768" s="669"/>
      <c r="Q768" s="669"/>
      <c r="R768" s="669"/>
      <c r="S768" s="669"/>
      <c r="T768" s="669"/>
      <c r="U768" s="669"/>
      <c r="V768" s="669"/>
      <c r="W768" s="669"/>
      <c r="X768" s="669"/>
      <c r="Y768" s="669"/>
    </row>
    <row r="769" spans="1:25" ht="14.25" customHeight="1">
      <c r="A769" s="669"/>
      <c r="B769" s="669"/>
      <c r="C769" s="669"/>
      <c r="D769" s="669"/>
      <c r="E769" s="669"/>
      <c r="F769" s="669"/>
      <c r="G769" s="669"/>
      <c r="H769" s="669"/>
      <c r="I769" s="669"/>
      <c r="J769" s="669"/>
      <c r="K769" s="669"/>
      <c r="L769" s="669"/>
      <c r="M769" s="669"/>
      <c r="N769" s="669"/>
      <c r="O769" s="669"/>
      <c r="P769" s="669"/>
      <c r="Q769" s="669"/>
      <c r="R769" s="669"/>
      <c r="S769" s="669"/>
      <c r="T769" s="669"/>
      <c r="U769" s="669"/>
      <c r="V769" s="669"/>
      <c r="W769" s="669"/>
      <c r="X769" s="669"/>
      <c r="Y769" s="669"/>
    </row>
    <row r="770" spans="1:25" ht="14.25" customHeight="1">
      <c r="A770" s="669"/>
      <c r="B770" s="669"/>
      <c r="C770" s="669"/>
      <c r="D770" s="669"/>
      <c r="E770" s="669"/>
      <c r="F770" s="669"/>
      <c r="G770" s="669"/>
      <c r="H770" s="669"/>
      <c r="I770" s="669"/>
      <c r="J770" s="669"/>
      <c r="K770" s="669"/>
      <c r="L770" s="669"/>
      <c r="M770" s="669"/>
      <c r="N770" s="669"/>
      <c r="O770" s="669"/>
      <c r="P770" s="669"/>
      <c r="Q770" s="669"/>
      <c r="R770" s="669"/>
      <c r="S770" s="669"/>
      <c r="T770" s="669"/>
      <c r="U770" s="669"/>
      <c r="V770" s="669"/>
      <c r="W770" s="669"/>
      <c r="X770" s="669"/>
      <c r="Y770" s="669"/>
    </row>
    <row r="771" spans="1:25" ht="14.25" customHeight="1">
      <c r="A771" s="669"/>
      <c r="B771" s="669"/>
      <c r="C771" s="669"/>
      <c r="D771" s="669"/>
      <c r="E771" s="669"/>
      <c r="F771" s="669"/>
      <c r="G771" s="669"/>
      <c r="H771" s="669"/>
      <c r="I771" s="669"/>
      <c r="J771" s="669"/>
      <c r="K771" s="669"/>
      <c r="L771" s="669"/>
      <c r="M771" s="669"/>
      <c r="N771" s="669"/>
      <c r="O771" s="669"/>
      <c r="P771" s="669"/>
      <c r="Q771" s="669"/>
      <c r="R771" s="669"/>
      <c r="S771" s="669"/>
      <c r="T771" s="669"/>
      <c r="U771" s="669"/>
      <c r="V771" s="669"/>
      <c r="W771" s="669"/>
      <c r="X771" s="669"/>
      <c r="Y771" s="669"/>
    </row>
    <row r="772" spans="1:25" ht="14.25" customHeight="1">
      <c r="A772" s="669"/>
      <c r="B772" s="669"/>
      <c r="C772" s="669"/>
      <c r="D772" s="669"/>
      <c r="E772" s="669"/>
      <c r="F772" s="669"/>
      <c r="G772" s="669"/>
      <c r="H772" s="669"/>
      <c r="I772" s="669"/>
      <c r="J772" s="669"/>
      <c r="K772" s="669"/>
      <c r="L772" s="669"/>
      <c r="M772" s="669"/>
      <c r="N772" s="669"/>
      <c r="O772" s="669"/>
      <c r="P772" s="669"/>
      <c r="Q772" s="669"/>
      <c r="R772" s="669"/>
      <c r="S772" s="669"/>
      <c r="T772" s="669"/>
      <c r="U772" s="669"/>
      <c r="V772" s="669"/>
      <c r="W772" s="669"/>
      <c r="X772" s="669"/>
      <c r="Y772" s="669"/>
    </row>
    <row r="773" spans="1:25" ht="14.25" customHeight="1">
      <c r="A773" s="669"/>
      <c r="B773" s="669"/>
      <c r="C773" s="669"/>
      <c r="D773" s="669"/>
      <c r="E773" s="669"/>
      <c r="F773" s="669"/>
      <c r="G773" s="669"/>
      <c r="H773" s="669"/>
      <c r="I773" s="669"/>
      <c r="J773" s="669"/>
      <c r="K773" s="669"/>
      <c r="L773" s="669"/>
      <c r="M773" s="669"/>
      <c r="N773" s="669"/>
      <c r="O773" s="669"/>
      <c r="P773" s="669"/>
      <c r="Q773" s="669"/>
      <c r="R773" s="669"/>
      <c r="S773" s="669"/>
      <c r="T773" s="669"/>
      <c r="U773" s="669"/>
      <c r="V773" s="669"/>
      <c r="W773" s="669"/>
      <c r="X773" s="669"/>
      <c r="Y773" s="669"/>
    </row>
    <row r="774" spans="1:25" ht="14.25" customHeight="1">
      <c r="A774" s="669"/>
      <c r="B774" s="669"/>
      <c r="C774" s="669"/>
      <c r="D774" s="669"/>
      <c r="E774" s="669"/>
      <c r="F774" s="669"/>
      <c r="G774" s="669"/>
      <c r="H774" s="669"/>
      <c r="I774" s="669"/>
      <c r="J774" s="669"/>
      <c r="K774" s="669"/>
      <c r="L774" s="669"/>
      <c r="M774" s="669"/>
      <c r="N774" s="669"/>
      <c r="O774" s="669"/>
      <c r="P774" s="669"/>
      <c r="Q774" s="669"/>
      <c r="R774" s="669"/>
      <c r="S774" s="669"/>
      <c r="T774" s="669"/>
      <c r="U774" s="669"/>
      <c r="V774" s="669"/>
      <c r="W774" s="669"/>
      <c r="X774" s="669"/>
      <c r="Y774" s="669"/>
    </row>
    <row r="775" spans="1:25" ht="14.25" customHeight="1">
      <c r="A775" s="669"/>
      <c r="B775" s="669"/>
      <c r="C775" s="669"/>
      <c r="D775" s="669"/>
      <c r="E775" s="669"/>
      <c r="F775" s="669"/>
      <c r="G775" s="669"/>
      <c r="H775" s="669"/>
      <c r="I775" s="669"/>
      <c r="J775" s="669"/>
      <c r="K775" s="669"/>
      <c r="L775" s="669"/>
      <c r="M775" s="669"/>
      <c r="N775" s="669"/>
      <c r="O775" s="669"/>
      <c r="P775" s="669"/>
      <c r="Q775" s="669"/>
      <c r="R775" s="669"/>
      <c r="S775" s="669"/>
      <c r="T775" s="669"/>
      <c r="U775" s="669"/>
      <c r="V775" s="669"/>
      <c r="W775" s="669"/>
      <c r="X775" s="669"/>
      <c r="Y775" s="669"/>
    </row>
    <row r="776" spans="1:25" ht="14.25" customHeight="1">
      <c r="A776" s="669"/>
      <c r="B776" s="669"/>
      <c r="C776" s="669"/>
      <c r="D776" s="669"/>
      <c r="E776" s="669"/>
      <c r="F776" s="669"/>
      <c r="G776" s="669"/>
      <c r="H776" s="669"/>
      <c r="I776" s="669"/>
      <c r="J776" s="669"/>
      <c r="K776" s="669"/>
      <c r="L776" s="669"/>
      <c r="M776" s="669"/>
      <c r="N776" s="669"/>
      <c r="O776" s="669"/>
      <c r="P776" s="669"/>
      <c r="Q776" s="669"/>
      <c r="R776" s="669"/>
      <c r="S776" s="669"/>
      <c r="T776" s="669"/>
      <c r="U776" s="669"/>
      <c r="V776" s="669"/>
      <c r="W776" s="669"/>
      <c r="X776" s="669"/>
      <c r="Y776" s="669"/>
    </row>
    <row r="777" spans="1:25" ht="14.25" customHeight="1">
      <c r="A777" s="669"/>
      <c r="B777" s="669"/>
      <c r="C777" s="669"/>
      <c r="D777" s="669"/>
      <c r="E777" s="669"/>
      <c r="F777" s="669"/>
      <c r="G777" s="669"/>
      <c r="H777" s="669"/>
      <c r="I777" s="669"/>
      <c r="J777" s="669"/>
      <c r="K777" s="669"/>
      <c r="L777" s="669"/>
      <c r="M777" s="669"/>
      <c r="N777" s="669"/>
      <c r="O777" s="669"/>
      <c r="P777" s="669"/>
      <c r="Q777" s="669"/>
      <c r="R777" s="669"/>
      <c r="S777" s="669"/>
      <c r="T777" s="669"/>
      <c r="U777" s="669"/>
      <c r="V777" s="669"/>
      <c r="W777" s="669"/>
      <c r="X777" s="669"/>
      <c r="Y777" s="669"/>
    </row>
    <row r="778" spans="1:25" ht="14.25" customHeight="1">
      <c r="A778" s="669"/>
      <c r="B778" s="669"/>
      <c r="C778" s="669"/>
      <c r="D778" s="669"/>
      <c r="E778" s="669"/>
      <c r="F778" s="669"/>
      <c r="G778" s="669"/>
      <c r="H778" s="669"/>
      <c r="I778" s="669"/>
      <c r="J778" s="669"/>
      <c r="K778" s="669"/>
      <c r="L778" s="669"/>
      <c r="M778" s="669"/>
      <c r="N778" s="669"/>
      <c r="O778" s="669"/>
      <c r="P778" s="669"/>
      <c r="Q778" s="669"/>
      <c r="R778" s="669"/>
      <c r="S778" s="669"/>
      <c r="T778" s="669"/>
      <c r="U778" s="669"/>
      <c r="V778" s="669"/>
      <c r="W778" s="669"/>
      <c r="X778" s="669"/>
      <c r="Y778" s="669"/>
    </row>
    <row r="779" spans="1:25" ht="14.25" customHeight="1">
      <c r="A779" s="669"/>
      <c r="B779" s="669"/>
      <c r="C779" s="669"/>
      <c r="D779" s="669"/>
      <c r="E779" s="669"/>
      <c r="F779" s="669"/>
      <c r="G779" s="669"/>
      <c r="H779" s="669"/>
      <c r="I779" s="669"/>
      <c r="J779" s="669"/>
      <c r="K779" s="669"/>
      <c r="L779" s="669"/>
      <c r="M779" s="669"/>
      <c r="N779" s="669"/>
      <c r="O779" s="669"/>
      <c r="P779" s="669"/>
      <c r="Q779" s="669"/>
      <c r="R779" s="669"/>
      <c r="S779" s="669"/>
      <c r="T779" s="669"/>
      <c r="U779" s="669"/>
      <c r="V779" s="669"/>
      <c r="W779" s="669"/>
      <c r="X779" s="669"/>
      <c r="Y779" s="669"/>
    </row>
    <row r="780" spans="1:25" ht="14.25" customHeight="1">
      <c r="A780" s="669"/>
      <c r="B780" s="669"/>
      <c r="C780" s="669"/>
      <c r="D780" s="669"/>
      <c r="E780" s="669"/>
      <c r="F780" s="669"/>
      <c r="G780" s="669"/>
      <c r="H780" s="669"/>
      <c r="I780" s="669"/>
      <c r="J780" s="669"/>
      <c r="K780" s="669"/>
      <c r="L780" s="669"/>
      <c r="M780" s="669"/>
      <c r="N780" s="669"/>
      <c r="O780" s="669"/>
      <c r="P780" s="669"/>
      <c r="Q780" s="669"/>
      <c r="R780" s="669"/>
      <c r="S780" s="669"/>
      <c r="T780" s="669"/>
      <c r="U780" s="669"/>
      <c r="V780" s="669"/>
      <c r="W780" s="669"/>
      <c r="X780" s="669"/>
      <c r="Y780" s="669"/>
    </row>
    <row r="781" spans="1:25" ht="14.25" customHeight="1">
      <c r="A781" s="669"/>
      <c r="B781" s="669"/>
      <c r="C781" s="669"/>
      <c r="D781" s="669"/>
      <c r="E781" s="669"/>
      <c r="F781" s="669"/>
      <c r="G781" s="669"/>
      <c r="H781" s="669"/>
      <c r="I781" s="669"/>
      <c r="J781" s="669"/>
      <c r="K781" s="669"/>
      <c r="L781" s="669"/>
      <c r="M781" s="669"/>
      <c r="N781" s="669"/>
      <c r="O781" s="669"/>
      <c r="P781" s="669"/>
      <c r="Q781" s="669"/>
      <c r="R781" s="669"/>
      <c r="S781" s="669"/>
      <c r="T781" s="669"/>
      <c r="U781" s="669"/>
      <c r="V781" s="669"/>
      <c r="W781" s="669"/>
      <c r="X781" s="669"/>
      <c r="Y781" s="669"/>
    </row>
    <row r="782" spans="1:25" ht="14.25" customHeight="1">
      <c r="A782" s="669"/>
      <c r="B782" s="669"/>
      <c r="C782" s="669"/>
      <c r="D782" s="669"/>
      <c r="E782" s="669"/>
      <c r="F782" s="669"/>
      <c r="G782" s="669"/>
      <c r="H782" s="669"/>
      <c r="I782" s="669"/>
      <c r="J782" s="669"/>
      <c r="K782" s="669"/>
      <c r="L782" s="669"/>
      <c r="M782" s="669"/>
      <c r="N782" s="669"/>
      <c r="O782" s="669"/>
      <c r="P782" s="669"/>
      <c r="Q782" s="669"/>
      <c r="R782" s="669"/>
      <c r="S782" s="669"/>
      <c r="T782" s="669"/>
      <c r="U782" s="669"/>
      <c r="V782" s="669"/>
      <c r="W782" s="669"/>
      <c r="X782" s="669"/>
      <c r="Y782" s="669"/>
    </row>
    <row r="783" spans="1:25" ht="14.25" customHeight="1">
      <c r="A783" s="669"/>
      <c r="B783" s="669"/>
      <c r="C783" s="669"/>
      <c r="D783" s="669"/>
      <c r="E783" s="669"/>
      <c r="F783" s="669"/>
      <c r="G783" s="669"/>
      <c r="H783" s="669"/>
      <c r="I783" s="669"/>
      <c r="J783" s="669"/>
      <c r="K783" s="669"/>
      <c r="L783" s="669"/>
      <c r="M783" s="669"/>
      <c r="N783" s="669"/>
      <c r="O783" s="669"/>
      <c r="P783" s="669"/>
      <c r="Q783" s="669"/>
      <c r="R783" s="669"/>
      <c r="S783" s="669"/>
      <c r="T783" s="669"/>
      <c r="U783" s="669"/>
      <c r="V783" s="669"/>
      <c r="W783" s="669"/>
      <c r="X783" s="669"/>
      <c r="Y783" s="669"/>
    </row>
    <row r="784" spans="1:25" ht="14.25" customHeight="1">
      <c r="A784" s="669"/>
      <c r="B784" s="669"/>
      <c r="C784" s="669"/>
      <c r="D784" s="669"/>
      <c r="E784" s="669"/>
      <c r="F784" s="669"/>
      <c r="G784" s="669"/>
      <c r="H784" s="669"/>
      <c r="I784" s="669"/>
      <c r="J784" s="669"/>
      <c r="K784" s="669"/>
      <c r="L784" s="669"/>
      <c r="M784" s="669"/>
      <c r="N784" s="669"/>
      <c r="O784" s="669"/>
      <c r="P784" s="669"/>
      <c r="Q784" s="669"/>
      <c r="R784" s="669"/>
      <c r="S784" s="669"/>
      <c r="T784" s="669"/>
      <c r="U784" s="669"/>
      <c r="V784" s="669"/>
      <c r="W784" s="669"/>
      <c r="X784" s="669"/>
      <c r="Y784" s="669"/>
    </row>
    <row r="785" spans="1:25" ht="14.25" customHeight="1">
      <c r="A785" s="669"/>
      <c r="B785" s="669"/>
      <c r="C785" s="669"/>
      <c r="D785" s="669"/>
      <c r="E785" s="669"/>
      <c r="F785" s="669"/>
      <c r="G785" s="669"/>
      <c r="H785" s="669"/>
      <c r="I785" s="669"/>
      <c r="J785" s="669"/>
      <c r="K785" s="669"/>
      <c r="L785" s="669"/>
      <c r="M785" s="669"/>
      <c r="N785" s="669"/>
      <c r="O785" s="669"/>
      <c r="P785" s="669"/>
      <c r="Q785" s="669"/>
      <c r="R785" s="669"/>
      <c r="S785" s="669"/>
      <c r="T785" s="669"/>
      <c r="U785" s="669"/>
      <c r="V785" s="669"/>
      <c r="W785" s="669"/>
      <c r="X785" s="669"/>
      <c r="Y785" s="669"/>
    </row>
    <row r="786" spans="1:25" ht="14.25" customHeight="1">
      <c r="A786" s="669"/>
      <c r="B786" s="669"/>
      <c r="C786" s="669"/>
      <c r="D786" s="669"/>
      <c r="E786" s="669"/>
      <c r="F786" s="669"/>
      <c r="G786" s="669"/>
      <c r="H786" s="669"/>
      <c r="I786" s="669"/>
      <c r="J786" s="669"/>
      <c r="K786" s="669"/>
      <c r="L786" s="669"/>
      <c r="M786" s="669"/>
      <c r="N786" s="669"/>
      <c r="O786" s="669"/>
      <c r="P786" s="669"/>
      <c r="Q786" s="669"/>
      <c r="R786" s="669"/>
      <c r="S786" s="669"/>
      <c r="T786" s="669"/>
      <c r="U786" s="669"/>
      <c r="V786" s="669"/>
      <c r="W786" s="669"/>
      <c r="X786" s="669"/>
      <c r="Y786" s="669"/>
    </row>
    <row r="787" spans="1:25" ht="14.25" customHeight="1">
      <c r="A787" s="669"/>
      <c r="B787" s="669"/>
      <c r="C787" s="669"/>
      <c r="D787" s="669"/>
      <c r="E787" s="669"/>
      <c r="F787" s="669"/>
      <c r="G787" s="669"/>
      <c r="H787" s="669"/>
      <c r="I787" s="669"/>
      <c r="J787" s="669"/>
      <c r="K787" s="669"/>
      <c r="L787" s="669"/>
      <c r="M787" s="669"/>
      <c r="N787" s="669"/>
      <c r="O787" s="669"/>
      <c r="P787" s="669"/>
      <c r="Q787" s="669"/>
      <c r="R787" s="669"/>
      <c r="S787" s="669"/>
      <c r="T787" s="669"/>
      <c r="U787" s="669"/>
      <c r="V787" s="669"/>
      <c r="W787" s="669"/>
      <c r="X787" s="669"/>
      <c r="Y787" s="669"/>
    </row>
    <row r="788" spans="1:25" ht="14.25" customHeight="1">
      <c r="A788" s="669"/>
      <c r="B788" s="669"/>
      <c r="C788" s="669"/>
      <c r="D788" s="669"/>
      <c r="E788" s="669"/>
      <c r="F788" s="669"/>
      <c r="G788" s="669"/>
      <c r="H788" s="669"/>
      <c r="I788" s="669"/>
      <c r="J788" s="669"/>
      <c r="K788" s="669"/>
      <c r="L788" s="669"/>
      <c r="M788" s="669"/>
      <c r="N788" s="669"/>
      <c r="O788" s="669"/>
      <c r="P788" s="669"/>
      <c r="Q788" s="669"/>
      <c r="R788" s="669"/>
      <c r="S788" s="669"/>
      <c r="T788" s="669"/>
      <c r="U788" s="669"/>
      <c r="V788" s="669"/>
      <c r="W788" s="669"/>
      <c r="X788" s="669"/>
      <c r="Y788" s="669"/>
    </row>
    <row r="789" spans="1:25" ht="14.25" customHeight="1">
      <c r="A789" s="669"/>
      <c r="B789" s="669"/>
      <c r="C789" s="669"/>
      <c r="D789" s="669"/>
      <c r="E789" s="669"/>
      <c r="F789" s="669"/>
      <c r="G789" s="669"/>
      <c r="H789" s="669"/>
      <c r="I789" s="669"/>
      <c r="J789" s="669"/>
      <c r="K789" s="669"/>
      <c r="L789" s="669"/>
      <c r="M789" s="669"/>
      <c r="N789" s="669"/>
      <c r="O789" s="669"/>
      <c r="P789" s="669"/>
      <c r="Q789" s="669"/>
      <c r="R789" s="669"/>
      <c r="S789" s="669"/>
      <c r="T789" s="669"/>
      <c r="U789" s="669"/>
      <c r="V789" s="669"/>
      <c r="W789" s="669"/>
      <c r="X789" s="669"/>
      <c r="Y789" s="669"/>
    </row>
    <row r="790" spans="1:25" ht="14.25" customHeight="1">
      <c r="A790" s="669"/>
      <c r="B790" s="669"/>
      <c r="C790" s="669"/>
      <c r="D790" s="669"/>
      <c r="E790" s="669"/>
      <c r="F790" s="669"/>
      <c r="G790" s="669"/>
      <c r="H790" s="669"/>
      <c r="I790" s="669"/>
      <c r="J790" s="669"/>
      <c r="K790" s="669"/>
      <c r="L790" s="669"/>
      <c r="M790" s="669"/>
      <c r="N790" s="669"/>
      <c r="O790" s="669"/>
      <c r="P790" s="669"/>
      <c r="Q790" s="669"/>
      <c r="R790" s="669"/>
      <c r="S790" s="669"/>
      <c r="T790" s="669"/>
      <c r="U790" s="669"/>
      <c r="V790" s="669"/>
      <c r="W790" s="669"/>
      <c r="X790" s="669"/>
      <c r="Y790" s="669"/>
    </row>
    <row r="791" spans="1:25" ht="14.25" customHeight="1">
      <c r="A791" s="669"/>
      <c r="B791" s="669"/>
      <c r="C791" s="669"/>
      <c r="D791" s="669"/>
      <c r="E791" s="669"/>
      <c r="F791" s="669"/>
      <c r="G791" s="669"/>
      <c r="H791" s="669"/>
      <c r="I791" s="669"/>
      <c r="J791" s="669"/>
      <c r="K791" s="669"/>
      <c r="L791" s="669"/>
      <c r="M791" s="669"/>
      <c r="N791" s="669"/>
      <c r="O791" s="669"/>
      <c r="P791" s="669"/>
      <c r="Q791" s="669"/>
      <c r="R791" s="669"/>
      <c r="S791" s="669"/>
      <c r="T791" s="669"/>
      <c r="U791" s="669"/>
      <c r="V791" s="669"/>
      <c r="W791" s="669"/>
      <c r="X791" s="669"/>
      <c r="Y791" s="669"/>
    </row>
    <row r="792" spans="1:25" ht="14.25" customHeight="1">
      <c r="A792" s="669"/>
      <c r="B792" s="669"/>
      <c r="C792" s="669"/>
      <c r="D792" s="669"/>
      <c r="E792" s="669"/>
      <c r="F792" s="669"/>
      <c r="G792" s="669"/>
      <c r="H792" s="669"/>
      <c r="I792" s="669"/>
      <c r="J792" s="669"/>
      <c r="K792" s="669"/>
      <c r="L792" s="669"/>
      <c r="M792" s="669"/>
      <c r="N792" s="669"/>
      <c r="O792" s="669"/>
      <c r="P792" s="669"/>
      <c r="Q792" s="669"/>
      <c r="R792" s="669"/>
      <c r="S792" s="669"/>
      <c r="T792" s="669"/>
      <c r="U792" s="669"/>
      <c r="V792" s="669"/>
      <c r="W792" s="669"/>
      <c r="X792" s="669"/>
      <c r="Y792" s="669"/>
    </row>
    <row r="793" spans="1:25" ht="14.25" customHeight="1">
      <c r="A793" s="669"/>
      <c r="B793" s="669"/>
      <c r="C793" s="669"/>
      <c r="D793" s="669"/>
      <c r="E793" s="669"/>
      <c r="F793" s="669"/>
      <c r="G793" s="669"/>
      <c r="H793" s="669"/>
      <c r="I793" s="669"/>
      <c r="J793" s="669"/>
      <c r="K793" s="669"/>
      <c r="L793" s="669"/>
      <c r="M793" s="669"/>
      <c r="N793" s="669"/>
      <c r="O793" s="669"/>
      <c r="P793" s="669"/>
      <c r="Q793" s="669"/>
      <c r="R793" s="669"/>
      <c r="S793" s="669"/>
      <c r="T793" s="669"/>
      <c r="U793" s="669"/>
      <c r="V793" s="669"/>
      <c r="W793" s="669"/>
      <c r="X793" s="669"/>
      <c r="Y793" s="669"/>
    </row>
    <row r="794" spans="1:25" ht="14.25" customHeight="1">
      <c r="A794" s="669"/>
      <c r="B794" s="669"/>
      <c r="C794" s="669"/>
      <c r="D794" s="669"/>
      <c r="E794" s="669"/>
      <c r="F794" s="669"/>
      <c r="G794" s="669"/>
      <c r="H794" s="669"/>
      <c r="I794" s="669"/>
      <c r="J794" s="669"/>
      <c r="K794" s="669"/>
      <c r="L794" s="669"/>
      <c r="M794" s="669"/>
      <c r="N794" s="669"/>
      <c r="O794" s="669"/>
      <c r="P794" s="669"/>
      <c r="Q794" s="669"/>
      <c r="R794" s="669"/>
      <c r="S794" s="669"/>
      <c r="T794" s="669"/>
      <c r="U794" s="669"/>
      <c r="V794" s="669"/>
      <c r="W794" s="669"/>
      <c r="X794" s="669"/>
      <c r="Y794" s="669"/>
    </row>
    <row r="795" spans="1:25" ht="14.25" customHeight="1">
      <c r="A795" s="669"/>
      <c r="B795" s="669"/>
      <c r="C795" s="669"/>
      <c r="D795" s="669"/>
      <c r="E795" s="669"/>
      <c r="F795" s="669"/>
      <c r="G795" s="669"/>
      <c r="H795" s="669"/>
      <c r="I795" s="669"/>
      <c r="J795" s="669"/>
      <c r="K795" s="669"/>
      <c r="L795" s="669"/>
      <c r="M795" s="669"/>
      <c r="N795" s="669"/>
      <c r="O795" s="669"/>
      <c r="P795" s="669"/>
      <c r="Q795" s="669"/>
      <c r="R795" s="669"/>
      <c r="S795" s="669"/>
      <c r="T795" s="669"/>
      <c r="U795" s="669"/>
      <c r="V795" s="669"/>
      <c r="W795" s="669"/>
      <c r="X795" s="669"/>
      <c r="Y795" s="669"/>
    </row>
    <row r="796" spans="1:25" ht="14.25" customHeight="1">
      <c r="A796" s="669"/>
      <c r="B796" s="669"/>
      <c r="C796" s="669"/>
      <c r="D796" s="669"/>
      <c r="E796" s="669"/>
      <c r="F796" s="669"/>
      <c r="G796" s="669"/>
      <c r="H796" s="669"/>
      <c r="I796" s="669"/>
      <c r="J796" s="669"/>
      <c r="K796" s="669"/>
      <c r="L796" s="669"/>
      <c r="M796" s="669"/>
      <c r="N796" s="669"/>
      <c r="O796" s="669"/>
      <c r="P796" s="669"/>
      <c r="Q796" s="669"/>
      <c r="R796" s="669"/>
      <c r="S796" s="669"/>
      <c r="T796" s="669"/>
      <c r="U796" s="669"/>
      <c r="V796" s="669"/>
      <c r="W796" s="669"/>
      <c r="X796" s="669"/>
      <c r="Y796" s="669"/>
    </row>
    <row r="797" spans="1:25" ht="14.25" customHeight="1">
      <c r="A797" s="669"/>
      <c r="B797" s="669"/>
      <c r="C797" s="669"/>
      <c r="D797" s="669"/>
      <c r="E797" s="669"/>
      <c r="F797" s="669"/>
      <c r="G797" s="669"/>
      <c r="H797" s="669"/>
      <c r="I797" s="669"/>
      <c r="J797" s="669"/>
      <c r="K797" s="669"/>
      <c r="L797" s="669"/>
      <c r="M797" s="669"/>
      <c r="N797" s="669"/>
      <c r="O797" s="669"/>
      <c r="P797" s="669"/>
      <c r="Q797" s="669"/>
      <c r="R797" s="669"/>
      <c r="S797" s="669"/>
      <c r="T797" s="669"/>
      <c r="U797" s="669"/>
      <c r="V797" s="669"/>
      <c r="W797" s="669"/>
      <c r="X797" s="669"/>
      <c r="Y797" s="669"/>
    </row>
    <row r="798" spans="1:25" ht="14.25" customHeight="1">
      <c r="A798" s="669"/>
      <c r="B798" s="669"/>
      <c r="C798" s="669"/>
      <c r="D798" s="669"/>
      <c r="E798" s="669"/>
      <c r="F798" s="669"/>
      <c r="G798" s="669"/>
      <c r="H798" s="669"/>
      <c r="I798" s="669"/>
      <c r="J798" s="669"/>
      <c r="K798" s="669"/>
      <c r="L798" s="669"/>
      <c r="M798" s="669"/>
      <c r="N798" s="669"/>
      <c r="O798" s="669"/>
      <c r="P798" s="669"/>
      <c r="Q798" s="669"/>
      <c r="R798" s="669"/>
      <c r="S798" s="669"/>
      <c r="T798" s="669"/>
      <c r="U798" s="669"/>
      <c r="V798" s="669"/>
      <c r="W798" s="669"/>
      <c r="X798" s="669"/>
      <c r="Y798" s="669"/>
    </row>
    <row r="799" spans="1:25" ht="14.25" customHeight="1">
      <c r="A799" s="669"/>
      <c r="B799" s="669"/>
      <c r="C799" s="669"/>
      <c r="D799" s="669"/>
      <c r="E799" s="669"/>
      <c r="F799" s="669"/>
      <c r="G799" s="669"/>
      <c r="H799" s="669"/>
      <c r="I799" s="669"/>
      <c r="J799" s="669"/>
      <c r="K799" s="669"/>
      <c r="L799" s="669"/>
      <c r="M799" s="669"/>
      <c r="N799" s="669"/>
      <c r="O799" s="669"/>
      <c r="P799" s="669"/>
      <c r="Q799" s="669"/>
      <c r="R799" s="669"/>
      <c r="S799" s="669"/>
      <c r="T799" s="669"/>
      <c r="U799" s="669"/>
      <c r="V799" s="669"/>
      <c r="W799" s="669"/>
      <c r="X799" s="669"/>
      <c r="Y799" s="669"/>
    </row>
    <row r="800" spans="1:25" ht="14.25" customHeight="1">
      <c r="A800" s="669"/>
      <c r="B800" s="669"/>
      <c r="C800" s="669"/>
      <c r="D800" s="669"/>
      <c r="E800" s="669"/>
      <c r="F800" s="669"/>
      <c r="G800" s="669"/>
      <c r="H800" s="669"/>
      <c r="I800" s="669"/>
      <c r="J800" s="669"/>
      <c r="K800" s="669"/>
      <c r="L800" s="669"/>
      <c r="M800" s="669"/>
      <c r="N800" s="669"/>
      <c r="O800" s="669"/>
      <c r="P800" s="669"/>
      <c r="Q800" s="669"/>
      <c r="R800" s="669"/>
      <c r="S800" s="669"/>
      <c r="T800" s="669"/>
      <c r="U800" s="669"/>
      <c r="V800" s="669"/>
      <c r="W800" s="669"/>
      <c r="X800" s="669"/>
      <c r="Y800" s="669"/>
    </row>
    <row r="801" spans="1:25" ht="14.25" customHeight="1">
      <c r="A801" s="669"/>
      <c r="B801" s="669"/>
      <c r="C801" s="669"/>
      <c r="D801" s="669"/>
      <c r="E801" s="669"/>
      <c r="F801" s="669"/>
      <c r="G801" s="669"/>
      <c r="H801" s="669"/>
      <c r="I801" s="669"/>
      <c r="J801" s="669"/>
      <c r="K801" s="669"/>
      <c r="L801" s="669"/>
      <c r="M801" s="669"/>
      <c r="N801" s="669"/>
      <c r="O801" s="669"/>
      <c r="P801" s="669"/>
      <c r="Q801" s="669"/>
      <c r="R801" s="669"/>
      <c r="S801" s="669"/>
      <c r="T801" s="669"/>
      <c r="U801" s="669"/>
      <c r="V801" s="669"/>
      <c r="W801" s="669"/>
      <c r="X801" s="669"/>
      <c r="Y801" s="669"/>
    </row>
    <row r="802" spans="1:25" ht="14.25" customHeight="1">
      <c r="A802" s="669"/>
      <c r="B802" s="669"/>
      <c r="C802" s="669"/>
      <c r="D802" s="669"/>
      <c r="E802" s="669"/>
      <c r="F802" s="669"/>
      <c r="G802" s="669"/>
      <c r="H802" s="669"/>
      <c r="I802" s="669"/>
      <c r="J802" s="669"/>
      <c r="K802" s="669"/>
      <c r="L802" s="669"/>
      <c r="M802" s="669"/>
      <c r="N802" s="669"/>
      <c r="O802" s="669"/>
      <c r="P802" s="669"/>
      <c r="Q802" s="669"/>
      <c r="R802" s="669"/>
      <c r="S802" s="669"/>
      <c r="T802" s="669"/>
      <c r="U802" s="669"/>
      <c r="V802" s="669"/>
      <c r="W802" s="669"/>
      <c r="X802" s="669"/>
      <c r="Y802" s="669"/>
    </row>
    <row r="803" spans="1:25" ht="14.25" customHeight="1">
      <c r="A803" s="669"/>
      <c r="B803" s="669"/>
      <c r="C803" s="669"/>
      <c r="D803" s="669"/>
      <c r="E803" s="669"/>
      <c r="F803" s="669"/>
      <c r="G803" s="669"/>
      <c r="H803" s="669"/>
      <c r="I803" s="669"/>
      <c r="J803" s="669"/>
      <c r="K803" s="669"/>
      <c r="L803" s="669"/>
      <c r="M803" s="669"/>
      <c r="N803" s="669"/>
      <c r="O803" s="669"/>
      <c r="P803" s="669"/>
      <c r="Q803" s="669"/>
      <c r="R803" s="669"/>
      <c r="S803" s="669"/>
      <c r="T803" s="669"/>
      <c r="U803" s="669"/>
      <c r="V803" s="669"/>
      <c r="W803" s="669"/>
      <c r="X803" s="669"/>
      <c r="Y803" s="669"/>
    </row>
    <row r="804" spans="1:25" ht="14.25" customHeight="1">
      <c r="A804" s="669"/>
      <c r="B804" s="669"/>
      <c r="C804" s="669"/>
      <c r="D804" s="669"/>
      <c r="E804" s="669"/>
      <c r="F804" s="669"/>
      <c r="G804" s="669"/>
      <c r="H804" s="669"/>
      <c r="I804" s="669"/>
      <c r="J804" s="669"/>
      <c r="K804" s="669"/>
      <c r="L804" s="669"/>
      <c r="M804" s="669"/>
      <c r="N804" s="669"/>
      <c r="O804" s="669"/>
      <c r="P804" s="669"/>
      <c r="Q804" s="669"/>
      <c r="R804" s="669"/>
      <c r="S804" s="669"/>
      <c r="T804" s="669"/>
      <c r="U804" s="669"/>
      <c r="V804" s="669"/>
      <c r="W804" s="669"/>
      <c r="X804" s="669"/>
      <c r="Y804" s="669"/>
    </row>
    <row r="805" spans="1:25" ht="14.25" customHeight="1">
      <c r="A805" s="669"/>
      <c r="B805" s="669"/>
      <c r="C805" s="669"/>
      <c r="D805" s="669"/>
      <c r="E805" s="669"/>
      <c r="F805" s="669"/>
      <c r="G805" s="669"/>
      <c r="H805" s="669"/>
      <c r="I805" s="669"/>
      <c r="J805" s="669"/>
      <c r="K805" s="669"/>
      <c r="L805" s="669"/>
      <c r="M805" s="669"/>
      <c r="N805" s="669"/>
      <c r="O805" s="669"/>
      <c r="P805" s="669"/>
      <c r="Q805" s="669"/>
      <c r="R805" s="669"/>
      <c r="S805" s="669"/>
      <c r="T805" s="669"/>
      <c r="U805" s="669"/>
      <c r="V805" s="669"/>
      <c r="W805" s="669"/>
      <c r="X805" s="669"/>
      <c r="Y805" s="669"/>
    </row>
    <row r="806" spans="1:25" ht="14.25" customHeight="1">
      <c r="A806" s="669"/>
      <c r="B806" s="669"/>
      <c r="C806" s="669"/>
      <c r="D806" s="669"/>
      <c r="E806" s="669"/>
      <c r="F806" s="669"/>
      <c r="G806" s="669"/>
      <c r="H806" s="669"/>
      <c r="I806" s="669"/>
      <c r="J806" s="669"/>
      <c r="K806" s="669"/>
      <c r="L806" s="669"/>
      <c r="M806" s="669"/>
      <c r="N806" s="669"/>
      <c r="O806" s="669"/>
      <c r="P806" s="669"/>
      <c r="Q806" s="669"/>
      <c r="R806" s="669"/>
      <c r="S806" s="669"/>
      <c r="T806" s="669"/>
      <c r="U806" s="669"/>
      <c r="V806" s="669"/>
      <c r="W806" s="669"/>
      <c r="X806" s="669"/>
      <c r="Y806" s="669"/>
    </row>
    <row r="807" spans="1:25" ht="14.25" customHeight="1">
      <c r="A807" s="669"/>
      <c r="B807" s="669"/>
      <c r="C807" s="669"/>
      <c r="D807" s="669"/>
      <c r="E807" s="669"/>
      <c r="F807" s="669"/>
      <c r="G807" s="669"/>
      <c r="H807" s="669"/>
      <c r="I807" s="669"/>
      <c r="J807" s="669"/>
      <c r="K807" s="669"/>
      <c r="L807" s="669"/>
      <c r="M807" s="669"/>
      <c r="N807" s="669"/>
      <c r="O807" s="669"/>
      <c r="P807" s="669"/>
      <c r="Q807" s="669"/>
      <c r="R807" s="669"/>
      <c r="S807" s="669"/>
      <c r="T807" s="669"/>
      <c r="U807" s="669"/>
      <c r="V807" s="669"/>
      <c r="W807" s="669"/>
      <c r="X807" s="669"/>
      <c r="Y807" s="669"/>
    </row>
    <row r="808" spans="1:25" ht="14.25" customHeight="1">
      <c r="A808" s="669"/>
      <c r="B808" s="669"/>
      <c r="C808" s="669"/>
      <c r="D808" s="669"/>
      <c r="E808" s="669"/>
      <c r="F808" s="669"/>
      <c r="G808" s="669"/>
      <c r="H808" s="669"/>
      <c r="I808" s="669"/>
      <c r="J808" s="669"/>
      <c r="K808" s="669"/>
      <c r="L808" s="669"/>
      <c r="M808" s="669"/>
      <c r="N808" s="669"/>
      <c r="O808" s="669"/>
      <c r="P808" s="669"/>
      <c r="Q808" s="669"/>
      <c r="R808" s="669"/>
      <c r="S808" s="669"/>
      <c r="T808" s="669"/>
      <c r="U808" s="669"/>
      <c r="V808" s="669"/>
      <c r="W808" s="669"/>
      <c r="X808" s="669"/>
      <c r="Y808" s="669"/>
    </row>
    <row r="809" spans="1:25" ht="14.25" customHeight="1">
      <c r="A809" s="669"/>
      <c r="B809" s="669"/>
      <c r="C809" s="669"/>
      <c r="D809" s="669"/>
      <c r="E809" s="669"/>
      <c r="F809" s="669"/>
      <c r="G809" s="669"/>
      <c r="H809" s="669"/>
      <c r="I809" s="669"/>
      <c r="J809" s="669"/>
      <c r="K809" s="669"/>
      <c r="L809" s="669"/>
      <c r="M809" s="669"/>
      <c r="N809" s="669"/>
      <c r="O809" s="669"/>
      <c r="P809" s="669"/>
      <c r="Q809" s="669"/>
      <c r="R809" s="669"/>
      <c r="S809" s="669"/>
      <c r="T809" s="669"/>
      <c r="U809" s="669"/>
      <c r="V809" s="669"/>
      <c r="W809" s="669"/>
      <c r="X809" s="669"/>
      <c r="Y809" s="669"/>
    </row>
    <row r="810" spans="1:25" ht="14.25" customHeight="1">
      <c r="A810" s="669"/>
      <c r="B810" s="669"/>
      <c r="C810" s="669"/>
      <c r="D810" s="669"/>
      <c r="E810" s="669"/>
      <c r="F810" s="669"/>
      <c r="G810" s="669"/>
      <c r="H810" s="669"/>
      <c r="I810" s="669"/>
      <c r="J810" s="669"/>
      <c r="K810" s="669"/>
      <c r="L810" s="669"/>
      <c r="M810" s="669"/>
      <c r="N810" s="669"/>
      <c r="O810" s="669"/>
      <c r="P810" s="669"/>
      <c r="Q810" s="669"/>
      <c r="R810" s="669"/>
      <c r="S810" s="669"/>
      <c r="T810" s="669"/>
      <c r="U810" s="669"/>
      <c r="V810" s="669"/>
      <c r="W810" s="669"/>
      <c r="X810" s="669"/>
      <c r="Y810" s="669"/>
    </row>
    <row r="811" spans="1:25" ht="14.25" customHeight="1">
      <c r="A811" s="669"/>
      <c r="B811" s="669"/>
      <c r="C811" s="669"/>
      <c r="D811" s="669"/>
      <c r="E811" s="669"/>
      <c r="F811" s="669"/>
      <c r="G811" s="669"/>
      <c r="H811" s="669"/>
      <c r="I811" s="669"/>
      <c r="J811" s="669"/>
      <c r="K811" s="669"/>
      <c r="L811" s="669"/>
      <c r="M811" s="669"/>
      <c r="N811" s="669"/>
      <c r="O811" s="669"/>
      <c r="P811" s="669"/>
      <c r="Q811" s="669"/>
      <c r="R811" s="669"/>
      <c r="S811" s="669"/>
      <c r="T811" s="669"/>
      <c r="U811" s="669"/>
      <c r="V811" s="669"/>
      <c r="W811" s="669"/>
      <c r="X811" s="669"/>
      <c r="Y811" s="669"/>
    </row>
    <row r="812" spans="1:25" ht="14.25" customHeight="1">
      <c r="A812" s="669"/>
      <c r="B812" s="669"/>
      <c r="C812" s="669"/>
      <c r="D812" s="669"/>
      <c r="E812" s="669"/>
      <c r="F812" s="669"/>
      <c r="G812" s="669"/>
      <c r="H812" s="669"/>
      <c r="I812" s="669"/>
      <c r="J812" s="669"/>
      <c r="K812" s="669"/>
      <c r="L812" s="669"/>
      <c r="M812" s="669"/>
      <c r="N812" s="669"/>
      <c r="O812" s="669"/>
      <c r="P812" s="669"/>
      <c r="Q812" s="669"/>
      <c r="R812" s="669"/>
      <c r="S812" s="669"/>
      <c r="T812" s="669"/>
      <c r="U812" s="669"/>
      <c r="V812" s="669"/>
      <c r="W812" s="669"/>
      <c r="X812" s="669"/>
      <c r="Y812" s="669"/>
    </row>
    <row r="813" spans="1:25" ht="14.25" customHeight="1">
      <c r="A813" s="669"/>
      <c r="B813" s="669"/>
      <c r="C813" s="669"/>
      <c r="D813" s="669"/>
      <c r="E813" s="669"/>
      <c r="F813" s="669"/>
      <c r="G813" s="669"/>
      <c r="H813" s="669"/>
      <c r="I813" s="669"/>
      <c r="J813" s="669"/>
      <c r="K813" s="669"/>
      <c r="L813" s="669"/>
      <c r="M813" s="669"/>
      <c r="N813" s="669"/>
      <c r="O813" s="669"/>
      <c r="P813" s="669"/>
      <c r="Q813" s="669"/>
      <c r="R813" s="669"/>
      <c r="S813" s="669"/>
      <c r="T813" s="669"/>
      <c r="U813" s="669"/>
      <c r="V813" s="669"/>
      <c r="W813" s="669"/>
      <c r="X813" s="669"/>
      <c r="Y813" s="669"/>
    </row>
    <row r="814" spans="1:25" ht="14.25" customHeight="1">
      <c r="A814" s="669"/>
      <c r="B814" s="669"/>
      <c r="C814" s="669"/>
      <c r="D814" s="669"/>
      <c r="E814" s="669"/>
      <c r="F814" s="669"/>
      <c r="G814" s="669"/>
      <c r="H814" s="669"/>
      <c r="I814" s="669"/>
      <c r="J814" s="669"/>
      <c r="K814" s="669"/>
      <c r="L814" s="669"/>
      <c r="M814" s="669"/>
      <c r="N814" s="669"/>
      <c r="O814" s="669"/>
      <c r="P814" s="669"/>
      <c r="Q814" s="669"/>
      <c r="R814" s="669"/>
      <c r="S814" s="669"/>
      <c r="T814" s="669"/>
      <c r="U814" s="669"/>
      <c r="V814" s="669"/>
      <c r="W814" s="669"/>
      <c r="X814" s="669"/>
      <c r="Y814" s="669"/>
    </row>
    <row r="815" spans="1:25" ht="14.25" customHeight="1">
      <c r="A815" s="669"/>
      <c r="B815" s="669"/>
      <c r="C815" s="669"/>
      <c r="D815" s="669"/>
      <c r="E815" s="669"/>
      <c r="F815" s="669"/>
      <c r="G815" s="669"/>
      <c r="H815" s="669"/>
      <c r="I815" s="669"/>
      <c r="J815" s="669"/>
      <c r="K815" s="669"/>
      <c r="L815" s="669"/>
      <c r="M815" s="669"/>
      <c r="N815" s="669"/>
      <c r="O815" s="669"/>
      <c r="P815" s="669"/>
      <c r="Q815" s="669"/>
      <c r="R815" s="669"/>
      <c r="S815" s="669"/>
      <c r="T815" s="669"/>
      <c r="U815" s="669"/>
      <c r="V815" s="669"/>
      <c r="W815" s="669"/>
      <c r="X815" s="669"/>
      <c r="Y815" s="669"/>
    </row>
    <row r="816" spans="1:25" ht="14.25" customHeight="1">
      <c r="A816" s="669"/>
      <c r="B816" s="669"/>
      <c r="C816" s="669"/>
      <c r="D816" s="669"/>
      <c r="E816" s="669"/>
      <c r="F816" s="669"/>
      <c r="G816" s="669"/>
      <c r="H816" s="669"/>
      <c r="I816" s="669"/>
      <c r="J816" s="669"/>
      <c r="K816" s="669"/>
      <c r="L816" s="669"/>
      <c r="M816" s="669"/>
      <c r="N816" s="669"/>
      <c r="O816" s="669"/>
      <c r="P816" s="669"/>
      <c r="Q816" s="669"/>
      <c r="R816" s="669"/>
      <c r="S816" s="669"/>
      <c r="T816" s="669"/>
      <c r="U816" s="669"/>
      <c r="V816" s="669"/>
      <c r="W816" s="669"/>
      <c r="X816" s="669"/>
      <c r="Y816" s="669"/>
    </row>
    <row r="817" spans="1:25" ht="14.25" customHeight="1">
      <c r="A817" s="669"/>
      <c r="B817" s="669"/>
      <c r="C817" s="669"/>
      <c r="D817" s="669"/>
      <c r="E817" s="669"/>
      <c r="F817" s="669"/>
      <c r="G817" s="669"/>
      <c r="H817" s="669"/>
      <c r="I817" s="669"/>
      <c r="J817" s="669"/>
      <c r="K817" s="669"/>
      <c r="L817" s="669"/>
      <c r="M817" s="669"/>
      <c r="N817" s="669"/>
      <c r="O817" s="669"/>
      <c r="P817" s="669"/>
      <c r="Q817" s="669"/>
      <c r="R817" s="669"/>
      <c r="S817" s="669"/>
      <c r="T817" s="669"/>
      <c r="U817" s="669"/>
      <c r="V817" s="669"/>
      <c r="W817" s="669"/>
      <c r="X817" s="669"/>
      <c r="Y817" s="669"/>
    </row>
    <row r="818" spans="1:25" ht="14.25" customHeight="1">
      <c r="A818" s="669"/>
      <c r="B818" s="669"/>
      <c r="C818" s="669"/>
      <c r="D818" s="669"/>
      <c r="E818" s="669"/>
      <c r="F818" s="669"/>
      <c r="G818" s="669"/>
      <c r="H818" s="669"/>
      <c r="I818" s="669"/>
      <c r="J818" s="669"/>
      <c r="K818" s="669"/>
      <c r="L818" s="669"/>
      <c r="M818" s="669"/>
      <c r="N818" s="669"/>
      <c r="O818" s="669"/>
      <c r="P818" s="669"/>
      <c r="Q818" s="669"/>
      <c r="R818" s="669"/>
      <c r="S818" s="669"/>
      <c r="T818" s="669"/>
      <c r="U818" s="669"/>
      <c r="V818" s="669"/>
      <c r="W818" s="669"/>
      <c r="X818" s="669"/>
      <c r="Y818" s="669"/>
    </row>
    <row r="819" spans="1:25" ht="14.25" customHeight="1">
      <c r="A819" s="669"/>
      <c r="B819" s="669"/>
      <c r="C819" s="669"/>
      <c r="D819" s="669"/>
      <c r="E819" s="669"/>
      <c r="F819" s="669"/>
      <c r="G819" s="669"/>
      <c r="H819" s="669"/>
      <c r="I819" s="669"/>
      <c r="J819" s="669"/>
      <c r="K819" s="669"/>
      <c r="L819" s="669"/>
      <c r="M819" s="669"/>
      <c r="N819" s="669"/>
      <c r="O819" s="669"/>
      <c r="P819" s="669"/>
      <c r="Q819" s="669"/>
      <c r="R819" s="669"/>
      <c r="S819" s="669"/>
      <c r="T819" s="669"/>
      <c r="U819" s="669"/>
      <c r="V819" s="669"/>
      <c r="W819" s="669"/>
      <c r="X819" s="669"/>
      <c r="Y819" s="669"/>
    </row>
    <row r="820" spans="1:25" ht="14.25" customHeight="1">
      <c r="A820" s="669"/>
      <c r="B820" s="669"/>
      <c r="C820" s="669"/>
      <c r="D820" s="669"/>
      <c r="E820" s="669"/>
      <c r="F820" s="669"/>
      <c r="G820" s="669"/>
      <c r="H820" s="669"/>
      <c r="I820" s="669"/>
      <c r="J820" s="669"/>
      <c r="K820" s="669"/>
      <c r="L820" s="669"/>
      <c r="M820" s="669"/>
      <c r="N820" s="669"/>
      <c r="O820" s="669"/>
      <c r="P820" s="669"/>
      <c r="Q820" s="669"/>
      <c r="R820" s="669"/>
      <c r="S820" s="669"/>
      <c r="T820" s="669"/>
      <c r="U820" s="669"/>
      <c r="V820" s="669"/>
      <c r="W820" s="669"/>
      <c r="X820" s="669"/>
      <c r="Y820" s="669"/>
    </row>
    <row r="821" spans="1:25" ht="14.25" customHeight="1">
      <c r="A821" s="669"/>
      <c r="B821" s="669"/>
      <c r="C821" s="669"/>
      <c r="D821" s="669"/>
      <c r="E821" s="669"/>
      <c r="F821" s="669"/>
      <c r="G821" s="669"/>
      <c r="H821" s="669"/>
      <c r="I821" s="669"/>
      <c r="J821" s="669"/>
      <c r="K821" s="669"/>
      <c r="L821" s="669"/>
      <c r="M821" s="669"/>
      <c r="N821" s="669"/>
      <c r="O821" s="669"/>
      <c r="P821" s="669"/>
      <c r="Q821" s="669"/>
      <c r="R821" s="669"/>
      <c r="S821" s="669"/>
      <c r="T821" s="669"/>
      <c r="U821" s="669"/>
      <c r="V821" s="669"/>
      <c r="W821" s="669"/>
      <c r="X821" s="669"/>
      <c r="Y821" s="669"/>
    </row>
    <row r="822" spans="1:25" ht="14.25" customHeight="1">
      <c r="A822" s="669"/>
      <c r="B822" s="669"/>
      <c r="C822" s="669"/>
      <c r="D822" s="669"/>
      <c r="E822" s="669"/>
      <c r="F822" s="669"/>
      <c r="G822" s="669"/>
      <c r="H822" s="669"/>
      <c r="I822" s="669"/>
      <c r="J822" s="669"/>
      <c r="K822" s="669"/>
      <c r="L822" s="669"/>
      <c r="M822" s="669"/>
      <c r="N822" s="669"/>
      <c r="O822" s="669"/>
      <c r="P822" s="669"/>
      <c r="Q822" s="669"/>
      <c r="R822" s="669"/>
      <c r="S822" s="669"/>
      <c r="T822" s="669"/>
      <c r="U822" s="669"/>
      <c r="V822" s="669"/>
      <c r="W822" s="669"/>
      <c r="X822" s="669"/>
      <c r="Y822" s="669"/>
    </row>
    <row r="823" spans="1:25" ht="14.25" customHeight="1">
      <c r="A823" s="669"/>
      <c r="B823" s="669"/>
      <c r="C823" s="669"/>
      <c r="D823" s="669"/>
      <c r="E823" s="669"/>
      <c r="F823" s="669"/>
      <c r="G823" s="669"/>
      <c r="H823" s="669"/>
      <c r="I823" s="669"/>
      <c r="J823" s="669"/>
      <c r="K823" s="669"/>
      <c r="L823" s="669"/>
      <c r="M823" s="669"/>
      <c r="N823" s="669"/>
      <c r="O823" s="669"/>
      <c r="P823" s="669"/>
      <c r="Q823" s="669"/>
      <c r="R823" s="669"/>
      <c r="S823" s="669"/>
      <c r="T823" s="669"/>
      <c r="U823" s="669"/>
      <c r="V823" s="669"/>
      <c r="W823" s="669"/>
      <c r="X823" s="669"/>
      <c r="Y823" s="669"/>
    </row>
    <row r="824" spans="1:25" ht="14.25" customHeight="1">
      <c r="A824" s="669"/>
      <c r="B824" s="669"/>
      <c r="C824" s="669"/>
      <c r="D824" s="669"/>
      <c r="E824" s="669"/>
      <c r="F824" s="669"/>
      <c r="G824" s="669"/>
      <c r="H824" s="669"/>
      <c r="I824" s="669"/>
      <c r="J824" s="669"/>
      <c r="K824" s="669"/>
      <c r="L824" s="669"/>
      <c r="M824" s="669"/>
      <c r="N824" s="669"/>
      <c r="O824" s="669"/>
      <c r="P824" s="669"/>
      <c r="Q824" s="669"/>
      <c r="R824" s="669"/>
      <c r="S824" s="669"/>
      <c r="T824" s="669"/>
      <c r="U824" s="669"/>
      <c r="V824" s="669"/>
      <c r="W824" s="669"/>
      <c r="X824" s="669"/>
      <c r="Y824" s="669"/>
    </row>
    <row r="825" spans="1:25" ht="14.25" customHeight="1">
      <c r="A825" s="669"/>
      <c r="B825" s="669"/>
      <c r="C825" s="669"/>
      <c r="D825" s="669"/>
      <c r="E825" s="669"/>
      <c r="F825" s="669"/>
      <c r="G825" s="669"/>
      <c r="H825" s="669"/>
      <c r="I825" s="669"/>
      <c r="J825" s="669"/>
      <c r="K825" s="669"/>
      <c r="L825" s="669"/>
      <c r="M825" s="669"/>
      <c r="N825" s="669"/>
      <c r="O825" s="669"/>
      <c r="P825" s="669"/>
      <c r="Q825" s="669"/>
      <c r="R825" s="669"/>
      <c r="S825" s="669"/>
      <c r="T825" s="669"/>
      <c r="U825" s="669"/>
      <c r="V825" s="669"/>
      <c r="W825" s="669"/>
      <c r="X825" s="669"/>
      <c r="Y825" s="669"/>
    </row>
    <row r="826" spans="1:25" ht="14.25" customHeight="1">
      <c r="A826" s="669"/>
      <c r="B826" s="669"/>
      <c r="C826" s="669"/>
      <c r="D826" s="669"/>
      <c r="E826" s="669"/>
      <c r="F826" s="669"/>
      <c r="G826" s="669"/>
      <c r="H826" s="669"/>
      <c r="I826" s="669"/>
      <c r="J826" s="669"/>
      <c r="K826" s="669"/>
      <c r="L826" s="669"/>
      <c r="M826" s="669"/>
      <c r="N826" s="669"/>
      <c r="O826" s="669"/>
      <c r="P826" s="669"/>
      <c r="Q826" s="669"/>
      <c r="R826" s="669"/>
      <c r="S826" s="669"/>
      <c r="T826" s="669"/>
      <c r="U826" s="669"/>
      <c r="V826" s="669"/>
      <c r="W826" s="669"/>
      <c r="X826" s="669"/>
      <c r="Y826" s="669"/>
    </row>
    <row r="827" spans="1:25" ht="14.25" customHeight="1">
      <c r="A827" s="669"/>
      <c r="B827" s="669"/>
      <c r="C827" s="669"/>
      <c r="D827" s="669"/>
      <c r="E827" s="669"/>
      <c r="F827" s="669"/>
      <c r="G827" s="669"/>
      <c r="H827" s="669"/>
      <c r="I827" s="669"/>
      <c r="J827" s="669"/>
      <c r="K827" s="669"/>
      <c r="L827" s="669"/>
      <c r="M827" s="669"/>
      <c r="N827" s="669"/>
      <c r="O827" s="669"/>
      <c r="P827" s="669"/>
      <c r="Q827" s="669"/>
      <c r="R827" s="669"/>
      <c r="S827" s="669"/>
      <c r="T827" s="669"/>
      <c r="U827" s="669"/>
      <c r="V827" s="669"/>
      <c r="W827" s="669"/>
      <c r="X827" s="669"/>
      <c r="Y827" s="669"/>
    </row>
    <row r="828" spans="1:25" ht="14.25" customHeight="1">
      <c r="A828" s="669"/>
      <c r="B828" s="669"/>
      <c r="C828" s="669"/>
      <c r="D828" s="669"/>
      <c r="E828" s="669"/>
      <c r="F828" s="669"/>
      <c r="G828" s="669"/>
      <c r="H828" s="669"/>
      <c r="I828" s="669"/>
      <c r="J828" s="669"/>
      <c r="K828" s="669"/>
      <c r="L828" s="669"/>
      <c r="M828" s="669"/>
      <c r="N828" s="669"/>
      <c r="O828" s="669"/>
      <c r="P828" s="669"/>
      <c r="Q828" s="669"/>
      <c r="R828" s="669"/>
      <c r="S828" s="669"/>
      <c r="T828" s="669"/>
      <c r="U828" s="669"/>
      <c r="V828" s="669"/>
      <c r="W828" s="669"/>
      <c r="X828" s="669"/>
      <c r="Y828" s="669"/>
    </row>
    <row r="829" spans="1:25" ht="14.25" customHeight="1">
      <c r="A829" s="669"/>
      <c r="B829" s="669"/>
      <c r="C829" s="669"/>
      <c r="D829" s="669"/>
      <c r="E829" s="669"/>
      <c r="F829" s="669"/>
      <c r="G829" s="669"/>
      <c r="H829" s="669"/>
      <c r="I829" s="669"/>
      <c r="J829" s="669"/>
      <c r="K829" s="669"/>
      <c r="L829" s="669"/>
      <c r="M829" s="669"/>
      <c r="N829" s="669"/>
      <c r="O829" s="669"/>
      <c r="P829" s="669"/>
      <c r="Q829" s="669"/>
      <c r="R829" s="669"/>
      <c r="S829" s="669"/>
      <c r="T829" s="669"/>
      <c r="U829" s="669"/>
      <c r="V829" s="669"/>
      <c r="W829" s="669"/>
      <c r="X829" s="669"/>
      <c r="Y829" s="669"/>
    </row>
    <row r="830" spans="1:25" ht="14.25" customHeight="1">
      <c r="A830" s="669"/>
      <c r="B830" s="669"/>
      <c r="C830" s="669"/>
      <c r="D830" s="669"/>
      <c r="E830" s="669"/>
      <c r="F830" s="669"/>
      <c r="G830" s="669"/>
      <c r="H830" s="669"/>
      <c r="I830" s="669"/>
      <c r="J830" s="669"/>
      <c r="K830" s="669"/>
      <c r="L830" s="669"/>
      <c r="M830" s="669"/>
      <c r="N830" s="669"/>
      <c r="O830" s="669"/>
      <c r="P830" s="669"/>
      <c r="Q830" s="669"/>
      <c r="R830" s="669"/>
      <c r="S830" s="669"/>
      <c r="T830" s="669"/>
      <c r="U830" s="669"/>
      <c r="V830" s="669"/>
      <c r="W830" s="669"/>
      <c r="X830" s="669"/>
      <c r="Y830" s="669"/>
    </row>
    <row r="831" spans="1:25" ht="14.25" customHeight="1">
      <c r="A831" s="669"/>
      <c r="B831" s="669"/>
      <c r="C831" s="669"/>
      <c r="D831" s="669"/>
      <c r="E831" s="669"/>
      <c r="F831" s="669"/>
      <c r="G831" s="669"/>
      <c r="H831" s="669"/>
      <c r="I831" s="669"/>
      <c r="J831" s="669"/>
      <c r="K831" s="669"/>
      <c r="L831" s="669"/>
      <c r="M831" s="669"/>
      <c r="N831" s="669"/>
      <c r="O831" s="669"/>
      <c r="P831" s="669"/>
      <c r="Q831" s="669"/>
      <c r="R831" s="669"/>
      <c r="S831" s="669"/>
      <c r="T831" s="669"/>
      <c r="U831" s="669"/>
      <c r="V831" s="669"/>
      <c r="W831" s="669"/>
      <c r="X831" s="669"/>
      <c r="Y831" s="669"/>
    </row>
    <row r="832" spans="1:25" ht="14.25" customHeight="1">
      <c r="A832" s="669"/>
      <c r="B832" s="669"/>
      <c r="C832" s="669"/>
      <c r="D832" s="669"/>
      <c r="E832" s="669"/>
      <c r="F832" s="669"/>
      <c r="G832" s="669"/>
      <c r="H832" s="669"/>
      <c r="I832" s="669"/>
      <c r="J832" s="669"/>
      <c r="K832" s="669"/>
      <c r="L832" s="669"/>
      <c r="M832" s="669"/>
      <c r="N832" s="669"/>
      <c r="O832" s="669"/>
      <c r="P832" s="669"/>
      <c r="Q832" s="669"/>
      <c r="R832" s="669"/>
      <c r="S832" s="669"/>
      <c r="T832" s="669"/>
      <c r="U832" s="669"/>
      <c r="V832" s="669"/>
      <c r="W832" s="669"/>
      <c r="X832" s="669"/>
      <c r="Y832" s="669"/>
    </row>
    <row r="833" spans="1:25" ht="14.25" customHeight="1">
      <c r="A833" s="669"/>
      <c r="B833" s="669"/>
      <c r="C833" s="669"/>
      <c r="D833" s="669"/>
      <c r="E833" s="669"/>
      <c r="F833" s="669"/>
      <c r="G833" s="669"/>
      <c r="H833" s="669"/>
      <c r="I833" s="669"/>
      <c r="J833" s="669"/>
      <c r="K833" s="669"/>
      <c r="L833" s="669"/>
      <c r="M833" s="669"/>
      <c r="N833" s="669"/>
      <c r="O833" s="669"/>
      <c r="P833" s="669"/>
      <c r="Q833" s="669"/>
      <c r="R833" s="669"/>
      <c r="S833" s="669"/>
      <c r="T833" s="669"/>
      <c r="U833" s="669"/>
      <c r="V833" s="669"/>
      <c r="W833" s="669"/>
      <c r="X833" s="669"/>
      <c r="Y833" s="669"/>
    </row>
    <row r="834" spans="1:25" ht="14.25" customHeight="1">
      <c r="A834" s="669"/>
      <c r="B834" s="669"/>
      <c r="C834" s="669"/>
      <c r="D834" s="669"/>
      <c r="E834" s="669"/>
      <c r="F834" s="669"/>
      <c r="G834" s="669"/>
      <c r="H834" s="669"/>
      <c r="I834" s="669"/>
      <c r="J834" s="669"/>
      <c r="K834" s="669"/>
      <c r="L834" s="669"/>
      <c r="M834" s="669"/>
      <c r="N834" s="669"/>
      <c r="O834" s="669"/>
      <c r="P834" s="669"/>
      <c r="Q834" s="669"/>
      <c r="R834" s="669"/>
      <c r="S834" s="669"/>
      <c r="T834" s="669"/>
      <c r="U834" s="669"/>
      <c r="V834" s="669"/>
      <c r="W834" s="669"/>
      <c r="X834" s="669"/>
      <c r="Y834" s="669"/>
    </row>
    <row r="835" spans="1:25" ht="14.25" customHeight="1">
      <c r="A835" s="669"/>
      <c r="B835" s="669"/>
      <c r="C835" s="669"/>
      <c r="D835" s="669"/>
      <c r="E835" s="669"/>
      <c r="F835" s="669"/>
      <c r="G835" s="669"/>
      <c r="H835" s="669"/>
      <c r="I835" s="669"/>
      <c r="J835" s="669"/>
      <c r="K835" s="669"/>
      <c r="L835" s="669"/>
      <c r="M835" s="669"/>
      <c r="N835" s="669"/>
      <c r="O835" s="669"/>
      <c r="P835" s="669"/>
      <c r="Q835" s="669"/>
      <c r="R835" s="669"/>
      <c r="S835" s="669"/>
      <c r="T835" s="669"/>
      <c r="U835" s="669"/>
      <c r="V835" s="669"/>
      <c r="W835" s="669"/>
      <c r="X835" s="669"/>
      <c r="Y835" s="669"/>
    </row>
    <row r="836" spans="1:25" ht="14.25" customHeight="1">
      <c r="A836" s="669"/>
      <c r="B836" s="669"/>
      <c r="C836" s="669"/>
      <c r="D836" s="669"/>
      <c r="E836" s="669"/>
      <c r="F836" s="669"/>
      <c r="G836" s="669"/>
      <c r="H836" s="669"/>
      <c r="I836" s="669"/>
      <c r="J836" s="669"/>
      <c r="K836" s="669"/>
      <c r="L836" s="669"/>
      <c r="M836" s="669"/>
      <c r="N836" s="669"/>
      <c r="O836" s="669"/>
      <c r="P836" s="669"/>
      <c r="Q836" s="669"/>
      <c r="R836" s="669"/>
      <c r="S836" s="669"/>
      <c r="T836" s="669"/>
      <c r="U836" s="669"/>
      <c r="V836" s="669"/>
      <c r="W836" s="669"/>
      <c r="X836" s="669"/>
      <c r="Y836" s="669"/>
    </row>
    <row r="837" spans="1:25" ht="14.25" customHeight="1">
      <c r="A837" s="669"/>
      <c r="B837" s="669"/>
      <c r="C837" s="669"/>
      <c r="D837" s="669"/>
      <c r="E837" s="669"/>
      <c r="F837" s="669"/>
      <c r="G837" s="669"/>
      <c r="H837" s="669"/>
      <c r="I837" s="669"/>
      <c r="J837" s="669"/>
      <c r="K837" s="669"/>
      <c r="L837" s="669"/>
      <c r="M837" s="669"/>
      <c r="N837" s="669"/>
      <c r="O837" s="669"/>
      <c r="P837" s="669"/>
      <c r="Q837" s="669"/>
      <c r="R837" s="669"/>
      <c r="S837" s="669"/>
      <c r="T837" s="669"/>
      <c r="U837" s="669"/>
      <c r="V837" s="669"/>
      <c r="W837" s="669"/>
      <c r="X837" s="669"/>
      <c r="Y837" s="669"/>
    </row>
    <row r="838" spans="1:25" ht="14.25" customHeight="1">
      <c r="A838" s="669"/>
      <c r="B838" s="669"/>
      <c r="C838" s="669"/>
      <c r="D838" s="669"/>
      <c r="E838" s="669"/>
      <c r="F838" s="669"/>
      <c r="G838" s="669"/>
      <c r="H838" s="669"/>
      <c r="I838" s="669"/>
      <c r="J838" s="669"/>
      <c r="K838" s="669"/>
      <c r="L838" s="669"/>
      <c r="M838" s="669"/>
      <c r="N838" s="669"/>
      <c r="O838" s="669"/>
      <c r="P838" s="669"/>
      <c r="Q838" s="669"/>
      <c r="R838" s="669"/>
      <c r="S838" s="669"/>
      <c r="T838" s="669"/>
      <c r="U838" s="669"/>
      <c r="V838" s="669"/>
      <c r="W838" s="669"/>
      <c r="X838" s="669"/>
      <c r="Y838" s="669"/>
    </row>
    <row r="839" spans="1:25" ht="14.25" customHeight="1">
      <c r="A839" s="669"/>
      <c r="B839" s="669"/>
      <c r="C839" s="669"/>
      <c r="D839" s="669"/>
      <c r="E839" s="669"/>
      <c r="F839" s="669"/>
      <c r="G839" s="669"/>
      <c r="H839" s="669"/>
      <c r="I839" s="669"/>
      <c r="J839" s="669"/>
      <c r="K839" s="669"/>
      <c r="L839" s="669"/>
      <c r="M839" s="669"/>
      <c r="N839" s="669"/>
      <c r="O839" s="669"/>
      <c r="P839" s="669"/>
      <c r="Q839" s="669"/>
      <c r="R839" s="669"/>
      <c r="S839" s="669"/>
      <c r="T839" s="669"/>
      <c r="U839" s="669"/>
      <c r="V839" s="669"/>
      <c r="W839" s="669"/>
      <c r="X839" s="669"/>
      <c r="Y839" s="669"/>
    </row>
    <row r="840" spans="1:25" ht="14.25" customHeight="1">
      <c r="A840" s="669"/>
      <c r="B840" s="669"/>
      <c r="C840" s="669"/>
      <c r="D840" s="669"/>
      <c r="E840" s="669"/>
      <c r="F840" s="669"/>
      <c r="G840" s="669"/>
      <c r="H840" s="669"/>
      <c r="I840" s="669"/>
      <c r="J840" s="669"/>
      <c r="K840" s="669"/>
      <c r="L840" s="669"/>
      <c r="M840" s="669"/>
      <c r="N840" s="669"/>
      <c r="O840" s="669"/>
      <c r="P840" s="669"/>
      <c r="Q840" s="669"/>
      <c r="R840" s="669"/>
      <c r="S840" s="669"/>
      <c r="T840" s="669"/>
      <c r="U840" s="669"/>
      <c r="V840" s="669"/>
      <c r="W840" s="669"/>
      <c r="X840" s="669"/>
      <c r="Y840" s="669"/>
    </row>
    <row r="841" spans="1:25" ht="14.25" customHeight="1">
      <c r="A841" s="669"/>
      <c r="B841" s="669"/>
      <c r="C841" s="669"/>
      <c r="D841" s="669"/>
      <c r="E841" s="669"/>
      <c r="F841" s="669"/>
      <c r="G841" s="669"/>
      <c r="H841" s="669"/>
      <c r="I841" s="669"/>
      <c r="J841" s="669"/>
      <c r="K841" s="669"/>
      <c r="L841" s="669"/>
      <c r="M841" s="669"/>
      <c r="N841" s="669"/>
      <c r="O841" s="669"/>
      <c r="P841" s="669"/>
      <c r="Q841" s="669"/>
      <c r="R841" s="669"/>
      <c r="S841" s="669"/>
      <c r="T841" s="669"/>
      <c r="U841" s="669"/>
      <c r="V841" s="669"/>
      <c r="W841" s="669"/>
      <c r="X841" s="669"/>
      <c r="Y841" s="669"/>
    </row>
    <row r="842" spans="1:25" ht="14.25" customHeight="1">
      <c r="A842" s="669"/>
      <c r="B842" s="669"/>
      <c r="C842" s="669"/>
      <c r="D842" s="669"/>
      <c r="E842" s="669"/>
      <c r="F842" s="669"/>
      <c r="G842" s="669"/>
      <c r="H842" s="669"/>
      <c r="I842" s="669"/>
      <c r="J842" s="669"/>
      <c r="K842" s="669"/>
      <c r="L842" s="669"/>
      <c r="M842" s="669"/>
      <c r="N842" s="669"/>
      <c r="O842" s="669"/>
      <c r="P842" s="669"/>
      <c r="Q842" s="669"/>
      <c r="R842" s="669"/>
      <c r="S842" s="669"/>
      <c r="T842" s="669"/>
      <c r="U842" s="669"/>
      <c r="V842" s="669"/>
      <c r="W842" s="669"/>
      <c r="X842" s="669"/>
      <c r="Y842" s="669"/>
    </row>
    <row r="843" spans="1:25" ht="14.25" customHeight="1">
      <c r="A843" s="669"/>
      <c r="B843" s="669"/>
      <c r="C843" s="669"/>
      <c r="D843" s="669"/>
      <c r="E843" s="669"/>
      <c r="F843" s="669"/>
      <c r="G843" s="669"/>
      <c r="H843" s="669"/>
      <c r="I843" s="669"/>
      <c r="J843" s="669"/>
      <c r="K843" s="669"/>
      <c r="L843" s="669"/>
      <c r="M843" s="669"/>
      <c r="N843" s="669"/>
      <c r="O843" s="669"/>
      <c r="P843" s="669"/>
      <c r="Q843" s="669"/>
      <c r="R843" s="669"/>
      <c r="S843" s="669"/>
      <c r="T843" s="669"/>
      <c r="U843" s="669"/>
      <c r="V843" s="669"/>
      <c r="W843" s="669"/>
      <c r="X843" s="669"/>
      <c r="Y843" s="669"/>
    </row>
    <row r="844" spans="1:25" ht="14.25" customHeight="1">
      <c r="A844" s="669"/>
      <c r="B844" s="669"/>
      <c r="C844" s="669"/>
      <c r="D844" s="669"/>
      <c r="E844" s="669"/>
      <c r="F844" s="669"/>
      <c r="G844" s="669"/>
      <c r="H844" s="669"/>
      <c r="I844" s="669"/>
      <c r="J844" s="669"/>
      <c r="K844" s="669"/>
      <c r="L844" s="669"/>
      <c r="M844" s="669"/>
      <c r="N844" s="669"/>
      <c r="O844" s="669"/>
      <c r="P844" s="669"/>
      <c r="Q844" s="669"/>
      <c r="R844" s="669"/>
      <c r="S844" s="669"/>
      <c r="T844" s="669"/>
      <c r="U844" s="669"/>
      <c r="V844" s="669"/>
      <c r="W844" s="669"/>
      <c r="X844" s="669"/>
      <c r="Y844" s="669"/>
    </row>
    <row r="845" spans="1:25" ht="14.25" customHeight="1">
      <c r="A845" s="669"/>
      <c r="B845" s="669"/>
      <c r="C845" s="669"/>
      <c r="D845" s="669"/>
      <c r="E845" s="669"/>
      <c r="F845" s="669"/>
      <c r="G845" s="669"/>
      <c r="H845" s="669"/>
      <c r="I845" s="669"/>
      <c r="J845" s="669"/>
      <c r="K845" s="669"/>
      <c r="L845" s="669"/>
      <c r="M845" s="669"/>
      <c r="N845" s="669"/>
      <c r="O845" s="669"/>
      <c r="P845" s="669"/>
      <c r="Q845" s="669"/>
      <c r="R845" s="669"/>
      <c r="S845" s="669"/>
      <c r="T845" s="669"/>
      <c r="U845" s="669"/>
      <c r="V845" s="669"/>
      <c r="W845" s="669"/>
      <c r="X845" s="669"/>
      <c r="Y845" s="669"/>
    </row>
    <row r="846" spans="1:25" ht="14.25" customHeight="1">
      <c r="A846" s="669"/>
      <c r="B846" s="669"/>
      <c r="C846" s="669"/>
      <c r="D846" s="669"/>
      <c r="E846" s="669"/>
      <c r="F846" s="669"/>
      <c r="G846" s="669"/>
      <c r="H846" s="669"/>
      <c r="I846" s="669"/>
      <c r="J846" s="669"/>
      <c r="K846" s="669"/>
      <c r="L846" s="669"/>
      <c r="M846" s="669"/>
      <c r="N846" s="669"/>
      <c r="O846" s="669"/>
      <c r="P846" s="669"/>
      <c r="Q846" s="669"/>
      <c r="R846" s="669"/>
      <c r="S846" s="669"/>
      <c r="T846" s="669"/>
      <c r="U846" s="669"/>
      <c r="V846" s="669"/>
      <c r="W846" s="669"/>
      <c r="X846" s="669"/>
      <c r="Y846" s="669"/>
    </row>
    <row r="847" spans="1:25" ht="14.25" customHeight="1">
      <c r="A847" s="669"/>
      <c r="B847" s="669"/>
      <c r="C847" s="669"/>
      <c r="D847" s="669"/>
      <c r="E847" s="669"/>
      <c r="F847" s="669"/>
      <c r="G847" s="669"/>
      <c r="H847" s="669"/>
      <c r="I847" s="669"/>
      <c r="J847" s="669"/>
      <c r="K847" s="669"/>
      <c r="L847" s="669"/>
      <c r="M847" s="669"/>
      <c r="N847" s="669"/>
      <c r="O847" s="669"/>
      <c r="P847" s="669"/>
      <c r="Q847" s="669"/>
      <c r="R847" s="669"/>
      <c r="S847" s="669"/>
      <c r="T847" s="669"/>
      <c r="U847" s="669"/>
      <c r="V847" s="669"/>
      <c r="W847" s="669"/>
      <c r="X847" s="669"/>
      <c r="Y847" s="669"/>
    </row>
    <row r="848" spans="1:25" ht="14.25" customHeight="1">
      <c r="A848" s="669"/>
      <c r="B848" s="669"/>
      <c r="C848" s="669"/>
      <c r="D848" s="669"/>
      <c r="E848" s="669"/>
      <c r="F848" s="669"/>
      <c r="G848" s="669"/>
      <c r="H848" s="669"/>
      <c r="I848" s="669"/>
      <c r="J848" s="669"/>
      <c r="K848" s="669"/>
      <c r="L848" s="669"/>
      <c r="M848" s="669"/>
      <c r="N848" s="669"/>
      <c r="O848" s="669"/>
      <c r="P848" s="669"/>
      <c r="Q848" s="669"/>
      <c r="R848" s="669"/>
      <c r="S848" s="669"/>
      <c r="T848" s="669"/>
      <c r="U848" s="669"/>
      <c r="V848" s="669"/>
      <c r="W848" s="669"/>
      <c r="X848" s="669"/>
      <c r="Y848" s="669"/>
    </row>
    <row r="849" spans="1:25" ht="14.25" customHeight="1">
      <c r="A849" s="669"/>
      <c r="B849" s="669"/>
      <c r="C849" s="669"/>
      <c r="D849" s="669"/>
      <c r="E849" s="669"/>
      <c r="F849" s="669"/>
      <c r="G849" s="669"/>
      <c r="H849" s="669"/>
      <c r="I849" s="669"/>
      <c r="J849" s="669"/>
      <c r="K849" s="669"/>
      <c r="L849" s="669"/>
      <c r="M849" s="669"/>
      <c r="N849" s="669"/>
      <c r="O849" s="669"/>
      <c r="P849" s="669"/>
      <c r="Q849" s="669"/>
      <c r="R849" s="669"/>
      <c r="S849" s="669"/>
      <c r="T849" s="669"/>
      <c r="U849" s="669"/>
      <c r="V849" s="669"/>
      <c r="W849" s="669"/>
      <c r="X849" s="669"/>
      <c r="Y849" s="669"/>
    </row>
    <row r="850" spans="1:25" ht="14.25" customHeight="1">
      <c r="A850" s="669"/>
      <c r="B850" s="669"/>
      <c r="C850" s="669"/>
      <c r="D850" s="669"/>
      <c r="E850" s="669"/>
      <c r="F850" s="669"/>
      <c r="G850" s="669"/>
      <c r="H850" s="669"/>
      <c r="I850" s="669"/>
      <c r="J850" s="669"/>
      <c r="K850" s="669"/>
      <c r="L850" s="669"/>
      <c r="M850" s="669"/>
      <c r="N850" s="669"/>
      <c r="O850" s="669"/>
      <c r="P850" s="669"/>
      <c r="Q850" s="669"/>
      <c r="R850" s="669"/>
      <c r="S850" s="669"/>
      <c r="T850" s="669"/>
      <c r="U850" s="669"/>
      <c r="V850" s="669"/>
      <c r="W850" s="669"/>
      <c r="X850" s="669"/>
      <c r="Y850" s="669"/>
    </row>
    <row r="851" spans="1:25" ht="14.25" customHeight="1">
      <c r="A851" s="669"/>
      <c r="B851" s="669"/>
      <c r="C851" s="669"/>
      <c r="D851" s="669"/>
      <c r="E851" s="669"/>
      <c r="F851" s="669"/>
      <c r="G851" s="669"/>
      <c r="H851" s="669"/>
      <c r="I851" s="669"/>
      <c r="J851" s="669"/>
      <c r="K851" s="669"/>
      <c r="L851" s="669"/>
      <c r="M851" s="669"/>
      <c r="N851" s="669"/>
      <c r="O851" s="669"/>
      <c r="P851" s="669"/>
      <c r="Q851" s="669"/>
      <c r="R851" s="669"/>
      <c r="S851" s="669"/>
      <c r="T851" s="669"/>
      <c r="U851" s="669"/>
      <c r="V851" s="669"/>
      <c r="W851" s="669"/>
      <c r="X851" s="669"/>
      <c r="Y851" s="669"/>
    </row>
    <row r="852" spans="1:25" ht="14.25" customHeight="1">
      <c r="A852" s="669"/>
      <c r="B852" s="669"/>
      <c r="C852" s="669"/>
      <c r="D852" s="669"/>
      <c r="E852" s="669"/>
      <c r="F852" s="669"/>
      <c r="G852" s="669"/>
      <c r="H852" s="669"/>
      <c r="I852" s="669"/>
      <c r="J852" s="669"/>
      <c r="K852" s="669"/>
      <c r="L852" s="669"/>
      <c r="M852" s="669"/>
      <c r="N852" s="669"/>
      <c r="O852" s="669"/>
      <c r="P852" s="669"/>
      <c r="Q852" s="669"/>
      <c r="R852" s="669"/>
      <c r="S852" s="669"/>
      <c r="T852" s="669"/>
      <c r="U852" s="669"/>
      <c r="V852" s="669"/>
      <c r="W852" s="669"/>
      <c r="X852" s="669"/>
      <c r="Y852" s="669"/>
    </row>
    <row r="853" spans="1:25" ht="14.25" customHeight="1">
      <c r="A853" s="669"/>
      <c r="B853" s="669"/>
      <c r="C853" s="669"/>
      <c r="D853" s="669"/>
      <c r="E853" s="669"/>
      <c r="F853" s="669"/>
      <c r="G853" s="669"/>
      <c r="H853" s="669"/>
      <c r="I853" s="669"/>
      <c r="J853" s="669"/>
      <c r="K853" s="669"/>
      <c r="L853" s="669"/>
      <c r="M853" s="669"/>
      <c r="N853" s="669"/>
      <c r="O853" s="669"/>
      <c r="P853" s="669"/>
      <c r="Q853" s="669"/>
      <c r="R853" s="669"/>
      <c r="S853" s="669"/>
      <c r="T853" s="669"/>
      <c r="U853" s="669"/>
      <c r="V853" s="669"/>
      <c r="W853" s="669"/>
      <c r="X853" s="669"/>
      <c r="Y853" s="669"/>
    </row>
    <row r="854" spans="1:25" ht="14.25" customHeight="1">
      <c r="A854" s="669"/>
      <c r="B854" s="669"/>
      <c r="C854" s="669"/>
      <c r="D854" s="669"/>
      <c r="E854" s="669"/>
      <c r="F854" s="669"/>
      <c r="G854" s="669"/>
      <c r="H854" s="669"/>
      <c r="I854" s="669"/>
      <c r="J854" s="669"/>
      <c r="K854" s="669"/>
      <c r="L854" s="669"/>
      <c r="M854" s="669"/>
      <c r="N854" s="669"/>
      <c r="O854" s="669"/>
      <c r="P854" s="669"/>
      <c r="Q854" s="669"/>
      <c r="R854" s="669"/>
      <c r="S854" s="669"/>
      <c r="T854" s="669"/>
      <c r="U854" s="669"/>
      <c r="V854" s="669"/>
      <c r="W854" s="669"/>
      <c r="X854" s="669"/>
      <c r="Y854" s="669"/>
    </row>
    <row r="855" spans="1:25" ht="14.25" customHeight="1">
      <c r="A855" s="669"/>
      <c r="B855" s="669"/>
      <c r="C855" s="669"/>
      <c r="D855" s="669"/>
      <c r="E855" s="669"/>
      <c r="F855" s="669"/>
      <c r="G855" s="669"/>
      <c r="H855" s="669"/>
      <c r="I855" s="669"/>
      <c r="J855" s="669"/>
      <c r="K855" s="669"/>
      <c r="L855" s="669"/>
      <c r="M855" s="669"/>
      <c r="N855" s="669"/>
      <c r="O855" s="669"/>
      <c r="P855" s="669"/>
      <c r="Q855" s="669"/>
      <c r="R855" s="669"/>
      <c r="S855" s="669"/>
      <c r="T855" s="669"/>
      <c r="U855" s="669"/>
      <c r="V855" s="669"/>
      <c r="W855" s="669"/>
      <c r="X855" s="669"/>
      <c r="Y855" s="669"/>
    </row>
    <row r="856" spans="1:25" ht="14.25" customHeight="1">
      <c r="A856" s="669"/>
      <c r="B856" s="669"/>
      <c r="C856" s="669"/>
      <c r="D856" s="669"/>
      <c r="E856" s="669"/>
      <c r="F856" s="669"/>
      <c r="G856" s="669"/>
      <c r="H856" s="669"/>
      <c r="I856" s="669"/>
      <c r="J856" s="669"/>
      <c r="K856" s="669"/>
      <c r="L856" s="669"/>
      <c r="M856" s="669"/>
      <c r="N856" s="669"/>
      <c r="O856" s="669"/>
      <c r="P856" s="669"/>
      <c r="Q856" s="669"/>
      <c r="R856" s="669"/>
      <c r="S856" s="669"/>
      <c r="T856" s="669"/>
      <c r="U856" s="669"/>
      <c r="V856" s="669"/>
      <c r="W856" s="669"/>
      <c r="X856" s="669"/>
      <c r="Y856" s="669"/>
    </row>
    <row r="857" spans="1:25" ht="14.25" customHeight="1">
      <c r="A857" s="669"/>
      <c r="B857" s="669"/>
      <c r="C857" s="669"/>
      <c r="D857" s="669"/>
      <c r="E857" s="669"/>
      <c r="F857" s="669"/>
      <c r="G857" s="669"/>
      <c r="H857" s="669"/>
      <c r="I857" s="669"/>
      <c r="J857" s="669"/>
      <c r="K857" s="669"/>
      <c r="L857" s="669"/>
      <c r="M857" s="669"/>
      <c r="N857" s="669"/>
      <c r="O857" s="669"/>
      <c r="P857" s="669"/>
      <c r="Q857" s="669"/>
      <c r="R857" s="669"/>
      <c r="S857" s="669"/>
      <c r="T857" s="669"/>
      <c r="U857" s="669"/>
      <c r="V857" s="669"/>
      <c r="W857" s="669"/>
      <c r="X857" s="669"/>
      <c r="Y857" s="669"/>
    </row>
    <row r="858" spans="1:25" ht="14.25" customHeight="1">
      <c r="A858" s="669"/>
      <c r="B858" s="669"/>
      <c r="C858" s="669"/>
      <c r="D858" s="669"/>
      <c r="E858" s="669"/>
      <c r="F858" s="669"/>
      <c r="G858" s="669"/>
      <c r="H858" s="669"/>
      <c r="I858" s="669"/>
      <c r="J858" s="669"/>
      <c r="K858" s="669"/>
      <c r="L858" s="669"/>
      <c r="M858" s="669"/>
      <c r="N858" s="669"/>
      <c r="O858" s="669"/>
      <c r="P858" s="669"/>
      <c r="Q858" s="669"/>
      <c r="R858" s="669"/>
      <c r="S858" s="669"/>
      <c r="T858" s="669"/>
      <c r="U858" s="669"/>
      <c r="V858" s="669"/>
      <c r="W858" s="669"/>
      <c r="X858" s="669"/>
      <c r="Y858" s="669"/>
    </row>
    <row r="859" spans="1:25" ht="14.25" customHeight="1">
      <c r="A859" s="669"/>
      <c r="B859" s="669"/>
      <c r="C859" s="669"/>
      <c r="D859" s="669"/>
      <c r="E859" s="669"/>
      <c r="F859" s="669"/>
      <c r="G859" s="669"/>
      <c r="H859" s="669"/>
      <c r="I859" s="669"/>
      <c r="J859" s="669"/>
      <c r="K859" s="669"/>
      <c r="L859" s="669"/>
      <c r="M859" s="669"/>
      <c r="N859" s="669"/>
      <c r="O859" s="669"/>
      <c r="P859" s="669"/>
      <c r="Q859" s="669"/>
      <c r="R859" s="669"/>
      <c r="S859" s="669"/>
      <c r="T859" s="669"/>
      <c r="U859" s="669"/>
      <c r="V859" s="669"/>
      <c r="W859" s="669"/>
      <c r="X859" s="669"/>
      <c r="Y859" s="669"/>
    </row>
    <row r="860" spans="1:25" ht="14.25" customHeight="1">
      <c r="A860" s="669"/>
      <c r="B860" s="669"/>
      <c r="C860" s="669"/>
      <c r="D860" s="669"/>
      <c r="E860" s="669"/>
      <c r="F860" s="669"/>
      <c r="G860" s="669"/>
      <c r="H860" s="669"/>
      <c r="I860" s="669"/>
      <c r="J860" s="669"/>
      <c r="K860" s="669"/>
      <c r="L860" s="669"/>
      <c r="M860" s="669"/>
      <c r="N860" s="669"/>
      <c r="O860" s="669"/>
      <c r="P860" s="669"/>
      <c r="Q860" s="669"/>
      <c r="R860" s="669"/>
      <c r="S860" s="669"/>
      <c r="T860" s="669"/>
      <c r="U860" s="669"/>
      <c r="V860" s="669"/>
      <c r="W860" s="669"/>
      <c r="X860" s="669"/>
      <c r="Y860" s="669"/>
    </row>
    <row r="861" spans="1:25" ht="14.25" customHeight="1">
      <c r="A861" s="669"/>
      <c r="B861" s="669"/>
      <c r="C861" s="669"/>
      <c r="D861" s="669"/>
      <c r="E861" s="669"/>
      <c r="F861" s="669"/>
      <c r="G861" s="669"/>
      <c r="H861" s="669"/>
      <c r="I861" s="669"/>
      <c r="J861" s="669"/>
      <c r="K861" s="669"/>
      <c r="L861" s="669"/>
      <c r="M861" s="669"/>
      <c r="N861" s="669"/>
      <c r="O861" s="669"/>
      <c r="P861" s="669"/>
      <c r="Q861" s="669"/>
      <c r="R861" s="669"/>
      <c r="S861" s="669"/>
      <c r="T861" s="669"/>
      <c r="U861" s="669"/>
      <c r="V861" s="669"/>
      <c r="W861" s="669"/>
      <c r="X861" s="669"/>
      <c r="Y861" s="669"/>
    </row>
    <row r="862" spans="1:25" ht="14.25" customHeight="1">
      <c r="A862" s="669"/>
      <c r="B862" s="669"/>
      <c r="C862" s="669"/>
      <c r="D862" s="669"/>
      <c r="E862" s="669"/>
      <c r="F862" s="669"/>
      <c r="G862" s="669"/>
      <c r="H862" s="669"/>
      <c r="I862" s="669"/>
      <c r="J862" s="669"/>
      <c r="K862" s="669"/>
      <c r="L862" s="669"/>
      <c r="M862" s="669"/>
      <c r="N862" s="669"/>
      <c r="O862" s="669"/>
      <c r="P862" s="669"/>
      <c r="Q862" s="669"/>
      <c r="R862" s="669"/>
      <c r="S862" s="669"/>
      <c r="T862" s="669"/>
      <c r="U862" s="669"/>
      <c r="V862" s="669"/>
      <c r="W862" s="669"/>
      <c r="X862" s="669"/>
      <c r="Y862" s="669"/>
    </row>
    <row r="863" spans="1:25" ht="14.25" customHeight="1">
      <c r="A863" s="669"/>
      <c r="B863" s="669"/>
      <c r="C863" s="669"/>
      <c r="D863" s="669"/>
      <c r="E863" s="669"/>
      <c r="F863" s="669"/>
      <c r="G863" s="669"/>
      <c r="H863" s="669"/>
      <c r="I863" s="669"/>
      <c r="J863" s="669"/>
      <c r="K863" s="669"/>
      <c r="L863" s="669"/>
      <c r="M863" s="669"/>
      <c r="N863" s="669"/>
      <c r="O863" s="669"/>
      <c r="P863" s="669"/>
      <c r="Q863" s="669"/>
      <c r="R863" s="669"/>
      <c r="S863" s="669"/>
      <c r="T863" s="669"/>
      <c r="U863" s="669"/>
      <c r="V863" s="669"/>
      <c r="W863" s="669"/>
      <c r="X863" s="669"/>
      <c r="Y863" s="669"/>
    </row>
    <row r="864" spans="1:25" ht="14.25" customHeight="1">
      <c r="A864" s="669"/>
      <c r="B864" s="669"/>
      <c r="C864" s="669"/>
      <c r="D864" s="669"/>
      <c r="E864" s="669"/>
      <c r="F864" s="669"/>
      <c r="G864" s="669"/>
      <c r="H864" s="669"/>
      <c r="I864" s="669"/>
      <c r="J864" s="669"/>
      <c r="K864" s="669"/>
      <c r="L864" s="669"/>
      <c r="M864" s="669"/>
      <c r="N864" s="669"/>
      <c r="O864" s="669"/>
      <c r="P864" s="669"/>
      <c r="Q864" s="669"/>
      <c r="R864" s="669"/>
      <c r="S864" s="669"/>
      <c r="T864" s="669"/>
      <c r="U864" s="669"/>
      <c r="V864" s="669"/>
      <c r="W864" s="669"/>
      <c r="X864" s="669"/>
      <c r="Y864" s="669"/>
    </row>
    <row r="865" spans="1:25" ht="14.25" customHeight="1">
      <c r="A865" s="669"/>
      <c r="B865" s="669"/>
      <c r="C865" s="669"/>
      <c r="D865" s="669"/>
      <c r="E865" s="669"/>
      <c r="F865" s="669"/>
      <c r="G865" s="669"/>
      <c r="H865" s="669"/>
      <c r="I865" s="669"/>
      <c r="J865" s="669"/>
      <c r="K865" s="669"/>
      <c r="L865" s="669"/>
      <c r="M865" s="669"/>
      <c r="N865" s="669"/>
      <c r="O865" s="669"/>
      <c r="P865" s="669"/>
      <c r="Q865" s="669"/>
      <c r="R865" s="669"/>
      <c r="S865" s="669"/>
      <c r="T865" s="669"/>
      <c r="U865" s="669"/>
      <c r="V865" s="669"/>
      <c r="W865" s="669"/>
      <c r="X865" s="669"/>
      <c r="Y865" s="669"/>
    </row>
    <row r="866" spans="1:25" ht="14.25" customHeight="1">
      <c r="A866" s="669"/>
      <c r="B866" s="669"/>
      <c r="C866" s="669"/>
      <c r="D866" s="669"/>
      <c r="E866" s="669"/>
      <c r="F866" s="669"/>
      <c r="G866" s="669"/>
      <c r="H866" s="669"/>
      <c r="I866" s="669"/>
      <c r="J866" s="669"/>
      <c r="K866" s="669"/>
      <c r="L866" s="669"/>
      <c r="M866" s="669"/>
      <c r="N866" s="669"/>
      <c r="O866" s="669"/>
      <c r="P866" s="669"/>
      <c r="Q866" s="669"/>
      <c r="R866" s="669"/>
      <c r="S866" s="669"/>
      <c r="T866" s="669"/>
      <c r="U866" s="669"/>
      <c r="V866" s="669"/>
      <c r="W866" s="669"/>
      <c r="X866" s="669"/>
      <c r="Y866" s="669"/>
    </row>
    <row r="867" spans="1:25" ht="14.25" customHeight="1">
      <c r="A867" s="669"/>
      <c r="B867" s="669"/>
      <c r="C867" s="669"/>
      <c r="D867" s="669"/>
      <c r="E867" s="669"/>
      <c r="F867" s="669"/>
      <c r="G867" s="669"/>
      <c r="H867" s="669"/>
      <c r="I867" s="669"/>
      <c r="J867" s="669"/>
      <c r="K867" s="669"/>
      <c r="L867" s="669"/>
      <c r="M867" s="669"/>
      <c r="N867" s="669"/>
      <c r="O867" s="669"/>
      <c r="P867" s="669"/>
      <c r="Q867" s="669"/>
      <c r="R867" s="669"/>
      <c r="S867" s="669"/>
      <c r="T867" s="669"/>
      <c r="U867" s="669"/>
      <c r="V867" s="669"/>
      <c r="W867" s="669"/>
      <c r="X867" s="669"/>
      <c r="Y867" s="669"/>
    </row>
    <row r="868" spans="1:25" ht="14.25" customHeight="1">
      <c r="A868" s="669"/>
      <c r="B868" s="669"/>
      <c r="C868" s="669"/>
      <c r="D868" s="669"/>
      <c r="E868" s="669"/>
      <c r="F868" s="669"/>
      <c r="G868" s="669"/>
      <c r="H868" s="669"/>
      <c r="I868" s="669"/>
      <c r="J868" s="669"/>
      <c r="K868" s="669"/>
      <c r="L868" s="669"/>
      <c r="M868" s="669"/>
      <c r="N868" s="669"/>
      <c r="O868" s="669"/>
      <c r="P868" s="669"/>
      <c r="Q868" s="669"/>
      <c r="R868" s="669"/>
      <c r="S868" s="669"/>
      <c r="T868" s="669"/>
      <c r="U868" s="669"/>
      <c r="V868" s="669"/>
      <c r="W868" s="669"/>
      <c r="X868" s="669"/>
      <c r="Y868" s="669"/>
    </row>
    <row r="869" spans="1:25" ht="14.25" customHeight="1">
      <c r="A869" s="669"/>
      <c r="B869" s="669"/>
      <c r="C869" s="669"/>
      <c r="D869" s="669"/>
      <c r="E869" s="669"/>
      <c r="F869" s="669"/>
      <c r="G869" s="669"/>
      <c r="H869" s="669"/>
      <c r="I869" s="669"/>
      <c r="J869" s="669"/>
      <c r="K869" s="669"/>
      <c r="L869" s="669"/>
      <c r="M869" s="669"/>
      <c r="N869" s="669"/>
      <c r="O869" s="669"/>
      <c r="P869" s="669"/>
      <c r="Q869" s="669"/>
      <c r="R869" s="669"/>
      <c r="S869" s="669"/>
      <c r="T869" s="669"/>
      <c r="U869" s="669"/>
      <c r="V869" s="669"/>
      <c r="W869" s="669"/>
      <c r="X869" s="669"/>
      <c r="Y869" s="669"/>
    </row>
    <row r="870" spans="1:25" ht="14.25" customHeight="1">
      <c r="A870" s="669"/>
      <c r="B870" s="669"/>
      <c r="C870" s="669"/>
      <c r="D870" s="669"/>
      <c r="E870" s="669"/>
      <c r="F870" s="669"/>
      <c r="G870" s="669"/>
      <c r="H870" s="669"/>
      <c r="I870" s="669"/>
      <c r="J870" s="669"/>
      <c r="K870" s="669"/>
      <c r="L870" s="669"/>
      <c r="M870" s="669"/>
      <c r="N870" s="669"/>
      <c r="O870" s="669"/>
      <c r="P870" s="669"/>
      <c r="Q870" s="669"/>
      <c r="R870" s="669"/>
      <c r="S870" s="669"/>
      <c r="T870" s="669"/>
      <c r="U870" s="669"/>
      <c r="V870" s="669"/>
      <c r="W870" s="669"/>
      <c r="X870" s="669"/>
      <c r="Y870" s="669"/>
    </row>
    <row r="871" spans="1:25" ht="14.25" customHeight="1">
      <c r="A871" s="669"/>
      <c r="B871" s="669"/>
      <c r="C871" s="669"/>
      <c r="D871" s="669"/>
      <c r="E871" s="669"/>
      <c r="F871" s="669"/>
      <c r="G871" s="669"/>
      <c r="H871" s="669"/>
      <c r="I871" s="669"/>
      <c r="J871" s="669"/>
      <c r="K871" s="669"/>
      <c r="L871" s="669"/>
      <c r="M871" s="669"/>
      <c r="N871" s="669"/>
      <c r="O871" s="669"/>
      <c r="P871" s="669"/>
      <c r="Q871" s="669"/>
      <c r="R871" s="669"/>
      <c r="S871" s="669"/>
      <c r="T871" s="669"/>
      <c r="U871" s="669"/>
      <c r="V871" s="669"/>
      <c r="W871" s="669"/>
      <c r="X871" s="669"/>
      <c r="Y871" s="669"/>
    </row>
    <row r="872" spans="1:25" ht="14.25" customHeight="1">
      <c r="A872" s="669"/>
      <c r="B872" s="669"/>
      <c r="C872" s="669"/>
      <c r="D872" s="669"/>
      <c r="E872" s="669"/>
      <c r="F872" s="669"/>
      <c r="G872" s="669"/>
      <c r="H872" s="669"/>
      <c r="I872" s="669"/>
      <c r="J872" s="669"/>
      <c r="K872" s="669"/>
      <c r="L872" s="669"/>
      <c r="M872" s="669"/>
      <c r="N872" s="669"/>
      <c r="O872" s="669"/>
      <c r="P872" s="669"/>
      <c r="Q872" s="669"/>
      <c r="R872" s="669"/>
      <c r="S872" s="669"/>
      <c r="T872" s="669"/>
      <c r="U872" s="669"/>
      <c r="V872" s="669"/>
      <c r="W872" s="669"/>
      <c r="X872" s="669"/>
      <c r="Y872" s="669"/>
    </row>
    <row r="873" spans="1:25" ht="14.25" customHeight="1">
      <c r="A873" s="669"/>
      <c r="B873" s="669"/>
      <c r="C873" s="669"/>
      <c r="D873" s="669"/>
      <c r="E873" s="669"/>
      <c r="F873" s="669"/>
      <c r="G873" s="669"/>
      <c r="H873" s="669"/>
      <c r="I873" s="669"/>
      <c r="J873" s="669"/>
      <c r="K873" s="669"/>
      <c r="L873" s="669"/>
      <c r="M873" s="669"/>
      <c r="N873" s="669"/>
      <c r="O873" s="669"/>
      <c r="P873" s="669"/>
      <c r="Q873" s="669"/>
      <c r="R873" s="669"/>
      <c r="S873" s="669"/>
      <c r="T873" s="669"/>
      <c r="U873" s="669"/>
      <c r="V873" s="669"/>
      <c r="W873" s="669"/>
      <c r="X873" s="669"/>
      <c r="Y873" s="669"/>
    </row>
    <row r="874" spans="1:25" ht="14.25" customHeight="1">
      <c r="A874" s="669"/>
      <c r="B874" s="669"/>
      <c r="C874" s="669"/>
      <c r="D874" s="669"/>
      <c r="E874" s="669"/>
      <c r="F874" s="669"/>
      <c r="G874" s="669"/>
      <c r="H874" s="669"/>
      <c r="I874" s="669"/>
      <c r="J874" s="669"/>
      <c r="K874" s="669"/>
      <c r="L874" s="669"/>
      <c r="M874" s="669"/>
      <c r="N874" s="669"/>
      <c r="O874" s="669"/>
      <c r="P874" s="669"/>
      <c r="Q874" s="669"/>
      <c r="R874" s="669"/>
      <c r="S874" s="669"/>
      <c r="T874" s="669"/>
      <c r="U874" s="669"/>
      <c r="V874" s="669"/>
      <c r="W874" s="669"/>
      <c r="X874" s="669"/>
      <c r="Y874" s="669"/>
    </row>
    <row r="875" spans="1:25" ht="14.25" customHeight="1">
      <c r="A875" s="669"/>
      <c r="B875" s="669"/>
      <c r="C875" s="669"/>
      <c r="D875" s="669"/>
      <c r="E875" s="669"/>
      <c r="F875" s="669"/>
      <c r="G875" s="669"/>
      <c r="H875" s="669"/>
      <c r="I875" s="669"/>
      <c r="J875" s="669"/>
      <c r="K875" s="669"/>
      <c r="L875" s="669"/>
      <c r="M875" s="669"/>
      <c r="N875" s="669"/>
      <c r="O875" s="669"/>
      <c r="P875" s="669"/>
      <c r="Q875" s="669"/>
      <c r="R875" s="669"/>
      <c r="S875" s="669"/>
      <c r="T875" s="669"/>
      <c r="U875" s="669"/>
      <c r="V875" s="669"/>
      <c r="W875" s="669"/>
      <c r="X875" s="669"/>
      <c r="Y875" s="669"/>
    </row>
    <row r="876" spans="1:25" ht="14.25" customHeight="1">
      <c r="A876" s="669"/>
      <c r="B876" s="669"/>
      <c r="C876" s="669"/>
      <c r="D876" s="669"/>
      <c r="E876" s="669"/>
      <c r="F876" s="669"/>
      <c r="G876" s="669"/>
      <c r="H876" s="669"/>
      <c r="I876" s="669"/>
      <c r="J876" s="669"/>
      <c r="K876" s="669"/>
      <c r="L876" s="669"/>
      <c r="M876" s="669"/>
      <c r="N876" s="669"/>
      <c r="O876" s="669"/>
      <c r="P876" s="669"/>
      <c r="Q876" s="669"/>
      <c r="R876" s="669"/>
      <c r="S876" s="669"/>
      <c r="T876" s="669"/>
      <c r="U876" s="669"/>
      <c r="V876" s="669"/>
      <c r="W876" s="669"/>
      <c r="X876" s="669"/>
      <c r="Y876" s="669"/>
    </row>
    <row r="877" spans="1:25" ht="14.25" customHeight="1">
      <c r="A877" s="669"/>
      <c r="B877" s="669"/>
      <c r="C877" s="669"/>
      <c r="D877" s="669"/>
      <c r="E877" s="669"/>
      <c r="F877" s="669"/>
      <c r="G877" s="669"/>
      <c r="H877" s="669"/>
      <c r="I877" s="669"/>
      <c r="J877" s="669"/>
      <c r="K877" s="669"/>
      <c r="L877" s="669"/>
      <c r="M877" s="669"/>
      <c r="N877" s="669"/>
      <c r="O877" s="669"/>
      <c r="P877" s="669"/>
      <c r="Q877" s="669"/>
      <c r="R877" s="669"/>
      <c r="S877" s="669"/>
      <c r="T877" s="669"/>
      <c r="U877" s="669"/>
      <c r="V877" s="669"/>
      <c r="W877" s="669"/>
      <c r="X877" s="669"/>
      <c r="Y877" s="669"/>
    </row>
    <row r="878" spans="1:25" ht="14.25" customHeight="1">
      <c r="A878" s="669"/>
      <c r="B878" s="669"/>
      <c r="C878" s="669"/>
      <c r="D878" s="669"/>
      <c r="E878" s="669"/>
      <c r="F878" s="669"/>
      <c r="G878" s="669"/>
      <c r="H878" s="669"/>
      <c r="I878" s="669"/>
      <c r="J878" s="669"/>
      <c r="K878" s="669"/>
      <c r="L878" s="669"/>
      <c r="M878" s="669"/>
      <c r="N878" s="669"/>
      <c r="O878" s="669"/>
      <c r="P878" s="669"/>
      <c r="Q878" s="669"/>
      <c r="R878" s="669"/>
      <c r="S878" s="669"/>
      <c r="T878" s="669"/>
      <c r="U878" s="669"/>
      <c r="V878" s="669"/>
      <c r="W878" s="669"/>
      <c r="X878" s="669"/>
      <c r="Y878" s="669"/>
    </row>
    <row r="879" spans="1:25" ht="14.25" customHeight="1">
      <c r="A879" s="669"/>
      <c r="B879" s="669"/>
      <c r="C879" s="669"/>
      <c r="D879" s="669"/>
      <c r="E879" s="669"/>
      <c r="F879" s="669"/>
      <c r="G879" s="669"/>
      <c r="H879" s="669"/>
      <c r="I879" s="669"/>
      <c r="J879" s="669"/>
      <c r="K879" s="669"/>
      <c r="L879" s="669"/>
      <c r="M879" s="669"/>
      <c r="N879" s="669"/>
      <c r="O879" s="669"/>
      <c r="P879" s="669"/>
      <c r="Q879" s="669"/>
      <c r="R879" s="669"/>
      <c r="S879" s="669"/>
      <c r="T879" s="669"/>
      <c r="U879" s="669"/>
      <c r="V879" s="669"/>
      <c r="W879" s="669"/>
      <c r="X879" s="669"/>
      <c r="Y879" s="669"/>
    </row>
    <row r="880" spans="1:25" ht="14.25" customHeight="1">
      <c r="A880" s="669"/>
      <c r="B880" s="669"/>
      <c r="C880" s="669"/>
      <c r="D880" s="669"/>
      <c r="E880" s="669"/>
      <c r="F880" s="669"/>
      <c r="G880" s="669"/>
      <c r="H880" s="669"/>
      <c r="I880" s="669"/>
      <c r="J880" s="669"/>
      <c r="K880" s="669"/>
      <c r="L880" s="669"/>
      <c r="M880" s="669"/>
      <c r="N880" s="669"/>
      <c r="O880" s="669"/>
      <c r="P880" s="669"/>
      <c r="Q880" s="669"/>
      <c r="R880" s="669"/>
      <c r="S880" s="669"/>
      <c r="T880" s="669"/>
      <c r="U880" s="669"/>
      <c r="V880" s="669"/>
      <c r="W880" s="669"/>
      <c r="X880" s="669"/>
      <c r="Y880" s="669"/>
    </row>
    <row r="881" spans="1:25" ht="14.25" customHeight="1">
      <c r="A881" s="669"/>
      <c r="B881" s="669"/>
      <c r="C881" s="669"/>
      <c r="D881" s="669"/>
      <c r="E881" s="669"/>
      <c r="F881" s="669"/>
      <c r="G881" s="669"/>
      <c r="H881" s="669"/>
      <c r="I881" s="669"/>
      <c r="J881" s="669"/>
      <c r="K881" s="669"/>
      <c r="L881" s="669"/>
      <c r="M881" s="669"/>
      <c r="N881" s="669"/>
      <c r="O881" s="669"/>
      <c r="P881" s="669"/>
      <c r="Q881" s="669"/>
      <c r="R881" s="669"/>
      <c r="S881" s="669"/>
      <c r="T881" s="669"/>
      <c r="U881" s="669"/>
      <c r="V881" s="669"/>
      <c r="W881" s="669"/>
      <c r="X881" s="669"/>
      <c r="Y881" s="669"/>
    </row>
    <row r="882" spans="1:25" ht="14.25" customHeight="1">
      <c r="A882" s="669"/>
      <c r="B882" s="669"/>
      <c r="C882" s="669"/>
      <c r="D882" s="669"/>
      <c r="E882" s="669"/>
      <c r="F882" s="669"/>
      <c r="G882" s="669"/>
      <c r="H882" s="669"/>
      <c r="I882" s="669"/>
      <c r="J882" s="669"/>
      <c r="K882" s="669"/>
      <c r="L882" s="669"/>
      <c r="M882" s="669"/>
      <c r="N882" s="669"/>
      <c r="O882" s="669"/>
      <c r="P882" s="669"/>
      <c r="Q882" s="669"/>
      <c r="R882" s="669"/>
      <c r="S882" s="669"/>
      <c r="T882" s="669"/>
      <c r="U882" s="669"/>
      <c r="V882" s="669"/>
      <c r="W882" s="669"/>
      <c r="X882" s="669"/>
      <c r="Y882" s="669"/>
    </row>
    <row r="883" spans="1:25" ht="14.25" customHeight="1">
      <c r="A883" s="669"/>
      <c r="B883" s="669"/>
      <c r="C883" s="669"/>
      <c r="D883" s="669"/>
      <c r="E883" s="669"/>
      <c r="F883" s="669"/>
      <c r="G883" s="669"/>
      <c r="H883" s="669"/>
      <c r="I883" s="669"/>
      <c r="J883" s="669"/>
      <c r="K883" s="669"/>
      <c r="L883" s="669"/>
      <c r="M883" s="669"/>
      <c r="N883" s="669"/>
      <c r="O883" s="669"/>
      <c r="P883" s="669"/>
      <c r="Q883" s="669"/>
      <c r="R883" s="669"/>
      <c r="S883" s="669"/>
      <c r="T883" s="669"/>
      <c r="U883" s="669"/>
      <c r="V883" s="669"/>
      <c r="W883" s="669"/>
      <c r="X883" s="669"/>
      <c r="Y883" s="669"/>
    </row>
    <row r="884" spans="1:25" ht="14.25" customHeight="1">
      <c r="A884" s="669"/>
      <c r="B884" s="669"/>
      <c r="C884" s="669"/>
      <c r="D884" s="669"/>
      <c r="E884" s="669"/>
      <c r="F884" s="669"/>
      <c r="G884" s="669"/>
      <c r="H884" s="669"/>
      <c r="I884" s="669"/>
      <c r="J884" s="669"/>
      <c r="K884" s="669"/>
      <c r="L884" s="669"/>
      <c r="M884" s="669"/>
      <c r="N884" s="669"/>
      <c r="O884" s="669"/>
      <c r="P884" s="669"/>
      <c r="Q884" s="669"/>
      <c r="R884" s="669"/>
      <c r="S884" s="669"/>
      <c r="T884" s="669"/>
      <c r="U884" s="669"/>
      <c r="V884" s="669"/>
      <c r="W884" s="669"/>
      <c r="X884" s="669"/>
      <c r="Y884" s="669"/>
    </row>
    <row r="885" spans="1:25" ht="14.25" customHeight="1">
      <c r="A885" s="669"/>
      <c r="B885" s="669"/>
      <c r="C885" s="669"/>
      <c r="D885" s="669"/>
      <c r="E885" s="669"/>
      <c r="F885" s="669"/>
      <c r="G885" s="669"/>
      <c r="H885" s="669"/>
      <c r="I885" s="669"/>
      <c r="J885" s="669"/>
      <c r="K885" s="669"/>
      <c r="L885" s="669"/>
      <c r="M885" s="669"/>
      <c r="N885" s="669"/>
      <c r="O885" s="669"/>
      <c r="P885" s="669"/>
      <c r="Q885" s="669"/>
      <c r="R885" s="669"/>
      <c r="S885" s="669"/>
      <c r="T885" s="669"/>
      <c r="U885" s="669"/>
      <c r="V885" s="669"/>
      <c r="W885" s="669"/>
      <c r="X885" s="669"/>
      <c r="Y885" s="669"/>
    </row>
    <row r="886" spans="1:25" ht="14.25" customHeight="1">
      <c r="A886" s="669"/>
      <c r="B886" s="669"/>
      <c r="C886" s="669"/>
      <c r="D886" s="669"/>
      <c r="E886" s="669"/>
      <c r="F886" s="669"/>
      <c r="G886" s="669"/>
      <c r="H886" s="669"/>
      <c r="I886" s="669"/>
      <c r="J886" s="669"/>
      <c r="K886" s="669"/>
      <c r="L886" s="669"/>
      <c r="M886" s="669"/>
      <c r="N886" s="669"/>
      <c r="O886" s="669"/>
      <c r="P886" s="669"/>
      <c r="Q886" s="669"/>
      <c r="R886" s="669"/>
      <c r="S886" s="669"/>
      <c r="T886" s="669"/>
      <c r="U886" s="669"/>
      <c r="V886" s="669"/>
      <c r="W886" s="669"/>
      <c r="X886" s="669"/>
      <c r="Y886" s="669"/>
    </row>
    <row r="887" spans="1:25" ht="14.25" customHeight="1">
      <c r="A887" s="669"/>
      <c r="B887" s="669"/>
      <c r="C887" s="669"/>
      <c r="D887" s="669"/>
      <c r="E887" s="669"/>
      <c r="F887" s="669"/>
      <c r="G887" s="669"/>
      <c r="H887" s="669"/>
      <c r="I887" s="669"/>
      <c r="J887" s="669"/>
      <c r="K887" s="669"/>
      <c r="L887" s="669"/>
      <c r="M887" s="669"/>
      <c r="N887" s="669"/>
      <c r="O887" s="669"/>
      <c r="P887" s="669"/>
      <c r="Q887" s="669"/>
      <c r="R887" s="669"/>
      <c r="S887" s="669"/>
      <c r="T887" s="669"/>
      <c r="U887" s="669"/>
      <c r="V887" s="669"/>
      <c r="W887" s="669"/>
      <c r="X887" s="669"/>
      <c r="Y887" s="669"/>
    </row>
    <row r="888" spans="1:25" ht="14.25" customHeight="1">
      <c r="A888" s="669"/>
      <c r="B888" s="669"/>
      <c r="C888" s="669"/>
      <c r="D888" s="669"/>
      <c r="E888" s="669"/>
      <c r="F888" s="669"/>
      <c r="G888" s="669"/>
      <c r="H888" s="669"/>
      <c r="I888" s="669"/>
      <c r="J888" s="669"/>
      <c r="K888" s="669"/>
      <c r="L888" s="669"/>
      <c r="M888" s="669"/>
      <c r="N888" s="669"/>
      <c r="O888" s="669"/>
      <c r="P888" s="669"/>
      <c r="Q888" s="669"/>
      <c r="R888" s="669"/>
      <c r="S888" s="669"/>
      <c r="T888" s="669"/>
      <c r="U888" s="669"/>
      <c r="V888" s="669"/>
      <c r="W888" s="669"/>
      <c r="X888" s="669"/>
      <c r="Y888" s="669"/>
    </row>
    <row r="889" spans="1:25" ht="14.25" customHeight="1">
      <c r="A889" s="669"/>
      <c r="B889" s="669"/>
      <c r="C889" s="669"/>
      <c r="D889" s="669"/>
      <c r="E889" s="669"/>
      <c r="F889" s="669"/>
      <c r="G889" s="669"/>
      <c r="H889" s="669"/>
      <c r="I889" s="669"/>
      <c r="J889" s="669"/>
      <c r="K889" s="669"/>
      <c r="L889" s="669"/>
      <c r="M889" s="669"/>
      <c r="N889" s="669"/>
      <c r="O889" s="669"/>
      <c r="P889" s="669"/>
      <c r="Q889" s="669"/>
      <c r="R889" s="669"/>
      <c r="S889" s="669"/>
      <c r="T889" s="669"/>
      <c r="U889" s="669"/>
      <c r="V889" s="669"/>
      <c r="W889" s="669"/>
      <c r="X889" s="669"/>
      <c r="Y889" s="669"/>
    </row>
    <row r="890" spans="1:25" ht="14.25" customHeight="1">
      <c r="A890" s="669"/>
      <c r="B890" s="669"/>
      <c r="C890" s="669"/>
      <c r="D890" s="669"/>
      <c r="E890" s="669"/>
      <c r="F890" s="669"/>
      <c r="G890" s="669"/>
      <c r="H890" s="669"/>
      <c r="I890" s="669"/>
      <c r="J890" s="669"/>
      <c r="K890" s="669"/>
      <c r="L890" s="669"/>
      <c r="M890" s="669"/>
      <c r="N890" s="669"/>
      <c r="O890" s="669"/>
      <c r="P890" s="669"/>
      <c r="Q890" s="669"/>
      <c r="R890" s="669"/>
      <c r="S890" s="669"/>
      <c r="T890" s="669"/>
      <c r="U890" s="669"/>
      <c r="V890" s="669"/>
      <c r="W890" s="669"/>
      <c r="X890" s="669"/>
      <c r="Y890" s="669"/>
    </row>
    <row r="891" spans="1:25" ht="14.25" customHeight="1">
      <c r="A891" s="669"/>
      <c r="B891" s="669"/>
      <c r="C891" s="669"/>
      <c r="D891" s="669"/>
      <c r="E891" s="669"/>
      <c r="F891" s="669"/>
      <c r="G891" s="669"/>
      <c r="H891" s="669"/>
      <c r="I891" s="669"/>
      <c r="J891" s="669"/>
      <c r="K891" s="669"/>
      <c r="L891" s="669"/>
      <c r="M891" s="669"/>
      <c r="N891" s="669"/>
      <c r="O891" s="669"/>
      <c r="P891" s="669"/>
      <c r="Q891" s="669"/>
      <c r="R891" s="669"/>
      <c r="S891" s="669"/>
      <c r="T891" s="669"/>
      <c r="U891" s="669"/>
      <c r="V891" s="669"/>
      <c r="W891" s="669"/>
      <c r="X891" s="669"/>
      <c r="Y891" s="669"/>
    </row>
    <row r="892" spans="1:25" ht="14.25" customHeight="1">
      <c r="A892" s="669"/>
      <c r="B892" s="669"/>
      <c r="C892" s="669"/>
      <c r="D892" s="669"/>
      <c r="E892" s="669"/>
      <c r="F892" s="669"/>
      <c r="G892" s="669"/>
      <c r="H892" s="669"/>
      <c r="I892" s="669"/>
      <c r="J892" s="669"/>
      <c r="K892" s="669"/>
      <c r="L892" s="669"/>
      <c r="M892" s="669"/>
      <c r="N892" s="669"/>
      <c r="O892" s="669"/>
      <c r="P892" s="669"/>
      <c r="Q892" s="669"/>
      <c r="R892" s="669"/>
      <c r="S892" s="669"/>
      <c r="T892" s="669"/>
      <c r="U892" s="669"/>
      <c r="V892" s="669"/>
      <c r="W892" s="669"/>
      <c r="X892" s="669"/>
      <c r="Y892" s="669"/>
    </row>
    <row r="893" spans="1:25" ht="14.25" customHeight="1">
      <c r="A893" s="669"/>
      <c r="B893" s="669"/>
      <c r="C893" s="669"/>
      <c r="D893" s="669"/>
      <c r="E893" s="669"/>
      <c r="F893" s="669"/>
      <c r="G893" s="669"/>
      <c r="H893" s="669"/>
      <c r="I893" s="669"/>
      <c r="J893" s="669"/>
      <c r="K893" s="669"/>
      <c r="L893" s="669"/>
      <c r="M893" s="669"/>
      <c r="N893" s="669"/>
      <c r="O893" s="669"/>
      <c r="P893" s="669"/>
      <c r="Q893" s="669"/>
      <c r="R893" s="669"/>
      <c r="S893" s="669"/>
      <c r="T893" s="669"/>
      <c r="U893" s="669"/>
      <c r="V893" s="669"/>
      <c r="W893" s="669"/>
      <c r="X893" s="669"/>
      <c r="Y893" s="669"/>
    </row>
    <row r="894" spans="1:25" ht="14.25" customHeight="1">
      <c r="A894" s="669"/>
      <c r="B894" s="669"/>
      <c r="C894" s="669"/>
      <c r="D894" s="669"/>
      <c r="E894" s="669"/>
      <c r="F894" s="669"/>
      <c r="G894" s="669"/>
      <c r="H894" s="669"/>
      <c r="I894" s="669"/>
      <c r="J894" s="669"/>
      <c r="K894" s="669"/>
      <c r="L894" s="669"/>
      <c r="M894" s="669"/>
      <c r="N894" s="669"/>
      <c r="O894" s="669"/>
      <c r="P894" s="669"/>
      <c r="Q894" s="669"/>
      <c r="R894" s="669"/>
      <c r="S894" s="669"/>
      <c r="T894" s="669"/>
      <c r="U894" s="669"/>
      <c r="V894" s="669"/>
      <c r="W894" s="669"/>
      <c r="X894" s="669"/>
      <c r="Y894" s="669"/>
    </row>
    <row r="895" spans="1:25" ht="14.25" customHeight="1">
      <c r="A895" s="669"/>
      <c r="B895" s="669"/>
      <c r="C895" s="669"/>
      <c r="D895" s="669"/>
      <c r="E895" s="669"/>
      <c r="F895" s="669"/>
      <c r="G895" s="669"/>
      <c r="H895" s="669"/>
      <c r="I895" s="669"/>
      <c r="J895" s="669"/>
      <c r="K895" s="669"/>
      <c r="L895" s="669"/>
      <c r="M895" s="669"/>
      <c r="N895" s="669"/>
      <c r="O895" s="669"/>
      <c r="P895" s="669"/>
      <c r="Q895" s="669"/>
      <c r="R895" s="669"/>
      <c r="S895" s="669"/>
      <c r="T895" s="669"/>
      <c r="U895" s="669"/>
      <c r="V895" s="669"/>
      <c r="W895" s="669"/>
      <c r="X895" s="669"/>
      <c r="Y895" s="669"/>
    </row>
    <row r="896" spans="1:25" ht="14.25" customHeight="1">
      <c r="A896" s="669"/>
      <c r="B896" s="669"/>
      <c r="C896" s="669"/>
      <c r="D896" s="669"/>
      <c r="E896" s="669"/>
      <c r="F896" s="669"/>
      <c r="G896" s="669"/>
      <c r="H896" s="669"/>
      <c r="I896" s="669"/>
      <c r="J896" s="669"/>
      <c r="K896" s="669"/>
      <c r="L896" s="669"/>
      <c r="M896" s="669"/>
      <c r="N896" s="669"/>
      <c r="O896" s="669"/>
      <c r="P896" s="669"/>
      <c r="Q896" s="669"/>
      <c r="R896" s="669"/>
      <c r="S896" s="669"/>
      <c r="T896" s="669"/>
      <c r="U896" s="669"/>
      <c r="V896" s="669"/>
      <c r="W896" s="669"/>
      <c r="X896" s="669"/>
      <c r="Y896" s="669"/>
    </row>
    <row r="897" spans="1:25" ht="14.25" customHeight="1">
      <c r="A897" s="669"/>
      <c r="B897" s="669"/>
      <c r="C897" s="669"/>
      <c r="D897" s="669"/>
      <c r="E897" s="669"/>
      <c r="F897" s="669"/>
      <c r="G897" s="669"/>
      <c r="H897" s="669"/>
      <c r="I897" s="669"/>
      <c r="J897" s="669"/>
      <c r="K897" s="669"/>
      <c r="L897" s="669"/>
      <c r="M897" s="669"/>
      <c r="N897" s="669"/>
      <c r="O897" s="669"/>
      <c r="P897" s="669"/>
      <c r="Q897" s="669"/>
      <c r="R897" s="669"/>
      <c r="S897" s="669"/>
      <c r="T897" s="669"/>
      <c r="U897" s="669"/>
      <c r="V897" s="669"/>
      <c r="W897" s="669"/>
      <c r="X897" s="669"/>
      <c r="Y897" s="669"/>
    </row>
    <row r="898" spans="1:25" ht="14.25" customHeight="1">
      <c r="A898" s="669"/>
      <c r="B898" s="669"/>
      <c r="C898" s="669"/>
      <c r="D898" s="669"/>
      <c r="E898" s="669"/>
      <c r="F898" s="669"/>
      <c r="G898" s="669"/>
      <c r="H898" s="669"/>
      <c r="I898" s="669"/>
      <c r="J898" s="669"/>
      <c r="K898" s="669"/>
      <c r="L898" s="669"/>
      <c r="M898" s="669"/>
      <c r="N898" s="669"/>
      <c r="O898" s="669"/>
      <c r="P898" s="669"/>
      <c r="Q898" s="669"/>
      <c r="R898" s="669"/>
      <c r="S898" s="669"/>
      <c r="T898" s="669"/>
      <c r="U898" s="669"/>
      <c r="V898" s="669"/>
      <c r="W898" s="669"/>
      <c r="X898" s="669"/>
      <c r="Y898" s="669"/>
    </row>
    <row r="899" spans="1:25" ht="14.25" customHeight="1">
      <c r="A899" s="669"/>
      <c r="B899" s="669"/>
      <c r="C899" s="669"/>
      <c r="D899" s="669"/>
      <c r="E899" s="669"/>
      <c r="F899" s="669"/>
      <c r="G899" s="669"/>
      <c r="H899" s="669"/>
      <c r="I899" s="669"/>
      <c r="J899" s="669"/>
      <c r="K899" s="669"/>
      <c r="L899" s="669"/>
      <c r="M899" s="669"/>
      <c r="N899" s="669"/>
      <c r="O899" s="669"/>
      <c r="P899" s="669"/>
      <c r="Q899" s="669"/>
      <c r="R899" s="669"/>
      <c r="S899" s="669"/>
      <c r="T899" s="669"/>
      <c r="U899" s="669"/>
      <c r="V899" s="669"/>
      <c r="W899" s="669"/>
      <c r="X899" s="669"/>
      <c r="Y899" s="669"/>
    </row>
    <row r="900" spans="1:25" ht="14.25" customHeight="1">
      <c r="A900" s="669"/>
      <c r="B900" s="669"/>
      <c r="C900" s="669"/>
      <c r="D900" s="669"/>
      <c r="E900" s="669"/>
      <c r="F900" s="669"/>
      <c r="G900" s="669"/>
      <c r="H900" s="669"/>
      <c r="I900" s="669"/>
      <c r="J900" s="669"/>
      <c r="K900" s="669"/>
      <c r="L900" s="669"/>
      <c r="M900" s="669"/>
      <c r="N900" s="669"/>
      <c r="O900" s="669"/>
      <c r="P900" s="669"/>
      <c r="Q900" s="669"/>
      <c r="R900" s="669"/>
      <c r="S900" s="669"/>
      <c r="T900" s="669"/>
      <c r="U900" s="669"/>
      <c r="V900" s="669"/>
      <c r="W900" s="669"/>
      <c r="X900" s="669"/>
      <c r="Y900" s="669"/>
    </row>
    <row r="901" spans="1:25" ht="14.25" customHeight="1">
      <c r="A901" s="669"/>
      <c r="B901" s="669"/>
      <c r="C901" s="669"/>
      <c r="D901" s="669"/>
      <c r="E901" s="669"/>
      <c r="F901" s="669"/>
      <c r="G901" s="669"/>
      <c r="H901" s="669"/>
      <c r="I901" s="669"/>
      <c r="J901" s="669"/>
      <c r="K901" s="669"/>
      <c r="L901" s="669"/>
      <c r="M901" s="669"/>
      <c r="N901" s="669"/>
      <c r="O901" s="669"/>
      <c r="P901" s="669"/>
      <c r="Q901" s="669"/>
      <c r="R901" s="669"/>
      <c r="S901" s="669"/>
      <c r="T901" s="669"/>
      <c r="U901" s="669"/>
      <c r="V901" s="669"/>
      <c r="W901" s="669"/>
      <c r="X901" s="669"/>
      <c r="Y901" s="669"/>
    </row>
    <row r="902" spans="1:25" ht="14.25" customHeight="1">
      <c r="A902" s="669"/>
      <c r="B902" s="669"/>
      <c r="C902" s="669"/>
      <c r="D902" s="669"/>
      <c r="E902" s="669"/>
      <c r="F902" s="669"/>
      <c r="G902" s="669"/>
      <c r="H902" s="669"/>
      <c r="I902" s="669"/>
      <c r="J902" s="669"/>
      <c r="K902" s="669"/>
      <c r="L902" s="669"/>
      <c r="M902" s="669"/>
      <c r="N902" s="669"/>
      <c r="O902" s="669"/>
      <c r="P902" s="669"/>
      <c r="Q902" s="669"/>
      <c r="R902" s="669"/>
      <c r="S902" s="669"/>
      <c r="T902" s="669"/>
      <c r="U902" s="669"/>
      <c r="V902" s="669"/>
      <c r="W902" s="669"/>
      <c r="X902" s="669"/>
      <c r="Y902" s="669"/>
    </row>
    <row r="903" spans="1:25" ht="14.25" customHeight="1">
      <c r="A903" s="669"/>
      <c r="B903" s="669"/>
      <c r="C903" s="669"/>
      <c r="D903" s="669"/>
      <c r="E903" s="669"/>
      <c r="F903" s="669"/>
      <c r="G903" s="669"/>
      <c r="H903" s="669"/>
      <c r="I903" s="669"/>
      <c r="J903" s="669"/>
      <c r="K903" s="669"/>
      <c r="L903" s="669"/>
      <c r="M903" s="669"/>
      <c r="N903" s="669"/>
      <c r="O903" s="669"/>
      <c r="P903" s="669"/>
      <c r="Q903" s="669"/>
      <c r="R903" s="669"/>
      <c r="S903" s="669"/>
      <c r="T903" s="669"/>
      <c r="U903" s="669"/>
      <c r="V903" s="669"/>
      <c r="W903" s="669"/>
      <c r="X903" s="669"/>
      <c r="Y903" s="669"/>
    </row>
    <row r="904" spans="1:25" ht="14.25" customHeight="1">
      <c r="A904" s="669"/>
      <c r="B904" s="669"/>
      <c r="C904" s="669"/>
      <c r="D904" s="669"/>
      <c r="E904" s="669"/>
      <c r="F904" s="669"/>
      <c r="G904" s="669"/>
      <c r="H904" s="669"/>
      <c r="I904" s="669"/>
      <c r="J904" s="669"/>
      <c r="K904" s="669"/>
      <c r="L904" s="669"/>
      <c r="M904" s="669"/>
      <c r="N904" s="669"/>
      <c r="O904" s="669"/>
      <c r="P904" s="669"/>
      <c r="Q904" s="669"/>
      <c r="R904" s="669"/>
      <c r="S904" s="669"/>
      <c r="T904" s="669"/>
      <c r="U904" s="669"/>
      <c r="V904" s="669"/>
      <c r="W904" s="669"/>
      <c r="X904" s="669"/>
      <c r="Y904" s="669"/>
    </row>
    <row r="905" spans="1:25" ht="14.25" customHeight="1">
      <c r="A905" s="669"/>
      <c r="B905" s="669"/>
      <c r="C905" s="669"/>
      <c r="D905" s="669"/>
      <c r="E905" s="669"/>
      <c r="F905" s="669"/>
      <c r="G905" s="669"/>
      <c r="H905" s="669"/>
      <c r="I905" s="669"/>
      <c r="J905" s="669"/>
      <c r="K905" s="669"/>
      <c r="L905" s="669"/>
      <c r="M905" s="669"/>
      <c r="N905" s="669"/>
      <c r="O905" s="669"/>
      <c r="P905" s="669"/>
      <c r="Q905" s="669"/>
      <c r="R905" s="669"/>
      <c r="S905" s="669"/>
      <c r="T905" s="669"/>
      <c r="U905" s="669"/>
      <c r="V905" s="669"/>
      <c r="W905" s="669"/>
      <c r="X905" s="669"/>
      <c r="Y905" s="669"/>
    </row>
    <row r="906" spans="1:25" ht="14.25" customHeight="1">
      <c r="A906" s="669"/>
      <c r="B906" s="669"/>
      <c r="C906" s="669"/>
      <c r="D906" s="669"/>
      <c r="E906" s="669"/>
      <c r="F906" s="669"/>
      <c r="G906" s="669"/>
      <c r="H906" s="669"/>
      <c r="I906" s="669"/>
      <c r="J906" s="669"/>
      <c r="K906" s="669"/>
      <c r="L906" s="669"/>
      <c r="M906" s="669"/>
      <c r="N906" s="669"/>
      <c r="O906" s="669"/>
      <c r="P906" s="669"/>
      <c r="Q906" s="669"/>
      <c r="R906" s="669"/>
      <c r="S906" s="669"/>
      <c r="T906" s="669"/>
      <c r="U906" s="669"/>
      <c r="V906" s="669"/>
      <c r="W906" s="669"/>
      <c r="X906" s="669"/>
      <c r="Y906" s="669"/>
    </row>
    <row r="907" spans="1:25" ht="14.25" customHeight="1">
      <c r="A907" s="669"/>
      <c r="B907" s="669"/>
      <c r="C907" s="669"/>
      <c r="D907" s="669"/>
      <c r="E907" s="669"/>
      <c r="F907" s="669"/>
      <c r="G907" s="669"/>
      <c r="H907" s="669"/>
      <c r="I907" s="669"/>
      <c r="J907" s="669"/>
      <c r="K907" s="669"/>
      <c r="L907" s="669"/>
      <c r="M907" s="669"/>
      <c r="N907" s="669"/>
      <c r="O907" s="669"/>
      <c r="P907" s="669"/>
      <c r="Q907" s="669"/>
      <c r="R907" s="669"/>
      <c r="S907" s="669"/>
      <c r="T907" s="669"/>
      <c r="U907" s="669"/>
      <c r="V907" s="669"/>
      <c r="W907" s="669"/>
      <c r="X907" s="669"/>
      <c r="Y907" s="669"/>
    </row>
    <row r="908" spans="1:25" ht="14.25" customHeight="1">
      <c r="A908" s="669"/>
      <c r="B908" s="669"/>
      <c r="C908" s="669"/>
      <c r="D908" s="669"/>
      <c r="E908" s="669"/>
      <c r="F908" s="669"/>
      <c r="G908" s="669"/>
      <c r="H908" s="669"/>
      <c r="I908" s="669"/>
      <c r="J908" s="669"/>
      <c r="K908" s="669"/>
      <c r="L908" s="669"/>
      <c r="M908" s="669"/>
      <c r="N908" s="669"/>
      <c r="O908" s="669"/>
      <c r="P908" s="669"/>
      <c r="Q908" s="669"/>
      <c r="R908" s="669"/>
      <c r="S908" s="669"/>
      <c r="T908" s="669"/>
      <c r="U908" s="669"/>
      <c r="V908" s="669"/>
      <c r="W908" s="669"/>
      <c r="X908" s="669"/>
      <c r="Y908" s="669"/>
    </row>
    <row r="909" spans="1:25" ht="14.25" customHeight="1">
      <c r="A909" s="669"/>
      <c r="B909" s="669"/>
      <c r="C909" s="669"/>
      <c r="D909" s="669"/>
      <c r="E909" s="669"/>
      <c r="F909" s="669"/>
      <c r="G909" s="669"/>
      <c r="H909" s="669"/>
      <c r="I909" s="669"/>
      <c r="J909" s="669"/>
      <c r="K909" s="669"/>
      <c r="L909" s="669"/>
      <c r="M909" s="669"/>
      <c r="N909" s="669"/>
      <c r="O909" s="669"/>
      <c r="P909" s="669"/>
      <c r="Q909" s="669"/>
      <c r="R909" s="669"/>
      <c r="S909" s="669"/>
      <c r="T909" s="669"/>
      <c r="U909" s="669"/>
      <c r="V909" s="669"/>
      <c r="W909" s="669"/>
      <c r="X909" s="669"/>
      <c r="Y909" s="669"/>
    </row>
    <row r="910" spans="1:25" ht="14.25" customHeight="1">
      <c r="A910" s="669"/>
      <c r="B910" s="669"/>
      <c r="C910" s="669"/>
      <c r="D910" s="669"/>
      <c r="E910" s="669"/>
      <c r="F910" s="669"/>
      <c r="G910" s="669"/>
      <c r="H910" s="669"/>
      <c r="I910" s="669"/>
      <c r="J910" s="669"/>
      <c r="K910" s="669"/>
      <c r="L910" s="669"/>
      <c r="M910" s="669"/>
      <c r="N910" s="669"/>
      <c r="O910" s="669"/>
      <c r="P910" s="669"/>
      <c r="Q910" s="669"/>
      <c r="R910" s="669"/>
      <c r="S910" s="669"/>
      <c r="T910" s="669"/>
      <c r="U910" s="669"/>
      <c r="V910" s="669"/>
      <c r="W910" s="669"/>
      <c r="X910" s="669"/>
      <c r="Y910" s="669"/>
    </row>
    <row r="911" spans="1:25" ht="14.25" customHeight="1">
      <c r="A911" s="669"/>
      <c r="B911" s="669"/>
      <c r="C911" s="669"/>
      <c r="D911" s="669"/>
      <c r="E911" s="669"/>
      <c r="F911" s="669"/>
      <c r="G911" s="669"/>
      <c r="H911" s="669"/>
      <c r="I911" s="669"/>
      <c r="J911" s="669"/>
      <c r="K911" s="669"/>
      <c r="L911" s="669"/>
      <c r="M911" s="669"/>
      <c r="N911" s="669"/>
      <c r="O911" s="669"/>
      <c r="P911" s="669"/>
      <c r="Q911" s="669"/>
      <c r="R911" s="669"/>
      <c r="S911" s="669"/>
      <c r="T911" s="669"/>
      <c r="U911" s="669"/>
      <c r="V911" s="669"/>
      <c r="W911" s="669"/>
      <c r="X911" s="669"/>
      <c r="Y911" s="669"/>
    </row>
    <row r="912" spans="1:25" ht="14.25" customHeight="1">
      <c r="A912" s="669"/>
      <c r="B912" s="669"/>
      <c r="C912" s="669"/>
      <c r="D912" s="669"/>
      <c r="E912" s="669"/>
      <c r="F912" s="669"/>
      <c r="G912" s="669"/>
      <c r="H912" s="669"/>
      <c r="I912" s="669"/>
      <c r="J912" s="669"/>
      <c r="K912" s="669"/>
      <c r="L912" s="669"/>
      <c r="M912" s="669"/>
      <c r="N912" s="669"/>
      <c r="O912" s="669"/>
      <c r="P912" s="669"/>
      <c r="Q912" s="669"/>
      <c r="R912" s="669"/>
      <c r="S912" s="669"/>
      <c r="T912" s="669"/>
      <c r="U912" s="669"/>
      <c r="V912" s="669"/>
      <c r="W912" s="669"/>
      <c r="X912" s="669"/>
      <c r="Y912" s="669"/>
    </row>
    <row r="913" spans="1:25" ht="14.25" customHeight="1">
      <c r="A913" s="669"/>
      <c r="B913" s="669"/>
      <c r="C913" s="669"/>
      <c r="D913" s="669"/>
      <c r="E913" s="669"/>
      <c r="F913" s="669"/>
      <c r="G913" s="669"/>
      <c r="H913" s="669"/>
      <c r="I913" s="669"/>
      <c r="J913" s="669"/>
      <c r="K913" s="669"/>
      <c r="L913" s="669"/>
      <c r="M913" s="669"/>
      <c r="N913" s="669"/>
      <c r="O913" s="669"/>
      <c r="P913" s="669"/>
      <c r="Q913" s="669"/>
      <c r="R913" s="669"/>
      <c r="S913" s="669"/>
      <c r="T913" s="669"/>
      <c r="U913" s="669"/>
      <c r="V913" s="669"/>
      <c r="W913" s="669"/>
      <c r="X913" s="669"/>
      <c r="Y913" s="669"/>
    </row>
    <row r="914" spans="1:25" ht="14.25" customHeight="1">
      <c r="A914" s="669"/>
      <c r="B914" s="669"/>
      <c r="C914" s="669"/>
      <c r="D914" s="669"/>
      <c r="E914" s="669"/>
      <c r="F914" s="669"/>
      <c r="G914" s="669"/>
      <c r="H914" s="669"/>
      <c r="I914" s="669"/>
      <c r="J914" s="669"/>
      <c r="K914" s="669"/>
      <c r="L914" s="669"/>
      <c r="M914" s="669"/>
      <c r="N914" s="669"/>
      <c r="O914" s="669"/>
      <c r="P914" s="669"/>
      <c r="Q914" s="669"/>
      <c r="R914" s="669"/>
      <c r="S914" s="669"/>
      <c r="T914" s="669"/>
      <c r="U914" s="669"/>
      <c r="V914" s="669"/>
      <c r="W914" s="669"/>
      <c r="X914" s="669"/>
      <c r="Y914" s="669"/>
    </row>
    <row r="915" spans="1:25" ht="14.25" customHeight="1">
      <c r="A915" s="669"/>
      <c r="B915" s="669"/>
      <c r="C915" s="669"/>
      <c r="D915" s="669"/>
      <c r="E915" s="669"/>
      <c r="F915" s="669"/>
      <c r="G915" s="669"/>
      <c r="H915" s="669"/>
      <c r="I915" s="669"/>
      <c r="J915" s="669"/>
      <c r="K915" s="669"/>
      <c r="L915" s="669"/>
      <c r="M915" s="669"/>
      <c r="N915" s="669"/>
      <c r="O915" s="669"/>
      <c r="P915" s="669"/>
      <c r="Q915" s="669"/>
      <c r="R915" s="669"/>
      <c r="S915" s="669"/>
      <c r="T915" s="669"/>
      <c r="U915" s="669"/>
      <c r="V915" s="669"/>
      <c r="W915" s="669"/>
      <c r="X915" s="669"/>
      <c r="Y915" s="669"/>
    </row>
    <row r="916" spans="1:25" ht="14.25" customHeight="1">
      <c r="A916" s="669"/>
      <c r="B916" s="669"/>
      <c r="C916" s="669"/>
      <c r="D916" s="669"/>
      <c r="E916" s="669"/>
      <c r="F916" s="669"/>
      <c r="G916" s="669"/>
      <c r="H916" s="669"/>
      <c r="I916" s="669"/>
      <c r="J916" s="669"/>
      <c r="K916" s="669"/>
      <c r="L916" s="669"/>
      <c r="M916" s="669"/>
      <c r="N916" s="669"/>
      <c r="O916" s="669"/>
      <c r="P916" s="669"/>
      <c r="Q916" s="669"/>
      <c r="R916" s="669"/>
      <c r="S916" s="669"/>
      <c r="T916" s="669"/>
      <c r="U916" s="669"/>
      <c r="V916" s="669"/>
      <c r="W916" s="669"/>
      <c r="X916" s="669"/>
      <c r="Y916" s="669"/>
    </row>
    <row r="917" spans="1:25" ht="14.25" customHeight="1">
      <c r="A917" s="669"/>
      <c r="B917" s="669"/>
      <c r="C917" s="669"/>
      <c r="D917" s="669"/>
      <c r="E917" s="669"/>
      <c r="F917" s="669"/>
      <c r="G917" s="669"/>
      <c r="H917" s="669"/>
      <c r="I917" s="669"/>
      <c r="J917" s="669"/>
      <c r="K917" s="669"/>
      <c r="L917" s="669"/>
      <c r="M917" s="669"/>
      <c r="N917" s="669"/>
      <c r="O917" s="669"/>
      <c r="P917" s="669"/>
      <c r="Q917" s="669"/>
      <c r="R917" s="669"/>
      <c r="S917" s="669"/>
      <c r="T917" s="669"/>
      <c r="U917" s="669"/>
      <c r="V917" s="669"/>
      <c r="W917" s="669"/>
      <c r="X917" s="669"/>
      <c r="Y917" s="669"/>
    </row>
    <row r="918" spans="1:25" ht="14.25" customHeight="1">
      <c r="A918" s="669"/>
      <c r="B918" s="669"/>
      <c r="C918" s="669"/>
      <c r="D918" s="669"/>
      <c r="E918" s="669"/>
      <c r="F918" s="669"/>
      <c r="G918" s="669"/>
      <c r="H918" s="669"/>
      <c r="I918" s="669"/>
      <c r="J918" s="669"/>
      <c r="K918" s="669"/>
      <c r="L918" s="669"/>
      <c r="M918" s="669"/>
      <c r="N918" s="669"/>
      <c r="O918" s="669"/>
      <c r="P918" s="669"/>
      <c r="Q918" s="669"/>
      <c r="R918" s="669"/>
      <c r="S918" s="669"/>
      <c r="T918" s="669"/>
      <c r="U918" s="669"/>
      <c r="V918" s="669"/>
      <c r="W918" s="669"/>
      <c r="X918" s="669"/>
      <c r="Y918" s="669"/>
    </row>
    <row r="919" spans="1:25" ht="14.25" customHeight="1">
      <c r="A919" s="669"/>
      <c r="B919" s="669"/>
      <c r="C919" s="669"/>
      <c r="D919" s="669"/>
      <c r="E919" s="669"/>
      <c r="F919" s="669"/>
      <c r="G919" s="669"/>
      <c r="H919" s="669"/>
      <c r="I919" s="669"/>
      <c r="J919" s="669"/>
      <c r="K919" s="669"/>
      <c r="L919" s="669"/>
      <c r="M919" s="669"/>
      <c r="N919" s="669"/>
      <c r="O919" s="669"/>
      <c r="P919" s="669"/>
      <c r="Q919" s="669"/>
      <c r="R919" s="669"/>
      <c r="S919" s="669"/>
      <c r="T919" s="669"/>
      <c r="U919" s="669"/>
      <c r="V919" s="669"/>
      <c r="W919" s="669"/>
      <c r="X919" s="669"/>
      <c r="Y919" s="669"/>
    </row>
    <row r="920" spans="1:25" ht="14.25" customHeight="1">
      <c r="A920" s="669"/>
      <c r="B920" s="669"/>
      <c r="C920" s="669"/>
      <c r="D920" s="669"/>
      <c r="E920" s="669"/>
      <c r="F920" s="669"/>
      <c r="G920" s="669"/>
      <c r="H920" s="669"/>
      <c r="I920" s="669"/>
      <c r="J920" s="669"/>
      <c r="K920" s="669"/>
      <c r="L920" s="669"/>
      <c r="M920" s="669"/>
      <c r="N920" s="669"/>
      <c r="O920" s="669"/>
      <c r="P920" s="669"/>
      <c r="Q920" s="669"/>
      <c r="R920" s="669"/>
      <c r="S920" s="669"/>
      <c r="T920" s="669"/>
      <c r="U920" s="669"/>
      <c r="V920" s="669"/>
      <c r="W920" s="669"/>
      <c r="X920" s="669"/>
      <c r="Y920" s="669"/>
    </row>
    <row r="921" spans="1:25" ht="14.25" customHeight="1">
      <c r="A921" s="669"/>
      <c r="B921" s="669"/>
      <c r="C921" s="669"/>
      <c r="D921" s="669"/>
      <c r="E921" s="669"/>
      <c r="F921" s="669"/>
      <c r="G921" s="669"/>
      <c r="H921" s="669"/>
      <c r="I921" s="669"/>
      <c r="J921" s="669"/>
      <c r="K921" s="669"/>
      <c r="L921" s="669"/>
      <c r="M921" s="669"/>
      <c r="N921" s="669"/>
      <c r="O921" s="669"/>
      <c r="P921" s="669"/>
      <c r="Q921" s="669"/>
      <c r="R921" s="669"/>
      <c r="S921" s="669"/>
      <c r="T921" s="669"/>
      <c r="U921" s="669"/>
      <c r="V921" s="669"/>
      <c r="W921" s="669"/>
      <c r="X921" s="669"/>
      <c r="Y921" s="669"/>
    </row>
    <row r="922" spans="1:25" ht="14.25" customHeight="1">
      <c r="A922" s="669"/>
      <c r="B922" s="669"/>
      <c r="C922" s="669"/>
      <c r="D922" s="669"/>
      <c r="E922" s="669"/>
      <c r="F922" s="669"/>
      <c r="G922" s="669"/>
      <c r="H922" s="669"/>
      <c r="I922" s="669"/>
      <c r="J922" s="669"/>
      <c r="K922" s="669"/>
      <c r="L922" s="669"/>
      <c r="M922" s="669"/>
      <c r="N922" s="669"/>
      <c r="O922" s="669"/>
      <c r="P922" s="669"/>
      <c r="Q922" s="669"/>
      <c r="R922" s="669"/>
      <c r="S922" s="669"/>
      <c r="T922" s="669"/>
      <c r="U922" s="669"/>
      <c r="V922" s="669"/>
      <c r="W922" s="669"/>
      <c r="X922" s="669"/>
      <c r="Y922" s="669"/>
    </row>
    <row r="923" spans="1:25" ht="14.25" customHeight="1">
      <c r="A923" s="669"/>
      <c r="B923" s="669"/>
      <c r="C923" s="669"/>
      <c r="D923" s="669"/>
      <c r="E923" s="669"/>
      <c r="F923" s="669"/>
      <c r="G923" s="669"/>
      <c r="H923" s="669"/>
      <c r="I923" s="669"/>
      <c r="J923" s="669"/>
      <c r="K923" s="669"/>
      <c r="L923" s="669"/>
      <c r="M923" s="669"/>
      <c r="N923" s="669"/>
      <c r="O923" s="669"/>
      <c r="P923" s="669"/>
      <c r="Q923" s="669"/>
      <c r="R923" s="669"/>
      <c r="S923" s="669"/>
      <c r="T923" s="669"/>
      <c r="U923" s="669"/>
      <c r="V923" s="669"/>
      <c r="W923" s="669"/>
      <c r="X923" s="669"/>
      <c r="Y923" s="669"/>
    </row>
    <row r="924" spans="1:25" ht="14.25" customHeight="1">
      <c r="A924" s="669"/>
      <c r="B924" s="669"/>
      <c r="C924" s="669"/>
      <c r="D924" s="669"/>
      <c r="E924" s="669"/>
      <c r="F924" s="669"/>
      <c r="G924" s="669"/>
      <c r="H924" s="669"/>
      <c r="I924" s="669"/>
      <c r="J924" s="669"/>
      <c r="K924" s="669"/>
      <c r="L924" s="669"/>
      <c r="M924" s="669"/>
      <c r="N924" s="669"/>
      <c r="O924" s="669"/>
      <c r="P924" s="669"/>
      <c r="Q924" s="669"/>
      <c r="R924" s="669"/>
      <c r="S924" s="669"/>
      <c r="T924" s="669"/>
      <c r="U924" s="669"/>
      <c r="V924" s="669"/>
      <c r="W924" s="669"/>
      <c r="X924" s="669"/>
      <c r="Y924" s="669"/>
    </row>
    <row r="925" spans="1:25" ht="14.25" customHeight="1">
      <c r="A925" s="669"/>
      <c r="B925" s="669"/>
      <c r="C925" s="669"/>
      <c r="D925" s="669"/>
      <c r="E925" s="669"/>
      <c r="F925" s="669"/>
      <c r="G925" s="669"/>
      <c r="H925" s="669"/>
      <c r="I925" s="669"/>
      <c r="J925" s="669"/>
      <c r="K925" s="669"/>
      <c r="L925" s="669"/>
      <c r="M925" s="669"/>
      <c r="N925" s="669"/>
      <c r="O925" s="669"/>
      <c r="P925" s="669"/>
      <c r="Q925" s="669"/>
      <c r="R925" s="669"/>
      <c r="S925" s="669"/>
      <c r="T925" s="669"/>
      <c r="U925" s="669"/>
      <c r="V925" s="669"/>
      <c r="W925" s="669"/>
      <c r="X925" s="669"/>
      <c r="Y925" s="669"/>
    </row>
    <row r="926" spans="1:25" ht="14.25" customHeight="1">
      <c r="A926" s="669"/>
      <c r="B926" s="669"/>
      <c r="C926" s="669"/>
      <c r="D926" s="669"/>
      <c r="E926" s="669"/>
      <c r="F926" s="669"/>
      <c r="G926" s="669"/>
      <c r="H926" s="669"/>
      <c r="I926" s="669"/>
      <c r="J926" s="669"/>
      <c r="K926" s="669"/>
      <c r="L926" s="669"/>
      <c r="M926" s="669"/>
      <c r="N926" s="669"/>
      <c r="O926" s="669"/>
      <c r="P926" s="669"/>
      <c r="Q926" s="669"/>
      <c r="R926" s="669"/>
      <c r="S926" s="669"/>
      <c r="T926" s="669"/>
      <c r="U926" s="669"/>
      <c r="V926" s="669"/>
      <c r="W926" s="669"/>
      <c r="X926" s="669"/>
      <c r="Y926" s="669"/>
    </row>
    <row r="927" spans="1:25" ht="14.25" customHeight="1">
      <c r="A927" s="669"/>
      <c r="B927" s="669"/>
      <c r="C927" s="669"/>
      <c r="D927" s="669"/>
      <c r="E927" s="669"/>
      <c r="F927" s="669"/>
      <c r="G927" s="669"/>
      <c r="H927" s="669"/>
      <c r="I927" s="669"/>
      <c r="J927" s="669"/>
      <c r="K927" s="669"/>
      <c r="L927" s="669"/>
      <c r="M927" s="669"/>
      <c r="N927" s="669"/>
      <c r="O927" s="669"/>
      <c r="P927" s="669"/>
      <c r="Q927" s="669"/>
      <c r="R927" s="669"/>
      <c r="S927" s="669"/>
      <c r="T927" s="669"/>
      <c r="U927" s="669"/>
      <c r="V927" s="669"/>
      <c r="W927" s="669"/>
      <c r="X927" s="669"/>
      <c r="Y927" s="669"/>
    </row>
    <row r="928" spans="1:25" ht="14.25" customHeight="1">
      <c r="A928" s="669"/>
      <c r="B928" s="669"/>
      <c r="C928" s="669"/>
      <c r="D928" s="669"/>
      <c r="E928" s="669"/>
      <c r="F928" s="669"/>
      <c r="G928" s="669"/>
      <c r="H928" s="669"/>
      <c r="I928" s="669"/>
      <c r="J928" s="669"/>
      <c r="K928" s="669"/>
      <c r="L928" s="669"/>
      <c r="M928" s="669"/>
      <c r="N928" s="669"/>
      <c r="O928" s="669"/>
      <c r="P928" s="669"/>
      <c r="Q928" s="669"/>
      <c r="R928" s="669"/>
      <c r="S928" s="669"/>
      <c r="T928" s="669"/>
      <c r="U928" s="669"/>
      <c r="V928" s="669"/>
      <c r="W928" s="669"/>
      <c r="X928" s="669"/>
      <c r="Y928" s="669"/>
    </row>
    <row r="929" spans="1:25" ht="14.25" customHeight="1">
      <c r="A929" s="669"/>
      <c r="B929" s="669"/>
      <c r="C929" s="669"/>
      <c r="D929" s="669"/>
      <c r="E929" s="669"/>
      <c r="F929" s="669"/>
      <c r="G929" s="669"/>
      <c r="H929" s="669"/>
      <c r="I929" s="669"/>
      <c r="J929" s="669"/>
      <c r="K929" s="669"/>
      <c r="L929" s="669"/>
      <c r="M929" s="669"/>
      <c r="N929" s="669"/>
      <c r="O929" s="669"/>
      <c r="P929" s="669"/>
      <c r="Q929" s="669"/>
      <c r="R929" s="669"/>
      <c r="S929" s="669"/>
      <c r="T929" s="669"/>
      <c r="U929" s="669"/>
      <c r="V929" s="669"/>
      <c r="W929" s="669"/>
      <c r="X929" s="669"/>
      <c r="Y929" s="669"/>
    </row>
    <row r="930" spans="1:25" ht="14.25" customHeight="1">
      <c r="A930" s="669"/>
      <c r="B930" s="669"/>
      <c r="C930" s="669"/>
      <c r="D930" s="669"/>
      <c r="E930" s="669"/>
      <c r="F930" s="669"/>
      <c r="G930" s="669"/>
      <c r="H930" s="669"/>
      <c r="I930" s="669"/>
      <c r="J930" s="669"/>
      <c r="K930" s="669"/>
      <c r="L930" s="669"/>
      <c r="M930" s="669"/>
      <c r="N930" s="669"/>
      <c r="O930" s="669"/>
      <c r="P930" s="669"/>
      <c r="Q930" s="669"/>
      <c r="R930" s="669"/>
      <c r="S930" s="669"/>
      <c r="T930" s="669"/>
      <c r="U930" s="669"/>
      <c r="V930" s="669"/>
      <c r="W930" s="669"/>
      <c r="X930" s="669"/>
      <c r="Y930" s="669"/>
    </row>
    <row r="931" spans="1:25" ht="14.25" customHeight="1">
      <c r="A931" s="669"/>
      <c r="B931" s="669"/>
      <c r="C931" s="669"/>
      <c r="D931" s="669"/>
      <c r="E931" s="669"/>
      <c r="F931" s="669"/>
      <c r="G931" s="669"/>
      <c r="H931" s="669"/>
      <c r="I931" s="669"/>
      <c r="J931" s="669"/>
      <c r="K931" s="669"/>
      <c r="L931" s="669"/>
      <c r="M931" s="669"/>
      <c r="N931" s="669"/>
      <c r="O931" s="669"/>
      <c r="P931" s="669"/>
      <c r="Q931" s="669"/>
      <c r="R931" s="669"/>
      <c r="S931" s="669"/>
      <c r="T931" s="669"/>
      <c r="U931" s="669"/>
      <c r="V931" s="669"/>
      <c r="W931" s="669"/>
      <c r="X931" s="669"/>
      <c r="Y931" s="669"/>
    </row>
    <row r="932" spans="1:25" ht="14.25" customHeight="1">
      <c r="A932" s="669"/>
      <c r="B932" s="669"/>
      <c r="C932" s="669"/>
      <c r="D932" s="669"/>
      <c r="E932" s="669"/>
      <c r="F932" s="669"/>
      <c r="G932" s="669"/>
      <c r="H932" s="669"/>
      <c r="I932" s="669"/>
      <c r="J932" s="669"/>
      <c r="K932" s="669"/>
      <c r="L932" s="669"/>
      <c r="M932" s="669"/>
      <c r="N932" s="669"/>
      <c r="O932" s="669"/>
      <c r="P932" s="669"/>
      <c r="Q932" s="669"/>
      <c r="R932" s="669"/>
      <c r="S932" s="669"/>
      <c r="T932" s="669"/>
      <c r="U932" s="669"/>
      <c r="V932" s="669"/>
      <c r="W932" s="669"/>
      <c r="X932" s="669"/>
      <c r="Y932" s="669"/>
    </row>
    <row r="933" spans="1:25" ht="14.25" customHeight="1">
      <c r="A933" s="669"/>
      <c r="B933" s="669"/>
      <c r="C933" s="669"/>
      <c r="D933" s="669"/>
      <c r="E933" s="669"/>
      <c r="F933" s="669"/>
      <c r="G933" s="669"/>
      <c r="H933" s="669"/>
      <c r="I933" s="669"/>
      <c r="J933" s="669"/>
      <c r="K933" s="669"/>
      <c r="L933" s="669"/>
      <c r="M933" s="669"/>
      <c r="N933" s="669"/>
      <c r="O933" s="669"/>
      <c r="P933" s="669"/>
      <c r="Q933" s="669"/>
      <c r="R933" s="669"/>
      <c r="S933" s="669"/>
      <c r="T933" s="669"/>
      <c r="U933" s="669"/>
      <c r="V933" s="669"/>
      <c r="W933" s="669"/>
      <c r="X933" s="669"/>
      <c r="Y933" s="669"/>
    </row>
    <row r="934" spans="1:25" ht="14.25" customHeight="1">
      <c r="A934" s="669"/>
      <c r="B934" s="669"/>
      <c r="C934" s="669"/>
      <c r="D934" s="669"/>
      <c r="E934" s="669"/>
      <c r="F934" s="669"/>
      <c r="G934" s="669"/>
      <c r="H934" s="669"/>
      <c r="I934" s="669"/>
      <c r="J934" s="669"/>
      <c r="K934" s="669"/>
      <c r="L934" s="669"/>
      <c r="M934" s="669"/>
      <c r="N934" s="669"/>
      <c r="O934" s="669"/>
      <c r="P934" s="669"/>
      <c r="Q934" s="669"/>
      <c r="R934" s="669"/>
      <c r="S934" s="669"/>
      <c r="T934" s="669"/>
      <c r="U934" s="669"/>
      <c r="V934" s="669"/>
      <c r="W934" s="669"/>
      <c r="X934" s="669"/>
      <c r="Y934" s="669"/>
    </row>
    <row r="935" spans="1:25" ht="14.25" customHeight="1">
      <c r="A935" s="669"/>
      <c r="B935" s="669"/>
      <c r="C935" s="669"/>
      <c r="D935" s="669"/>
      <c r="E935" s="669"/>
      <c r="F935" s="669"/>
      <c r="G935" s="669"/>
      <c r="H935" s="669"/>
      <c r="I935" s="669"/>
      <c r="J935" s="669"/>
      <c r="K935" s="669"/>
      <c r="L935" s="669"/>
      <c r="M935" s="669"/>
      <c r="N935" s="669"/>
      <c r="O935" s="669"/>
      <c r="P935" s="669"/>
      <c r="Q935" s="669"/>
      <c r="R935" s="669"/>
      <c r="S935" s="669"/>
      <c r="T935" s="669"/>
      <c r="U935" s="669"/>
      <c r="V935" s="669"/>
      <c r="W935" s="669"/>
      <c r="X935" s="669"/>
      <c r="Y935" s="669"/>
    </row>
    <row r="936" spans="1:25" ht="14.25" customHeight="1">
      <c r="A936" s="669"/>
      <c r="B936" s="669"/>
      <c r="C936" s="669"/>
      <c r="D936" s="669"/>
      <c r="E936" s="669"/>
      <c r="F936" s="669"/>
      <c r="G936" s="669"/>
      <c r="H936" s="669"/>
      <c r="I936" s="669"/>
      <c r="J936" s="669"/>
      <c r="K936" s="669"/>
      <c r="L936" s="669"/>
      <c r="M936" s="669"/>
      <c r="N936" s="669"/>
      <c r="O936" s="669"/>
      <c r="P936" s="669"/>
      <c r="Q936" s="669"/>
      <c r="R936" s="669"/>
      <c r="S936" s="669"/>
      <c r="T936" s="669"/>
      <c r="U936" s="669"/>
      <c r="V936" s="669"/>
      <c r="W936" s="669"/>
      <c r="X936" s="669"/>
      <c r="Y936" s="669"/>
    </row>
    <row r="937" spans="1:25" ht="14.25" customHeight="1">
      <c r="A937" s="669"/>
      <c r="B937" s="669"/>
      <c r="C937" s="669"/>
      <c r="D937" s="669"/>
      <c r="E937" s="669"/>
      <c r="F937" s="669"/>
      <c r="G937" s="669"/>
      <c r="H937" s="669"/>
      <c r="I937" s="669"/>
      <c r="J937" s="669"/>
      <c r="K937" s="669"/>
      <c r="L937" s="669"/>
      <c r="M937" s="669"/>
      <c r="N937" s="669"/>
      <c r="O937" s="669"/>
      <c r="P937" s="669"/>
      <c r="Q937" s="669"/>
      <c r="R937" s="669"/>
      <c r="S937" s="669"/>
      <c r="T937" s="669"/>
      <c r="U937" s="669"/>
      <c r="V937" s="669"/>
      <c r="W937" s="669"/>
      <c r="X937" s="669"/>
      <c r="Y937" s="669"/>
    </row>
    <row r="938" spans="1:25" ht="14.25" customHeight="1">
      <c r="A938" s="669"/>
      <c r="B938" s="669"/>
      <c r="C938" s="669"/>
      <c r="D938" s="669"/>
      <c r="E938" s="669"/>
      <c r="F938" s="669"/>
      <c r="G938" s="669"/>
      <c r="H938" s="669"/>
      <c r="I938" s="669"/>
      <c r="J938" s="669"/>
      <c r="K938" s="669"/>
      <c r="L938" s="669"/>
      <c r="M938" s="669"/>
      <c r="N938" s="669"/>
      <c r="O938" s="669"/>
      <c r="P938" s="669"/>
      <c r="Q938" s="669"/>
      <c r="R938" s="669"/>
      <c r="S938" s="669"/>
      <c r="T938" s="669"/>
      <c r="U938" s="669"/>
      <c r="V938" s="669"/>
      <c r="W938" s="669"/>
      <c r="X938" s="669"/>
      <c r="Y938" s="669"/>
    </row>
    <row r="939" spans="1:25" ht="14.25" customHeight="1">
      <c r="A939" s="669"/>
      <c r="B939" s="669"/>
      <c r="C939" s="669"/>
      <c r="D939" s="669"/>
      <c r="E939" s="669"/>
      <c r="F939" s="669"/>
      <c r="G939" s="669"/>
      <c r="H939" s="669"/>
      <c r="I939" s="669"/>
      <c r="J939" s="669"/>
      <c r="K939" s="669"/>
      <c r="L939" s="669"/>
      <c r="M939" s="669"/>
      <c r="N939" s="669"/>
      <c r="O939" s="669"/>
      <c r="P939" s="669"/>
      <c r="Q939" s="669"/>
      <c r="R939" s="669"/>
      <c r="S939" s="669"/>
      <c r="T939" s="669"/>
      <c r="U939" s="669"/>
      <c r="V939" s="669"/>
      <c r="W939" s="669"/>
      <c r="X939" s="669"/>
      <c r="Y939" s="669"/>
    </row>
    <row r="940" spans="1:25" ht="14.25" customHeight="1">
      <c r="A940" s="669"/>
      <c r="B940" s="669"/>
      <c r="C940" s="669"/>
      <c r="D940" s="669"/>
      <c r="E940" s="669"/>
      <c r="F940" s="669"/>
      <c r="G940" s="669"/>
      <c r="H940" s="669"/>
      <c r="I940" s="669"/>
      <c r="J940" s="669"/>
      <c r="K940" s="669"/>
      <c r="L940" s="669"/>
      <c r="M940" s="669"/>
      <c r="N940" s="669"/>
      <c r="O940" s="669"/>
      <c r="P940" s="669"/>
      <c r="Q940" s="669"/>
      <c r="R940" s="669"/>
      <c r="S940" s="669"/>
      <c r="T940" s="669"/>
      <c r="U940" s="669"/>
      <c r="V940" s="669"/>
      <c r="W940" s="669"/>
      <c r="X940" s="669"/>
      <c r="Y940" s="669"/>
    </row>
    <row r="941" spans="1:25" ht="14.25" customHeight="1">
      <c r="A941" s="669"/>
      <c r="B941" s="669"/>
      <c r="C941" s="669"/>
      <c r="D941" s="669"/>
      <c r="E941" s="669"/>
      <c r="F941" s="669"/>
      <c r="G941" s="669"/>
      <c r="H941" s="669"/>
      <c r="I941" s="669"/>
      <c r="J941" s="669"/>
      <c r="K941" s="669"/>
      <c r="L941" s="669"/>
      <c r="M941" s="669"/>
      <c r="N941" s="669"/>
      <c r="O941" s="669"/>
      <c r="P941" s="669"/>
      <c r="Q941" s="669"/>
      <c r="R941" s="669"/>
      <c r="S941" s="669"/>
      <c r="T941" s="669"/>
      <c r="U941" s="669"/>
      <c r="V941" s="669"/>
      <c r="W941" s="669"/>
      <c r="X941" s="669"/>
      <c r="Y941" s="669"/>
    </row>
    <row r="942" spans="1:25" ht="14.25" customHeight="1">
      <c r="A942" s="669"/>
      <c r="B942" s="669"/>
      <c r="C942" s="669"/>
      <c r="D942" s="669"/>
      <c r="E942" s="669"/>
      <c r="F942" s="669"/>
      <c r="G942" s="669"/>
      <c r="H942" s="669"/>
      <c r="I942" s="669"/>
      <c r="J942" s="669"/>
      <c r="K942" s="669"/>
      <c r="L942" s="669"/>
      <c r="M942" s="669"/>
      <c r="N942" s="669"/>
      <c r="O942" s="669"/>
      <c r="P942" s="669"/>
      <c r="Q942" s="669"/>
      <c r="R942" s="669"/>
      <c r="S942" s="669"/>
      <c r="T942" s="669"/>
      <c r="U942" s="669"/>
      <c r="V942" s="669"/>
      <c r="W942" s="669"/>
      <c r="X942" s="669"/>
      <c r="Y942" s="669"/>
    </row>
    <row r="943" spans="1:25" ht="14.25" customHeight="1">
      <c r="A943" s="669"/>
      <c r="B943" s="669"/>
      <c r="C943" s="669"/>
      <c r="D943" s="669"/>
      <c r="E943" s="669"/>
      <c r="F943" s="669"/>
      <c r="G943" s="669"/>
      <c r="H943" s="669"/>
      <c r="I943" s="669"/>
      <c r="J943" s="669"/>
      <c r="K943" s="669"/>
      <c r="L943" s="669"/>
      <c r="M943" s="669"/>
      <c r="N943" s="669"/>
      <c r="O943" s="669"/>
      <c r="P943" s="669"/>
      <c r="Q943" s="669"/>
      <c r="R943" s="669"/>
      <c r="S943" s="669"/>
      <c r="T943" s="669"/>
      <c r="U943" s="669"/>
      <c r="V943" s="669"/>
      <c r="W943" s="669"/>
      <c r="X943" s="669"/>
      <c r="Y943" s="669"/>
    </row>
    <row r="944" spans="1:25" ht="14.25" customHeight="1">
      <c r="A944" s="669"/>
      <c r="B944" s="669"/>
      <c r="C944" s="669"/>
      <c r="D944" s="669"/>
      <c r="E944" s="669"/>
      <c r="F944" s="669"/>
      <c r="G944" s="669"/>
      <c r="H944" s="669"/>
      <c r="I944" s="669"/>
      <c r="J944" s="669"/>
      <c r="K944" s="669"/>
      <c r="L944" s="669"/>
      <c r="M944" s="669"/>
      <c r="N944" s="669"/>
      <c r="O944" s="669"/>
      <c r="P944" s="669"/>
      <c r="Q944" s="669"/>
      <c r="R944" s="669"/>
      <c r="S944" s="669"/>
      <c r="T944" s="669"/>
      <c r="U944" s="669"/>
      <c r="V944" s="669"/>
      <c r="W944" s="669"/>
      <c r="X944" s="669"/>
      <c r="Y944" s="669"/>
    </row>
    <row r="945" spans="1:25" ht="14.25" customHeight="1">
      <c r="A945" s="669"/>
      <c r="B945" s="669"/>
      <c r="C945" s="669"/>
      <c r="D945" s="669"/>
      <c r="E945" s="669"/>
      <c r="F945" s="669"/>
      <c r="G945" s="669"/>
      <c r="H945" s="669"/>
      <c r="I945" s="669"/>
      <c r="J945" s="669"/>
      <c r="K945" s="669"/>
      <c r="L945" s="669"/>
      <c r="M945" s="669"/>
      <c r="N945" s="669"/>
      <c r="O945" s="669"/>
      <c r="P945" s="669"/>
      <c r="Q945" s="669"/>
      <c r="R945" s="669"/>
      <c r="S945" s="669"/>
      <c r="T945" s="669"/>
      <c r="U945" s="669"/>
      <c r="V945" s="669"/>
      <c r="W945" s="669"/>
      <c r="X945" s="669"/>
      <c r="Y945" s="669"/>
    </row>
    <row r="946" spans="1:25" ht="14.25" customHeight="1">
      <c r="A946" s="669"/>
      <c r="B946" s="669"/>
      <c r="C946" s="669"/>
      <c r="D946" s="669"/>
      <c r="E946" s="669"/>
      <c r="F946" s="669"/>
      <c r="G946" s="669"/>
      <c r="H946" s="669"/>
      <c r="I946" s="669"/>
      <c r="J946" s="669"/>
      <c r="K946" s="669"/>
      <c r="L946" s="669"/>
      <c r="M946" s="669"/>
      <c r="N946" s="669"/>
      <c r="O946" s="669"/>
      <c r="P946" s="669"/>
      <c r="Q946" s="669"/>
      <c r="R946" s="669"/>
      <c r="S946" s="669"/>
      <c r="T946" s="669"/>
      <c r="U946" s="669"/>
      <c r="V946" s="669"/>
      <c r="W946" s="669"/>
      <c r="X946" s="669"/>
      <c r="Y946" s="669"/>
    </row>
    <row r="947" spans="1:25" ht="14.25" customHeight="1">
      <c r="A947" s="669"/>
      <c r="B947" s="669"/>
      <c r="C947" s="669"/>
      <c r="D947" s="669"/>
      <c r="E947" s="669"/>
      <c r="F947" s="669"/>
      <c r="G947" s="669"/>
      <c r="H947" s="669"/>
      <c r="I947" s="669"/>
      <c r="J947" s="669"/>
      <c r="K947" s="669"/>
      <c r="L947" s="669"/>
      <c r="M947" s="669"/>
      <c r="N947" s="669"/>
      <c r="O947" s="669"/>
      <c r="P947" s="669"/>
      <c r="Q947" s="669"/>
      <c r="R947" s="669"/>
      <c r="S947" s="669"/>
      <c r="T947" s="669"/>
      <c r="U947" s="669"/>
      <c r="V947" s="669"/>
      <c r="W947" s="669"/>
      <c r="X947" s="669"/>
      <c r="Y947" s="669"/>
    </row>
    <row r="948" spans="1:25" ht="14.25" customHeight="1">
      <c r="A948" s="669"/>
      <c r="B948" s="669"/>
      <c r="C948" s="669"/>
      <c r="D948" s="669"/>
      <c r="E948" s="669"/>
      <c r="F948" s="669"/>
      <c r="G948" s="669"/>
      <c r="H948" s="669"/>
      <c r="I948" s="669"/>
      <c r="J948" s="669"/>
      <c r="K948" s="669"/>
      <c r="L948" s="669"/>
      <c r="M948" s="669"/>
      <c r="N948" s="669"/>
      <c r="O948" s="669"/>
      <c r="P948" s="669"/>
      <c r="Q948" s="669"/>
      <c r="R948" s="669"/>
      <c r="S948" s="669"/>
      <c r="T948" s="669"/>
      <c r="U948" s="669"/>
      <c r="V948" s="669"/>
      <c r="W948" s="669"/>
      <c r="X948" s="669"/>
      <c r="Y948" s="669"/>
    </row>
    <row r="949" spans="1:25" ht="14.25" customHeight="1">
      <c r="A949" s="669"/>
      <c r="B949" s="669"/>
      <c r="C949" s="669"/>
      <c r="D949" s="669"/>
      <c r="E949" s="669"/>
      <c r="F949" s="669"/>
      <c r="G949" s="669"/>
      <c r="H949" s="669"/>
      <c r="I949" s="669"/>
      <c r="J949" s="669"/>
      <c r="K949" s="669"/>
      <c r="L949" s="669"/>
      <c r="M949" s="669"/>
      <c r="N949" s="669"/>
      <c r="O949" s="669"/>
      <c r="P949" s="669"/>
      <c r="Q949" s="669"/>
      <c r="R949" s="669"/>
      <c r="S949" s="669"/>
      <c r="T949" s="669"/>
      <c r="U949" s="669"/>
      <c r="V949" s="669"/>
      <c r="W949" s="669"/>
      <c r="X949" s="669"/>
      <c r="Y949" s="669"/>
    </row>
    <row r="950" spans="1:25" ht="14.25" customHeight="1">
      <c r="A950" s="669"/>
      <c r="B950" s="669"/>
      <c r="C950" s="669"/>
      <c r="D950" s="669"/>
      <c r="E950" s="669"/>
      <c r="F950" s="669"/>
      <c r="G950" s="669"/>
      <c r="H950" s="669"/>
      <c r="I950" s="669"/>
      <c r="J950" s="669"/>
      <c r="K950" s="669"/>
      <c r="L950" s="669"/>
      <c r="M950" s="669"/>
      <c r="N950" s="669"/>
      <c r="O950" s="669"/>
      <c r="P950" s="669"/>
      <c r="Q950" s="669"/>
      <c r="R950" s="669"/>
      <c r="S950" s="669"/>
      <c r="T950" s="669"/>
      <c r="U950" s="669"/>
      <c r="V950" s="669"/>
      <c r="W950" s="669"/>
      <c r="X950" s="669"/>
      <c r="Y950" s="669"/>
    </row>
    <row r="951" spans="1:25" ht="14.25" customHeight="1">
      <c r="A951" s="669"/>
      <c r="B951" s="669"/>
      <c r="C951" s="669"/>
      <c r="D951" s="669"/>
      <c r="E951" s="669"/>
      <c r="F951" s="669"/>
      <c r="G951" s="669"/>
      <c r="H951" s="669"/>
      <c r="I951" s="669"/>
      <c r="J951" s="669"/>
      <c r="K951" s="669"/>
      <c r="L951" s="669"/>
      <c r="M951" s="669"/>
      <c r="N951" s="669"/>
      <c r="O951" s="669"/>
      <c r="P951" s="669"/>
      <c r="Q951" s="669"/>
      <c r="R951" s="669"/>
      <c r="S951" s="669"/>
      <c r="T951" s="669"/>
      <c r="U951" s="669"/>
      <c r="V951" s="669"/>
      <c r="W951" s="669"/>
      <c r="X951" s="669"/>
      <c r="Y951" s="669"/>
    </row>
    <row r="952" spans="1:25" ht="14.25" customHeight="1">
      <c r="A952" s="669"/>
      <c r="B952" s="669"/>
      <c r="C952" s="669"/>
      <c r="D952" s="669"/>
      <c r="E952" s="669"/>
      <c r="F952" s="669"/>
      <c r="G952" s="669"/>
      <c r="H952" s="669"/>
      <c r="I952" s="669"/>
      <c r="J952" s="669"/>
      <c r="K952" s="669"/>
      <c r="L952" s="669"/>
      <c r="M952" s="669"/>
      <c r="N952" s="669"/>
      <c r="O952" s="669"/>
      <c r="P952" s="669"/>
      <c r="Q952" s="669"/>
      <c r="R952" s="669"/>
      <c r="S952" s="669"/>
      <c r="T952" s="669"/>
      <c r="U952" s="669"/>
      <c r="V952" s="669"/>
      <c r="W952" s="669"/>
      <c r="X952" s="669"/>
      <c r="Y952" s="669"/>
    </row>
    <row r="953" spans="1:25" ht="14.25" customHeight="1">
      <c r="A953" s="669"/>
      <c r="B953" s="669"/>
      <c r="C953" s="669"/>
      <c r="D953" s="669"/>
      <c r="E953" s="669"/>
      <c r="F953" s="669"/>
      <c r="G953" s="669"/>
      <c r="H953" s="669"/>
      <c r="I953" s="669"/>
      <c r="J953" s="669"/>
      <c r="K953" s="669"/>
      <c r="L953" s="669"/>
      <c r="M953" s="669"/>
      <c r="N953" s="669"/>
      <c r="O953" s="669"/>
      <c r="P953" s="669"/>
      <c r="Q953" s="669"/>
      <c r="R953" s="669"/>
      <c r="S953" s="669"/>
      <c r="T953" s="669"/>
      <c r="U953" s="669"/>
      <c r="V953" s="669"/>
      <c r="W953" s="669"/>
      <c r="X953" s="669"/>
      <c r="Y953" s="669"/>
    </row>
    <row r="954" spans="1:25" ht="14.25" customHeight="1">
      <c r="A954" s="669"/>
      <c r="B954" s="669"/>
      <c r="C954" s="669"/>
      <c r="D954" s="669"/>
      <c r="E954" s="669"/>
      <c r="F954" s="669"/>
      <c r="G954" s="669"/>
      <c r="H954" s="669"/>
      <c r="I954" s="669"/>
      <c r="J954" s="669"/>
      <c r="K954" s="669"/>
      <c r="L954" s="669"/>
      <c r="M954" s="669"/>
      <c r="N954" s="669"/>
      <c r="O954" s="669"/>
      <c r="P954" s="669"/>
      <c r="Q954" s="669"/>
      <c r="R954" s="669"/>
      <c r="S954" s="669"/>
      <c r="T954" s="669"/>
      <c r="U954" s="669"/>
      <c r="V954" s="669"/>
      <c r="W954" s="669"/>
      <c r="X954" s="669"/>
      <c r="Y954" s="669"/>
    </row>
    <row r="955" spans="1:25" ht="14.25" customHeight="1">
      <c r="A955" s="669"/>
      <c r="B955" s="669"/>
      <c r="C955" s="669"/>
      <c r="D955" s="669"/>
      <c r="E955" s="669"/>
      <c r="F955" s="669"/>
      <c r="G955" s="669"/>
      <c r="H955" s="669"/>
      <c r="I955" s="669"/>
      <c r="J955" s="669"/>
      <c r="K955" s="669"/>
      <c r="L955" s="669"/>
      <c r="M955" s="669"/>
      <c r="N955" s="669"/>
      <c r="O955" s="669"/>
      <c r="P955" s="669"/>
      <c r="Q955" s="669"/>
      <c r="R955" s="669"/>
      <c r="S955" s="669"/>
      <c r="T955" s="669"/>
      <c r="U955" s="669"/>
      <c r="V955" s="669"/>
      <c r="W955" s="669"/>
      <c r="X955" s="669"/>
      <c r="Y955" s="669"/>
    </row>
    <row r="956" spans="1:25" ht="14.25" customHeight="1">
      <c r="A956" s="669"/>
      <c r="B956" s="669"/>
      <c r="C956" s="669"/>
      <c r="D956" s="669"/>
      <c r="E956" s="669"/>
      <c r="F956" s="669"/>
      <c r="G956" s="669"/>
      <c r="H956" s="669"/>
      <c r="I956" s="669"/>
      <c r="J956" s="669"/>
      <c r="K956" s="669"/>
      <c r="L956" s="669"/>
      <c r="M956" s="669"/>
      <c r="N956" s="669"/>
      <c r="O956" s="669"/>
      <c r="P956" s="669"/>
      <c r="Q956" s="669"/>
      <c r="R956" s="669"/>
      <c r="S956" s="669"/>
      <c r="T956" s="669"/>
      <c r="U956" s="669"/>
      <c r="V956" s="669"/>
      <c r="W956" s="669"/>
      <c r="X956" s="669"/>
      <c r="Y956" s="669"/>
    </row>
    <row r="957" spans="1:25" ht="14.25" customHeight="1">
      <c r="A957" s="669"/>
      <c r="B957" s="669"/>
      <c r="C957" s="669"/>
      <c r="D957" s="669"/>
      <c r="E957" s="669"/>
      <c r="F957" s="669"/>
      <c r="G957" s="669"/>
      <c r="H957" s="669"/>
      <c r="I957" s="669"/>
      <c r="J957" s="669"/>
      <c r="K957" s="669"/>
      <c r="L957" s="669"/>
      <c r="M957" s="669"/>
      <c r="N957" s="669"/>
      <c r="O957" s="669"/>
      <c r="P957" s="669"/>
      <c r="Q957" s="669"/>
      <c r="R957" s="669"/>
      <c r="S957" s="669"/>
      <c r="T957" s="669"/>
      <c r="U957" s="669"/>
      <c r="V957" s="669"/>
      <c r="W957" s="669"/>
      <c r="X957" s="669"/>
      <c r="Y957" s="669"/>
    </row>
    <row r="958" spans="1:25" ht="14.25" customHeight="1">
      <c r="A958" s="669"/>
      <c r="B958" s="669"/>
      <c r="C958" s="669"/>
      <c r="D958" s="669"/>
      <c r="E958" s="669"/>
      <c r="F958" s="669"/>
      <c r="G958" s="669"/>
      <c r="H958" s="669"/>
      <c r="I958" s="669"/>
      <c r="J958" s="669"/>
      <c r="K958" s="669"/>
      <c r="L958" s="669"/>
      <c r="M958" s="669"/>
      <c r="N958" s="669"/>
      <c r="O958" s="669"/>
      <c r="P958" s="669"/>
      <c r="Q958" s="669"/>
      <c r="R958" s="669"/>
      <c r="S958" s="669"/>
      <c r="T958" s="669"/>
      <c r="U958" s="669"/>
      <c r="V958" s="669"/>
      <c r="W958" s="669"/>
      <c r="X958" s="669"/>
      <c r="Y958" s="669"/>
    </row>
    <row r="959" spans="1:25" ht="14.25" customHeight="1">
      <c r="A959" s="669"/>
      <c r="B959" s="669"/>
      <c r="C959" s="669"/>
      <c r="D959" s="669"/>
      <c r="E959" s="669"/>
      <c r="F959" s="669"/>
      <c r="G959" s="669"/>
      <c r="H959" s="669"/>
      <c r="I959" s="669"/>
      <c r="J959" s="669"/>
      <c r="K959" s="669"/>
      <c r="L959" s="669"/>
      <c r="M959" s="669"/>
      <c r="N959" s="669"/>
      <c r="O959" s="669"/>
      <c r="P959" s="669"/>
      <c r="Q959" s="669"/>
      <c r="R959" s="669"/>
      <c r="S959" s="669"/>
      <c r="T959" s="669"/>
      <c r="U959" s="669"/>
      <c r="V959" s="669"/>
      <c r="W959" s="669"/>
      <c r="X959" s="669"/>
      <c r="Y959" s="669"/>
    </row>
    <row r="960" spans="1:25" ht="14.25" customHeight="1">
      <c r="A960" s="669"/>
      <c r="B960" s="669"/>
      <c r="C960" s="669"/>
      <c r="D960" s="669"/>
      <c r="E960" s="669"/>
      <c r="F960" s="669"/>
      <c r="G960" s="669"/>
      <c r="H960" s="669"/>
      <c r="I960" s="669"/>
      <c r="J960" s="669"/>
      <c r="K960" s="669"/>
      <c r="L960" s="669"/>
      <c r="M960" s="669"/>
      <c r="N960" s="669"/>
      <c r="O960" s="669"/>
      <c r="P960" s="669"/>
      <c r="Q960" s="669"/>
      <c r="R960" s="669"/>
      <c r="S960" s="669"/>
      <c r="T960" s="669"/>
      <c r="U960" s="669"/>
      <c r="V960" s="669"/>
      <c r="W960" s="669"/>
      <c r="X960" s="669"/>
      <c r="Y960" s="669"/>
    </row>
    <row r="961" spans="1:25" ht="14.25" customHeight="1">
      <c r="A961" s="669"/>
      <c r="B961" s="669"/>
      <c r="C961" s="669"/>
      <c r="D961" s="669"/>
      <c r="E961" s="669"/>
      <c r="F961" s="669"/>
      <c r="G961" s="669"/>
      <c r="H961" s="669"/>
      <c r="I961" s="669"/>
      <c r="J961" s="669"/>
      <c r="K961" s="669"/>
      <c r="L961" s="669"/>
      <c r="M961" s="669"/>
      <c r="N961" s="669"/>
      <c r="O961" s="669"/>
      <c r="P961" s="669"/>
      <c r="Q961" s="669"/>
      <c r="R961" s="669"/>
      <c r="S961" s="669"/>
      <c r="T961" s="669"/>
      <c r="U961" s="669"/>
      <c r="V961" s="669"/>
      <c r="W961" s="669"/>
      <c r="X961" s="669"/>
      <c r="Y961" s="669"/>
    </row>
    <row r="962" spans="1:25" ht="14.25" customHeight="1">
      <c r="A962" s="669"/>
      <c r="B962" s="669"/>
      <c r="C962" s="669"/>
      <c r="D962" s="669"/>
      <c r="E962" s="669"/>
      <c r="F962" s="669"/>
      <c r="G962" s="669"/>
      <c r="H962" s="669"/>
      <c r="I962" s="669"/>
      <c r="J962" s="669"/>
      <c r="K962" s="669"/>
      <c r="L962" s="669"/>
      <c r="M962" s="669"/>
      <c r="N962" s="669"/>
      <c r="O962" s="669"/>
      <c r="P962" s="669"/>
      <c r="Q962" s="669"/>
      <c r="R962" s="669"/>
      <c r="S962" s="669"/>
      <c r="T962" s="669"/>
      <c r="U962" s="669"/>
      <c r="V962" s="669"/>
      <c r="W962" s="669"/>
      <c r="X962" s="669"/>
      <c r="Y962" s="669"/>
    </row>
    <row r="963" spans="1:25" ht="14.25" customHeight="1">
      <c r="A963" s="669"/>
      <c r="B963" s="669"/>
      <c r="C963" s="669"/>
      <c r="D963" s="669"/>
      <c r="E963" s="669"/>
      <c r="F963" s="669"/>
      <c r="G963" s="669"/>
      <c r="H963" s="669"/>
      <c r="I963" s="669"/>
      <c r="J963" s="669"/>
      <c r="K963" s="669"/>
      <c r="L963" s="669"/>
      <c r="M963" s="669"/>
      <c r="N963" s="669"/>
      <c r="O963" s="669"/>
      <c r="P963" s="669"/>
      <c r="Q963" s="669"/>
      <c r="R963" s="669"/>
      <c r="S963" s="669"/>
      <c r="T963" s="669"/>
      <c r="U963" s="669"/>
      <c r="V963" s="669"/>
      <c r="W963" s="669"/>
      <c r="X963" s="669"/>
      <c r="Y963" s="669"/>
    </row>
    <row r="964" spans="1:25" ht="14.25" customHeight="1">
      <c r="A964" s="669"/>
      <c r="B964" s="669"/>
      <c r="C964" s="669"/>
      <c r="D964" s="669"/>
      <c r="E964" s="669"/>
      <c r="F964" s="669"/>
      <c r="G964" s="669"/>
      <c r="H964" s="669"/>
      <c r="I964" s="669"/>
      <c r="J964" s="669"/>
      <c r="K964" s="669"/>
      <c r="L964" s="669"/>
      <c r="M964" s="669"/>
      <c r="N964" s="669"/>
      <c r="O964" s="669"/>
      <c r="P964" s="669"/>
      <c r="Q964" s="669"/>
      <c r="R964" s="669"/>
      <c r="S964" s="669"/>
      <c r="T964" s="669"/>
      <c r="U964" s="669"/>
      <c r="V964" s="669"/>
      <c r="W964" s="669"/>
      <c r="X964" s="669"/>
      <c r="Y964" s="669"/>
    </row>
    <row r="965" spans="1:25" ht="14.25" customHeight="1">
      <c r="A965" s="669"/>
      <c r="B965" s="669"/>
      <c r="C965" s="669"/>
      <c r="D965" s="669"/>
      <c r="E965" s="669"/>
      <c r="F965" s="669"/>
      <c r="G965" s="669"/>
      <c r="H965" s="669"/>
      <c r="I965" s="669"/>
      <c r="J965" s="669"/>
      <c r="K965" s="669"/>
      <c r="L965" s="669"/>
      <c r="M965" s="669"/>
      <c r="N965" s="669"/>
      <c r="O965" s="669"/>
      <c r="P965" s="669"/>
      <c r="Q965" s="669"/>
      <c r="R965" s="669"/>
      <c r="S965" s="669"/>
      <c r="T965" s="669"/>
      <c r="U965" s="669"/>
      <c r="V965" s="669"/>
      <c r="W965" s="669"/>
      <c r="X965" s="669"/>
      <c r="Y965" s="669"/>
    </row>
    <row r="966" spans="1:25" ht="14.25" customHeight="1">
      <c r="A966" s="669"/>
      <c r="B966" s="669"/>
      <c r="C966" s="669"/>
      <c r="D966" s="669"/>
      <c r="E966" s="669"/>
      <c r="F966" s="669"/>
      <c r="G966" s="669"/>
      <c r="H966" s="669"/>
      <c r="I966" s="669"/>
      <c r="J966" s="669"/>
      <c r="K966" s="669"/>
      <c r="L966" s="669"/>
      <c r="M966" s="669"/>
      <c r="N966" s="669"/>
      <c r="O966" s="669"/>
      <c r="P966" s="669"/>
      <c r="Q966" s="669"/>
      <c r="R966" s="669"/>
      <c r="S966" s="669"/>
      <c r="T966" s="669"/>
      <c r="U966" s="669"/>
      <c r="V966" s="669"/>
      <c r="W966" s="669"/>
      <c r="X966" s="669"/>
      <c r="Y966" s="669"/>
    </row>
    <row r="967" spans="1:25" ht="14.25" customHeight="1">
      <c r="A967" s="669"/>
      <c r="B967" s="669"/>
      <c r="C967" s="669"/>
      <c r="D967" s="669"/>
      <c r="E967" s="669"/>
      <c r="F967" s="669"/>
      <c r="G967" s="669"/>
      <c r="H967" s="669"/>
      <c r="I967" s="669"/>
      <c r="J967" s="669"/>
      <c r="K967" s="669"/>
      <c r="L967" s="669"/>
      <c r="M967" s="669"/>
      <c r="N967" s="669"/>
      <c r="O967" s="669"/>
      <c r="P967" s="669"/>
      <c r="Q967" s="669"/>
      <c r="R967" s="669"/>
      <c r="S967" s="669"/>
      <c r="T967" s="669"/>
      <c r="U967" s="669"/>
      <c r="V967" s="669"/>
      <c r="W967" s="669"/>
      <c r="X967" s="669"/>
      <c r="Y967" s="669"/>
    </row>
    <row r="968" spans="1:25" ht="14.25" customHeight="1">
      <c r="A968" s="669"/>
      <c r="B968" s="669"/>
      <c r="C968" s="669"/>
      <c r="D968" s="669"/>
      <c r="E968" s="669"/>
      <c r="F968" s="669"/>
      <c r="G968" s="669"/>
      <c r="H968" s="669"/>
      <c r="I968" s="669"/>
      <c r="J968" s="669"/>
      <c r="K968" s="669"/>
      <c r="L968" s="669"/>
      <c r="M968" s="669"/>
      <c r="N968" s="669"/>
      <c r="O968" s="669"/>
      <c r="P968" s="669"/>
      <c r="Q968" s="669"/>
      <c r="R968" s="669"/>
      <c r="S968" s="669"/>
      <c r="T968" s="669"/>
      <c r="U968" s="669"/>
      <c r="V968" s="669"/>
      <c r="W968" s="669"/>
      <c r="X968" s="669"/>
      <c r="Y968" s="669"/>
    </row>
    <row r="969" spans="1:25" ht="14.25" customHeight="1">
      <c r="A969" s="669"/>
      <c r="B969" s="669"/>
      <c r="C969" s="669"/>
      <c r="D969" s="669"/>
      <c r="E969" s="669"/>
      <c r="F969" s="669"/>
      <c r="G969" s="669"/>
      <c r="H969" s="669"/>
      <c r="I969" s="669"/>
      <c r="J969" s="669"/>
      <c r="K969" s="669"/>
      <c r="L969" s="669"/>
      <c r="M969" s="669"/>
      <c r="N969" s="669"/>
      <c r="O969" s="669"/>
      <c r="P969" s="669"/>
      <c r="Q969" s="669"/>
      <c r="R969" s="669"/>
      <c r="S969" s="669"/>
      <c r="T969" s="669"/>
      <c r="U969" s="669"/>
      <c r="V969" s="669"/>
      <c r="W969" s="669"/>
      <c r="X969" s="669"/>
      <c r="Y969" s="669"/>
    </row>
    <row r="970" spans="1:25" ht="14.25" customHeight="1">
      <c r="A970" s="669"/>
      <c r="B970" s="669"/>
      <c r="C970" s="669"/>
      <c r="D970" s="669"/>
      <c r="E970" s="669"/>
      <c r="F970" s="669"/>
      <c r="G970" s="669"/>
      <c r="H970" s="669"/>
      <c r="I970" s="669"/>
      <c r="J970" s="669"/>
      <c r="K970" s="669"/>
      <c r="L970" s="669"/>
      <c r="M970" s="669"/>
      <c r="N970" s="669"/>
      <c r="O970" s="669"/>
      <c r="P970" s="669"/>
      <c r="Q970" s="669"/>
      <c r="R970" s="669"/>
      <c r="S970" s="669"/>
      <c r="T970" s="669"/>
      <c r="U970" s="669"/>
      <c r="V970" s="669"/>
      <c r="W970" s="669"/>
      <c r="X970" s="669"/>
      <c r="Y970" s="669"/>
    </row>
    <row r="971" spans="1:25" ht="14.25" customHeight="1">
      <c r="A971" s="669"/>
      <c r="B971" s="669"/>
      <c r="C971" s="669"/>
      <c r="D971" s="669"/>
      <c r="E971" s="669"/>
      <c r="F971" s="669"/>
      <c r="G971" s="669"/>
      <c r="H971" s="669"/>
      <c r="I971" s="669"/>
      <c r="J971" s="669"/>
      <c r="K971" s="669"/>
      <c r="L971" s="669"/>
      <c r="M971" s="669"/>
      <c r="N971" s="669"/>
      <c r="O971" s="669"/>
      <c r="P971" s="669"/>
      <c r="Q971" s="669"/>
      <c r="R971" s="669"/>
      <c r="S971" s="669"/>
      <c r="T971" s="669"/>
      <c r="U971" s="669"/>
      <c r="V971" s="669"/>
      <c r="W971" s="669"/>
      <c r="X971" s="669"/>
      <c r="Y971" s="669"/>
    </row>
    <row r="972" spans="1:25" ht="14.25" customHeight="1">
      <c r="A972" s="669"/>
      <c r="B972" s="669"/>
      <c r="C972" s="669"/>
      <c r="D972" s="669"/>
      <c r="E972" s="669"/>
      <c r="F972" s="669"/>
      <c r="G972" s="669"/>
      <c r="H972" s="669"/>
      <c r="I972" s="669"/>
      <c r="J972" s="669"/>
      <c r="K972" s="669"/>
      <c r="L972" s="669"/>
      <c r="M972" s="669"/>
      <c r="N972" s="669"/>
      <c r="O972" s="669"/>
      <c r="P972" s="669"/>
      <c r="Q972" s="669"/>
      <c r="R972" s="669"/>
      <c r="S972" s="669"/>
      <c r="T972" s="669"/>
      <c r="U972" s="669"/>
      <c r="V972" s="669"/>
      <c r="W972" s="669"/>
      <c r="X972" s="669"/>
      <c r="Y972" s="669"/>
    </row>
    <row r="973" spans="1:25" ht="14.25" customHeight="1">
      <c r="A973" s="669"/>
      <c r="B973" s="669"/>
      <c r="C973" s="669"/>
      <c r="D973" s="669"/>
      <c r="E973" s="669"/>
      <c r="F973" s="669"/>
      <c r="G973" s="669"/>
      <c r="H973" s="669"/>
      <c r="I973" s="669"/>
      <c r="J973" s="669"/>
      <c r="K973" s="669"/>
      <c r="L973" s="669"/>
      <c r="M973" s="669"/>
      <c r="N973" s="669"/>
      <c r="O973" s="669"/>
      <c r="P973" s="669"/>
      <c r="Q973" s="669"/>
      <c r="R973" s="669"/>
      <c r="S973" s="669"/>
      <c r="T973" s="669"/>
      <c r="U973" s="669"/>
      <c r="V973" s="669"/>
      <c r="W973" s="669"/>
      <c r="X973" s="669"/>
      <c r="Y973" s="669"/>
    </row>
    <row r="974" spans="1:25" ht="14.25" customHeight="1">
      <c r="A974" s="669"/>
      <c r="B974" s="669"/>
      <c r="C974" s="669"/>
      <c r="D974" s="669"/>
      <c r="E974" s="669"/>
      <c r="F974" s="669"/>
      <c r="G974" s="669"/>
      <c r="H974" s="669"/>
      <c r="I974" s="669"/>
      <c r="J974" s="669"/>
      <c r="K974" s="669"/>
      <c r="L974" s="669"/>
      <c r="M974" s="669"/>
      <c r="N974" s="669"/>
      <c r="O974" s="669"/>
      <c r="P974" s="669"/>
      <c r="Q974" s="669"/>
      <c r="R974" s="669"/>
      <c r="S974" s="669"/>
      <c r="T974" s="669"/>
      <c r="U974" s="669"/>
      <c r="V974" s="669"/>
      <c r="W974" s="669"/>
      <c r="X974" s="669"/>
      <c r="Y974" s="669"/>
    </row>
    <row r="975" spans="1:25" ht="14.25" customHeight="1">
      <c r="A975" s="669"/>
      <c r="B975" s="669"/>
      <c r="C975" s="669"/>
      <c r="D975" s="669"/>
      <c r="E975" s="669"/>
      <c r="F975" s="669"/>
      <c r="G975" s="669"/>
      <c r="H975" s="669"/>
      <c r="I975" s="669"/>
      <c r="J975" s="669"/>
      <c r="K975" s="669"/>
      <c r="L975" s="669"/>
      <c r="M975" s="669"/>
      <c r="N975" s="669"/>
      <c r="O975" s="669"/>
      <c r="P975" s="669"/>
      <c r="Q975" s="669"/>
      <c r="R975" s="669"/>
      <c r="S975" s="669"/>
      <c r="T975" s="669"/>
      <c r="U975" s="669"/>
      <c r="V975" s="669"/>
      <c r="W975" s="669"/>
      <c r="X975" s="669"/>
      <c r="Y975" s="669"/>
    </row>
    <row r="976" spans="1:25" ht="14.25" customHeight="1">
      <c r="A976" s="669"/>
      <c r="B976" s="669"/>
      <c r="C976" s="669"/>
      <c r="D976" s="669"/>
      <c r="E976" s="669"/>
      <c r="F976" s="669"/>
      <c r="G976" s="669"/>
      <c r="H976" s="669"/>
      <c r="I976" s="669"/>
      <c r="J976" s="669"/>
      <c r="K976" s="669"/>
      <c r="L976" s="669"/>
      <c r="M976" s="669"/>
      <c r="N976" s="669"/>
      <c r="O976" s="669"/>
      <c r="P976" s="669"/>
      <c r="Q976" s="669"/>
      <c r="R976" s="669"/>
      <c r="S976" s="669"/>
      <c r="T976" s="669"/>
      <c r="U976" s="669"/>
      <c r="V976" s="669"/>
      <c r="W976" s="669"/>
      <c r="X976" s="669"/>
      <c r="Y976" s="669"/>
    </row>
    <row r="977" spans="1:25" ht="14.25" customHeight="1">
      <c r="A977" s="669"/>
      <c r="B977" s="669"/>
      <c r="C977" s="669"/>
      <c r="D977" s="669"/>
      <c r="E977" s="669"/>
      <c r="F977" s="669"/>
      <c r="G977" s="669"/>
      <c r="H977" s="669"/>
      <c r="I977" s="669"/>
      <c r="J977" s="669"/>
      <c r="K977" s="669"/>
      <c r="L977" s="669"/>
      <c r="M977" s="669"/>
      <c r="N977" s="669"/>
      <c r="O977" s="669"/>
      <c r="P977" s="669"/>
      <c r="Q977" s="669"/>
      <c r="R977" s="669"/>
      <c r="S977" s="669"/>
      <c r="T977" s="669"/>
      <c r="U977" s="669"/>
      <c r="V977" s="669"/>
      <c r="W977" s="669"/>
      <c r="X977" s="669"/>
      <c r="Y977" s="669"/>
    </row>
    <row r="978" spans="1:25" ht="14.25" customHeight="1">
      <c r="A978" s="669"/>
      <c r="B978" s="669"/>
      <c r="C978" s="669"/>
      <c r="D978" s="669"/>
      <c r="E978" s="669"/>
      <c r="F978" s="669"/>
      <c r="G978" s="669"/>
      <c r="H978" s="669"/>
      <c r="I978" s="669"/>
      <c r="J978" s="669"/>
      <c r="K978" s="669"/>
      <c r="L978" s="669"/>
      <c r="M978" s="669"/>
      <c r="N978" s="669"/>
      <c r="O978" s="669"/>
      <c r="P978" s="669"/>
      <c r="Q978" s="669"/>
      <c r="R978" s="669"/>
      <c r="S978" s="669"/>
      <c r="T978" s="669"/>
      <c r="U978" s="669"/>
      <c r="V978" s="669"/>
      <c r="W978" s="669"/>
      <c r="X978" s="669"/>
      <c r="Y978" s="669"/>
    </row>
    <row r="979" spans="1:25" ht="14.25" customHeight="1">
      <c r="A979" s="669"/>
      <c r="B979" s="669"/>
      <c r="C979" s="669"/>
      <c r="D979" s="669"/>
      <c r="E979" s="669"/>
      <c r="F979" s="669"/>
      <c r="G979" s="669"/>
      <c r="H979" s="669"/>
      <c r="I979" s="669"/>
      <c r="J979" s="669"/>
      <c r="K979" s="669"/>
      <c r="L979" s="669"/>
      <c r="M979" s="669"/>
      <c r="N979" s="669"/>
      <c r="O979" s="669"/>
      <c r="P979" s="669"/>
      <c r="Q979" s="669"/>
      <c r="R979" s="669"/>
      <c r="S979" s="669"/>
      <c r="T979" s="669"/>
      <c r="U979" s="669"/>
      <c r="V979" s="669"/>
      <c r="W979" s="669"/>
      <c r="X979" s="669"/>
      <c r="Y979" s="669"/>
    </row>
    <row r="980" spans="1:25" ht="14.25" customHeight="1">
      <c r="A980" s="669"/>
      <c r="B980" s="669"/>
      <c r="C980" s="669"/>
      <c r="D980" s="669"/>
      <c r="E980" s="669"/>
      <c r="F980" s="669"/>
      <c r="G980" s="669"/>
      <c r="H980" s="669"/>
      <c r="I980" s="669"/>
      <c r="J980" s="669"/>
      <c r="K980" s="669"/>
      <c r="L980" s="669"/>
      <c r="M980" s="669"/>
      <c r="N980" s="669"/>
      <c r="O980" s="669"/>
      <c r="P980" s="669"/>
      <c r="Q980" s="669"/>
      <c r="R980" s="669"/>
      <c r="S980" s="669"/>
      <c r="T980" s="669"/>
      <c r="U980" s="669"/>
      <c r="V980" s="669"/>
      <c r="W980" s="669"/>
      <c r="X980" s="669"/>
      <c r="Y980" s="669"/>
    </row>
    <row r="981" spans="1:25" ht="14.25" customHeight="1">
      <c r="A981" s="669"/>
      <c r="B981" s="669"/>
      <c r="C981" s="669"/>
      <c r="D981" s="669"/>
      <c r="E981" s="669"/>
      <c r="F981" s="669"/>
      <c r="G981" s="669"/>
      <c r="H981" s="669"/>
      <c r="I981" s="669"/>
      <c r="J981" s="669"/>
      <c r="K981" s="669"/>
      <c r="L981" s="669"/>
      <c r="M981" s="669"/>
      <c r="N981" s="669"/>
      <c r="O981" s="669"/>
      <c r="P981" s="669"/>
      <c r="Q981" s="669"/>
      <c r="R981" s="669"/>
      <c r="S981" s="669"/>
      <c r="T981" s="669"/>
      <c r="U981" s="669"/>
      <c r="V981" s="669"/>
      <c r="W981" s="669"/>
      <c r="X981" s="669"/>
      <c r="Y981" s="669"/>
    </row>
    <row r="982" spans="1:25" ht="14.25" customHeight="1">
      <c r="A982" s="669"/>
      <c r="B982" s="669"/>
      <c r="C982" s="669"/>
      <c r="D982" s="669"/>
      <c r="E982" s="669"/>
      <c r="F982" s="669"/>
      <c r="G982" s="669"/>
      <c r="H982" s="669"/>
      <c r="I982" s="669"/>
      <c r="J982" s="669"/>
      <c r="K982" s="669"/>
      <c r="L982" s="669"/>
      <c r="M982" s="669"/>
      <c r="N982" s="669"/>
      <c r="O982" s="669"/>
      <c r="P982" s="669"/>
      <c r="Q982" s="669"/>
      <c r="R982" s="669"/>
      <c r="S982" s="669"/>
      <c r="T982" s="669"/>
      <c r="U982" s="669"/>
      <c r="V982" s="669"/>
      <c r="W982" s="669"/>
      <c r="X982" s="669"/>
      <c r="Y982" s="669"/>
    </row>
    <row r="983" spans="1:25" ht="14.25" customHeight="1">
      <c r="A983" s="669"/>
      <c r="B983" s="669"/>
      <c r="C983" s="669"/>
      <c r="D983" s="669"/>
      <c r="E983" s="669"/>
      <c r="F983" s="669"/>
      <c r="G983" s="669"/>
      <c r="H983" s="669"/>
      <c r="I983" s="669"/>
      <c r="J983" s="669"/>
      <c r="K983" s="669"/>
      <c r="L983" s="669"/>
      <c r="M983" s="669"/>
      <c r="N983" s="669"/>
      <c r="O983" s="669"/>
      <c r="P983" s="669"/>
      <c r="Q983" s="669"/>
      <c r="R983" s="669"/>
      <c r="S983" s="669"/>
      <c r="T983" s="669"/>
      <c r="U983" s="669"/>
      <c r="V983" s="669"/>
      <c r="W983" s="669"/>
      <c r="X983" s="669"/>
      <c r="Y983" s="669"/>
    </row>
    <row r="984" spans="1:25" ht="14.25" customHeight="1">
      <c r="A984" s="669"/>
      <c r="B984" s="669"/>
      <c r="C984" s="669"/>
      <c r="D984" s="669"/>
      <c r="E984" s="669"/>
      <c r="F984" s="669"/>
      <c r="G984" s="669"/>
      <c r="H984" s="669"/>
      <c r="I984" s="669"/>
      <c r="J984" s="669"/>
      <c r="K984" s="669"/>
      <c r="L984" s="669"/>
      <c r="M984" s="669"/>
      <c r="N984" s="669"/>
      <c r="O984" s="669"/>
      <c r="P984" s="669"/>
      <c r="Q984" s="669"/>
      <c r="R984" s="669"/>
      <c r="S984" s="669"/>
      <c r="T984" s="669"/>
      <c r="U984" s="669"/>
      <c r="V984" s="669"/>
      <c r="W984" s="669"/>
      <c r="X984" s="669"/>
      <c r="Y984" s="669"/>
    </row>
    <row r="985" spans="1:25" ht="14.25" customHeight="1">
      <c r="A985" s="669"/>
      <c r="B985" s="669"/>
      <c r="C985" s="669"/>
      <c r="D985" s="669"/>
      <c r="E985" s="669"/>
      <c r="F985" s="669"/>
      <c r="G985" s="669"/>
      <c r="H985" s="669"/>
      <c r="I985" s="669"/>
      <c r="J985" s="669"/>
      <c r="K985" s="669"/>
      <c r="L985" s="669"/>
      <c r="M985" s="669"/>
      <c r="N985" s="669"/>
      <c r="O985" s="669"/>
      <c r="P985" s="669"/>
      <c r="Q985" s="669"/>
      <c r="R985" s="669"/>
      <c r="S985" s="669"/>
      <c r="T985" s="669"/>
      <c r="U985" s="669"/>
      <c r="V985" s="669"/>
      <c r="W985" s="669"/>
      <c r="X985" s="669"/>
      <c r="Y985" s="669"/>
    </row>
    <row r="986" spans="1:25" ht="14.25" customHeight="1">
      <c r="A986" s="669"/>
      <c r="B986" s="669"/>
      <c r="C986" s="669"/>
      <c r="D986" s="669"/>
      <c r="E986" s="669"/>
      <c r="F986" s="669"/>
      <c r="G986" s="669"/>
      <c r="H986" s="669"/>
      <c r="I986" s="669"/>
      <c r="J986" s="669"/>
      <c r="K986" s="669"/>
      <c r="L986" s="669"/>
      <c r="M986" s="669"/>
      <c r="N986" s="669"/>
      <c r="O986" s="669"/>
      <c r="P986" s="669"/>
      <c r="Q986" s="669"/>
      <c r="R986" s="669"/>
      <c r="S986" s="669"/>
      <c r="T986" s="669"/>
      <c r="U986" s="669"/>
      <c r="V986" s="669"/>
      <c r="W986" s="669"/>
      <c r="X986" s="669"/>
      <c r="Y986" s="669"/>
    </row>
    <row r="987" spans="1:25" ht="14.25" customHeight="1">
      <c r="A987" s="669"/>
      <c r="B987" s="669"/>
      <c r="C987" s="669"/>
      <c r="D987" s="669"/>
      <c r="E987" s="669"/>
      <c r="F987" s="669"/>
      <c r="G987" s="669"/>
      <c r="H987" s="669"/>
      <c r="I987" s="669"/>
      <c r="J987" s="669"/>
      <c r="K987" s="669"/>
      <c r="L987" s="669"/>
      <c r="M987" s="669"/>
      <c r="N987" s="669"/>
      <c r="O987" s="669"/>
      <c r="P987" s="669"/>
      <c r="Q987" s="669"/>
      <c r="R987" s="669"/>
      <c r="S987" s="669"/>
      <c r="T987" s="669"/>
      <c r="U987" s="669"/>
      <c r="V987" s="669"/>
      <c r="W987" s="669"/>
      <c r="X987" s="669"/>
      <c r="Y987" s="669"/>
    </row>
    <row r="988" spans="1:25" ht="14.25" customHeight="1">
      <c r="A988" s="669"/>
      <c r="B988" s="669"/>
      <c r="C988" s="669"/>
      <c r="D988" s="669"/>
      <c r="E988" s="669"/>
      <c r="F988" s="669"/>
      <c r="G988" s="669"/>
      <c r="H988" s="669"/>
      <c r="I988" s="669"/>
      <c r="J988" s="669"/>
      <c r="K988" s="669"/>
      <c r="L988" s="669"/>
      <c r="M988" s="669"/>
      <c r="N988" s="669"/>
      <c r="O988" s="669"/>
      <c r="P988" s="669"/>
      <c r="Q988" s="669"/>
      <c r="R988" s="669"/>
      <c r="S988" s="669"/>
      <c r="T988" s="669"/>
      <c r="U988" s="669"/>
      <c r="V988" s="669"/>
      <c r="W988" s="669"/>
      <c r="X988" s="669"/>
      <c r="Y988" s="669"/>
    </row>
    <row r="989" spans="1:25" ht="14.25" customHeight="1">
      <c r="A989" s="669"/>
      <c r="B989" s="669"/>
      <c r="C989" s="669"/>
      <c r="D989" s="669"/>
      <c r="E989" s="669"/>
      <c r="F989" s="669"/>
      <c r="G989" s="669"/>
      <c r="H989" s="669"/>
      <c r="I989" s="669"/>
      <c r="J989" s="669"/>
      <c r="K989" s="669"/>
      <c r="L989" s="669"/>
      <c r="M989" s="669"/>
      <c r="N989" s="669"/>
      <c r="O989" s="669"/>
      <c r="P989" s="669"/>
      <c r="Q989" s="669"/>
      <c r="R989" s="669"/>
      <c r="S989" s="669"/>
      <c r="T989" s="669"/>
      <c r="U989" s="669"/>
      <c r="V989" s="669"/>
      <c r="W989" s="669"/>
      <c r="X989" s="669"/>
      <c r="Y989" s="669"/>
    </row>
    <row r="990" spans="1:25" ht="14.25" customHeight="1">
      <c r="A990" s="669"/>
      <c r="B990" s="669"/>
      <c r="C990" s="669"/>
      <c r="D990" s="669"/>
      <c r="E990" s="669"/>
      <c r="F990" s="669"/>
      <c r="G990" s="669"/>
      <c r="H990" s="669"/>
      <c r="I990" s="669"/>
      <c r="J990" s="669"/>
      <c r="K990" s="669"/>
      <c r="L990" s="669"/>
      <c r="M990" s="669"/>
      <c r="N990" s="669"/>
      <c r="O990" s="669"/>
      <c r="P990" s="669"/>
      <c r="Q990" s="669"/>
      <c r="R990" s="669"/>
      <c r="S990" s="669"/>
      <c r="T990" s="669"/>
      <c r="U990" s="669"/>
      <c r="V990" s="669"/>
      <c r="W990" s="669"/>
      <c r="X990" s="669"/>
      <c r="Y990" s="669"/>
    </row>
    <row r="991" spans="1:25" ht="14.25" customHeight="1">
      <c r="A991" s="669"/>
      <c r="B991" s="669"/>
      <c r="C991" s="669"/>
      <c r="D991" s="669"/>
      <c r="E991" s="669"/>
      <c r="F991" s="669"/>
      <c r="G991" s="669"/>
      <c r="H991" s="669"/>
      <c r="I991" s="669"/>
      <c r="J991" s="669"/>
      <c r="K991" s="669"/>
      <c r="L991" s="669"/>
      <c r="M991" s="669"/>
      <c r="N991" s="669"/>
      <c r="O991" s="669"/>
      <c r="P991" s="669"/>
      <c r="Q991" s="669"/>
      <c r="R991" s="669"/>
      <c r="S991" s="669"/>
      <c r="T991" s="669"/>
      <c r="U991" s="669"/>
      <c r="V991" s="669"/>
      <c r="W991" s="669"/>
      <c r="X991" s="669"/>
      <c r="Y991" s="669"/>
    </row>
    <row r="992" spans="1:25" ht="14.25" customHeight="1">
      <c r="A992" s="669"/>
      <c r="B992" s="669"/>
      <c r="C992" s="669"/>
      <c r="D992" s="669"/>
      <c r="E992" s="669"/>
      <c r="F992" s="669"/>
      <c r="G992" s="669"/>
      <c r="H992" s="669"/>
      <c r="I992" s="669"/>
      <c r="J992" s="669"/>
      <c r="K992" s="669"/>
      <c r="L992" s="669"/>
      <c r="M992" s="669"/>
      <c r="N992" s="669"/>
      <c r="O992" s="669"/>
      <c r="P992" s="669"/>
      <c r="Q992" s="669"/>
      <c r="R992" s="669"/>
      <c r="S992" s="669"/>
      <c r="T992" s="669"/>
      <c r="U992" s="669"/>
      <c r="V992" s="669"/>
      <c r="W992" s="669"/>
      <c r="X992" s="669"/>
      <c r="Y992" s="669"/>
    </row>
    <row r="993" spans="1:25" ht="14.25" customHeight="1">
      <c r="A993" s="669"/>
      <c r="B993" s="669"/>
      <c r="C993" s="669"/>
      <c r="D993" s="669"/>
      <c r="E993" s="669"/>
      <c r="F993" s="669"/>
      <c r="G993" s="669"/>
      <c r="H993" s="669"/>
      <c r="I993" s="669"/>
      <c r="J993" s="669"/>
      <c r="K993" s="669"/>
      <c r="L993" s="669"/>
      <c r="M993" s="669"/>
      <c r="N993" s="669"/>
      <c r="O993" s="669"/>
      <c r="P993" s="669"/>
      <c r="Q993" s="669"/>
      <c r="R993" s="669"/>
      <c r="S993" s="669"/>
      <c r="T993" s="669"/>
      <c r="U993" s="669"/>
      <c r="V993" s="669"/>
      <c r="W993" s="669"/>
      <c r="X993" s="669"/>
      <c r="Y993" s="669"/>
    </row>
    <row r="994" spans="1:25" ht="14.25" customHeight="1">
      <c r="A994" s="669"/>
      <c r="B994" s="669"/>
      <c r="C994" s="669"/>
      <c r="D994" s="669"/>
      <c r="E994" s="669"/>
      <c r="F994" s="669"/>
      <c r="G994" s="669"/>
      <c r="H994" s="669"/>
      <c r="I994" s="669"/>
      <c r="J994" s="669"/>
      <c r="K994" s="669"/>
      <c r="L994" s="669"/>
      <c r="M994" s="669"/>
      <c r="N994" s="669"/>
      <c r="O994" s="669"/>
      <c r="P994" s="669"/>
      <c r="Q994" s="669"/>
      <c r="R994" s="669"/>
      <c r="S994" s="669"/>
      <c r="T994" s="669"/>
      <c r="U994" s="669"/>
      <c r="V994" s="669"/>
      <c r="W994" s="669"/>
      <c r="X994" s="669"/>
      <c r="Y994" s="669"/>
    </row>
    <row r="995" spans="1:25" ht="14.25" customHeight="1">
      <c r="A995" s="669"/>
      <c r="B995" s="669"/>
      <c r="C995" s="669"/>
      <c r="D995" s="669"/>
      <c r="E995" s="669"/>
      <c r="F995" s="669"/>
      <c r="G995" s="669"/>
      <c r="H995" s="669"/>
      <c r="I995" s="669"/>
      <c r="J995" s="669"/>
      <c r="K995" s="669"/>
      <c r="L995" s="669"/>
      <c r="M995" s="669"/>
      <c r="N995" s="669"/>
      <c r="O995" s="669"/>
      <c r="P995" s="669"/>
      <c r="Q995" s="669"/>
      <c r="R995" s="669"/>
      <c r="S995" s="669"/>
      <c r="T995" s="669"/>
      <c r="U995" s="669"/>
      <c r="V995" s="669"/>
      <c r="W995" s="669"/>
      <c r="X995" s="669"/>
      <c r="Y995" s="669"/>
    </row>
    <row r="996" spans="1:25" ht="14.25" customHeight="1">
      <c r="A996" s="669"/>
      <c r="B996" s="669"/>
      <c r="C996" s="669"/>
      <c r="D996" s="669"/>
      <c r="E996" s="669"/>
      <c r="F996" s="669"/>
      <c r="G996" s="669"/>
      <c r="H996" s="669"/>
      <c r="I996" s="669"/>
      <c r="J996" s="669"/>
      <c r="K996" s="669"/>
      <c r="L996" s="669"/>
      <c r="M996" s="669"/>
      <c r="N996" s="669"/>
      <c r="O996" s="669"/>
      <c r="P996" s="669"/>
      <c r="Q996" s="669"/>
      <c r="R996" s="669"/>
      <c r="S996" s="669"/>
      <c r="T996" s="669"/>
      <c r="U996" s="669"/>
      <c r="V996" s="669"/>
      <c r="W996" s="669"/>
      <c r="X996" s="669"/>
      <c r="Y996" s="669"/>
    </row>
    <row r="997" spans="1:25" ht="14.25" customHeight="1">
      <c r="A997" s="669"/>
      <c r="B997" s="669"/>
      <c r="C997" s="669"/>
      <c r="D997" s="669"/>
      <c r="E997" s="669"/>
      <c r="F997" s="669"/>
      <c r="G997" s="669"/>
      <c r="H997" s="669"/>
      <c r="I997" s="669"/>
      <c r="J997" s="669"/>
      <c r="K997" s="669"/>
      <c r="L997" s="669"/>
      <c r="M997" s="669"/>
      <c r="N997" s="669"/>
      <c r="O997" s="669"/>
      <c r="P997" s="669"/>
      <c r="Q997" s="669"/>
      <c r="R997" s="669"/>
      <c r="S997" s="669"/>
      <c r="T997" s="669"/>
      <c r="U997" s="669"/>
      <c r="V997" s="669"/>
      <c r="W997" s="669"/>
      <c r="X997" s="669"/>
      <c r="Y997" s="669"/>
    </row>
    <row r="998" spans="1:25" ht="14.25" customHeight="1">
      <c r="A998" s="669"/>
      <c r="B998" s="669"/>
      <c r="C998" s="669"/>
      <c r="D998" s="669"/>
      <c r="E998" s="669"/>
      <c r="F998" s="669"/>
      <c r="G998" s="669"/>
      <c r="H998" s="669"/>
      <c r="I998" s="669"/>
      <c r="J998" s="669"/>
      <c r="K998" s="669"/>
      <c r="L998" s="669"/>
      <c r="M998" s="669"/>
      <c r="N998" s="669"/>
      <c r="O998" s="669"/>
      <c r="P998" s="669"/>
      <c r="Q998" s="669"/>
      <c r="R998" s="669"/>
      <c r="S998" s="669"/>
      <c r="T998" s="669"/>
      <c r="U998" s="669"/>
      <c r="V998" s="669"/>
      <c r="W998" s="669"/>
      <c r="X998" s="669"/>
      <c r="Y998" s="669"/>
    </row>
    <row r="999" spans="1:25" ht="14.25" customHeight="1">
      <c r="A999" s="669"/>
      <c r="B999" s="669"/>
      <c r="C999" s="669"/>
      <c r="D999" s="669"/>
      <c r="E999" s="669"/>
      <c r="F999" s="669"/>
      <c r="G999" s="669"/>
      <c r="H999" s="669"/>
      <c r="I999" s="669"/>
      <c r="J999" s="669"/>
      <c r="K999" s="669"/>
      <c r="L999" s="669"/>
      <c r="M999" s="669"/>
      <c r="N999" s="669"/>
      <c r="O999" s="669"/>
      <c r="P999" s="669"/>
      <c r="Q999" s="669"/>
      <c r="R999" s="669"/>
      <c r="S999" s="669"/>
      <c r="T999" s="669"/>
      <c r="U999" s="669"/>
      <c r="V999" s="669"/>
      <c r="W999" s="669"/>
      <c r="X999" s="669"/>
      <c r="Y999" s="669"/>
    </row>
    <row r="1000" spans="1:25" ht="14.25" customHeight="1">
      <c r="A1000" s="669"/>
      <c r="B1000" s="669"/>
      <c r="C1000" s="669"/>
      <c r="D1000" s="669"/>
      <c r="E1000" s="669"/>
      <c r="F1000" s="669"/>
      <c r="G1000" s="669"/>
      <c r="H1000" s="669"/>
      <c r="I1000" s="669"/>
      <c r="J1000" s="669"/>
      <c r="K1000" s="669"/>
      <c r="L1000" s="669"/>
      <c r="M1000" s="669"/>
      <c r="N1000" s="669"/>
      <c r="O1000" s="669"/>
      <c r="P1000" s="669"/>
      <c r="Q1000" s="669"/>
      <c r="R1000" s="669"/>
      <c r="S1000" s="669"/>
      <c r="T1000" s="669"/>
      <c r="U1000" s="669"/>
      <c r="V1000" s="669"/>
      <c r="W1000" s="669"/>
      <c r="X1000" s="669"/>
      <c r="Y1000" s="669"/>
    </row>
    <row r="1001" spans="1:25" ht="14.25" customHeight="1">
      <c r="A1001" s="669"/>
      <c r="B1001" s="669"/>
      <c r="C1001" s="669"/>
      <c r="D1001" s="669"/>
      <c r="E1001" s="669"/>
      <c r="F1001" s="669"/>
      <c r="G1001" s="669"/>
      <c r="H1001" s="669"/>
      <c r="I1001" s="669"/>
      <c r="J1001" s="669"/>
      <c r="K1001" s="669"/>
      <c r="L1001" s="669"/>
      <c r="M1001" s="669"/>
      <c r="N1001" s="669"/>
      <c r="O1001" s="669"/>
      <c r="P1001" s="669"/>
      <c r="Q1001" s="669"/>
      <c r="R1001" s="669"/>
      <c r="S1001" s="669"/>
      <c r="T1001" s="669"/>
      <c r="U1001" s="669"/>
      <c r="V1001" s="669"/>
      <c r="W1001" s="669"/>
      <c r="X1001" s="669"/>
      <c r="Y1001" s="669"/>
    </row>
    <row r="1002" spans="1:25" ht="14.25" customHeight="1">
      <c r="A1002" s="669"/>
      <c r="B1002" s="669"/>
      <c r="C1002" s="669"/>
      <c r="D1002" s="669"/>
      <c r="E1002" s="669"/>
      <c r="F1002" s="669"/>
      <c r="G1002" s="669"/>
      <c r="H1002" s="669"/>
      <c r="I1002" s="669"/>
      <c r="J1002" s="669"/>
      <c r="K1002" s="669"/>
      <c r="L1002" s="669"/>
      <c r="M1002" s="669"/>
      <c r="N1002" s="669"/>
      <c r="O1002" s="669"/>
      <c r="P1002" s="669"/>
      <c r="Q1002" s="669"/>
      <c r="R1002" s="669"/>
      <c r="S1002" s="669"/>
      <c r="T1002" s="669"/>
      <c r="U1002" s="669"/>
      <c r="V1002" s="669"/>
      <c r="W1002" s="669"/>
      <c r="X1002" s="669"/>
      <c r="Y1002" s="669"/>
    </row>
    <row r="1003" spans="1:25" ht="14.25" customHeight="1">
      <c r="A1003" s="669"/>
      <c r="B1003" s="669"/>
      <c r="C1003" s="669"/>
      <c r="D1003" s="669"/>
      <c r="E1003" s="669"/>
      <c r="F1003" s="669"/>
      <c r="G1003" s="669"/>
      <c r="H1003" s="669"/>
      <c r="I1003" s="669"/>
      <c r="J1003" s="669"/>
      <c r="K1003" s="669"/>
      <c r="L1003" s="669"/>
      <c r="M1003" s="669"/>
      <c r="N1003" s="669"/>
      <c r="O1003" s="669"/>
      <c r="P1003" s="669"/>
      <c r="Q1003" s="669"/>
      <c r="R1003" s="669"/>
      <c r="S1003" s="669"/>
      <c r="T1003" s="669"/>
      <c r="U1003" s="669"/>
      <c r="V1003" s="669"/>
      <c r="W1003" s="669"/>
      <c r="X1003" s="669"/>
      <c r="Y1003" s="669"/>
    </row>
    <row r="1004" spans="1:25" ht="14.25" customHeight="1">
      <c r="A1004" s="669"/>
      <c r="B1004" s="669"/>
      <c r="C1004" s="669"/>
      <c r="D1004" s="669"/>
      <c r="E1004" s="669"/>
      <c r="F1004" s="669"/>
      <c r="G1004" s="669"/>
      <c r="H1004" s="669"/>
      <c r="I1004" s="669"/>
      <c r="J1004" s="669"/>
      <c r="K1004" s="669"/>
      <c r="L1004" s="669"/>
      <c r="M1004" s="669"/>
      <c r="N1004" s="669"/>
      <c r="O1004" s="669"/>
      <c r="P1004" s="669"/>
      <c r="Q1004" s="669"/>
      <c r="R1004" s="669"/>
      <c r="S1004" s="669"/>
      <c r="T1004" s="669"/>
      <c r="U1004" s="669"/>
      <c r="V1004" s="669"/>
      <c r="W1004" s="669"/>
      <c r="X1004" s="669"/>
      <c r="Y1004" s="669"/>
    </row>
    <row r="1005" spans="1:25" ht="14.25" customHeight="1">
      <c r="A1005" s="669"/>
      <c r="B1005" s="669"/>
      <c r="C1005" s="669"/>
      <c r="D1005" s="669"/>
      <c r="E1005" s="669"/>
      <c r="F1005" s="669"/>
      <c r="G1005" s="669"/>
      <c r="H1005" s="669"/>
      <c r="I1005" s="669"/>
      <c r="J1005" s="669"/>
      <c r="K1005" s="669"/>
      <c r="L1005" s="669"/>
      <c r="M1005" s="669"/>
      <c r="N1005" s="669"/>
      <c r="O1005" s="669"/>
      <c r="P1005" s="669"/>
      <c r="Q1005" s="669"/>
      <c r="R1005" s="669"/>
      <c r="S1005" s="669"/>
      <c r="T1005" s="669"/>
      <c r="U1005" s="669"/>
      <c r="V1005" s="669"/>
      <c r="W1005" s="669"/>
      <c r="X1005" s="669"/>
      <c r="Y1005" s="669"/>
    </row>
    <row r="1006" spans="1:25" ht="14.25" customHeight="1">
      <c r="A1006" s="669"/>
      <c r="B1006" s="669"/>
      <c r="C1006" s="669"/>
      <c r="D1006" s="669"/>
      <c r="E1006" s="669"/>
      <c r="F1006" s="669"/>
      <c r="G1006" s="669"/>
      <c r="H1006" s="669"/>
      <c r="I1006" s="669"/>
      <c r="J1006" s="669"/>
      <c r="K1006" s="669"/>
      <c r="L1006" s="669"/>
      <c r="M1006" s="669"/>
      <c r="N1006" s="669"/>
      <c r="O1006" s="669"/>
      <c r="P1006" s="669"/>
      <c r="Q1006" s="669"/>
      <c r="R1006" s="669"/>
      <c r="S1006" s="669"/>
      <c r="T1006" s="669"/>
      <c r="U1006" s="669"/>
      <c r="V1006" s="669"/>
      <c r="W1006" s="669"/>
      <c r="X1006" s="669"/>
      <c r="Y1006" s="669"/>
    </row>
    <row r="1007" spans="1:25" ht="14.25" customHeight="1">
      <c r="A1007" s="669"/>
      <c r="B1007" s="669"/>
      <c r="C1007" s="669"/>
      <c r="D1007" s="669"/>
      <c r="E1007" s="669"/>
      <c r="F1007" s="669"/>
      <c r="G1007" s="669"/>
      <c r="H1007" s="669"/>
      <c r="I1007" s="669"/>
      <c r="J1007" s="669"/>
      <c r="K1007" s="669"/>
      <c r="L1007" s="669"/>
      <c r="M1007" s="669"/>
      <c r="N1007" s="669"/>
      <c r="O1007" s="669"/>
      <c r="P1007" s="669"/>
      <c r="Q1007" s="669"/>
      <c r="R1007" s="669"/>
      <c r="S1007" s="669"/>
      <c r="T1007" s="669"/>
      <c r="U1007" s="669"/>
      <c r="V1007" s="669"/>
      <c r="W1007" s="669"/>
      <c r="X1007" s="669"/>
      <c r="Y1007" s="669"/>
    </row>
    <row r="1008" spans="1:25" ht="14.25" customHeight="1">
      <c r="A1008" s="669"/>
      <c r="B1008" s="669"/>
      <c r="C1008" s="669"/>
      <c r="D1008" s="669"/>
      <c r="E1008" s="669"/>
      <c r="F1008" s="669"/>
      <c r="G1008" s="669"/>
      <c r="H1008" s="669"/>
      <c r="I1008" s="669"/>
      <c r="J1008" s="669"/>
      <c r="K1008" s="669"/>
      <c r="L1008" s="669"/>
      <c r="M1008" s="669"/>
      <c r="N1008" s="669"/>
      <c r="O1008" s="669"/>
      <c r="P1008" s="669"/>
      <c r="Q1008" s="669"/>
      <c r="R1008" s="669"/>
      <c r="S1008" s="669"/>
      <c r="T1008" s="669"/>
      <c r="U1008" s="669"/>
      <c r="V1008" s="669"/>
      <c r="W1008" s="669"/>
      <c r="X1008" s="669"/>
      <c r="Y1008" s="669"/>
    </row>
    <row r="1009" spans="1:25" ht="14.25" customHeight="1">
      <c r="A1009" s="669"/>
      <c r="B1009" s="669"/>
      <c r="C1009" s="669"/>
      <c r="D1009" s="669"/>
      <c r="E1009" s="669"/>
      <c r="F1009" s="669"/>
      <c r="G1009" s="669"/>
      <c r="H1009" s="669"/>
      <c r="I1009" s="669"/>
      <c r="J1009" s="669"/>
      <c r="K1009" s="669"/>
      <c r="L1009" s="669"/>
      <c r="M1009" s="669"/>
      <c r="N1009" s="669"/>
      <c r="O1009" s="669"/>
      <c r="P1009" s="669"/>
      <c r="Q1009" s="669"/>
      <c r="R1009" s="669"/>
      <c r="S1009" s="669"/>
      <c r="T1009" s="669"/>
      <c r="U1009" s="669"/>
      <c r="V1009" s="669"/>
      <c r="W1009" s="669"/>
      <c r="X1009" s="669"/>
      <c r="Y1009" s="669"/>
    </row>
    <row r="1010" spans="1:25" ht="14.25" customHeight="1">
      <c r="A1010" s="669"/>
      <c r="B1010" s="669"/>
      <c r="C1010" s="669"/>
      <c r="D1010" s="669"/>
      <c r="E1010" s="669"/>
      <c r="F1010" s="669"/>
      <c r="G1010" s="669"/>
      <c r="H1010" s="669"/>
      <c r="I1010" s="669"/>
      <c r="J1010" s="669"/>
      <c r="K1010" s="669"/>
      <c r="L1010" s="669"/>
      <c r="M1010" s="669"/>
      <c r="N1010" s="669"/>
      <c r="O1010" s="669"/>
      <c r="P1010" s="669"/>
      <c r="Q1010" s="669"/>
      <c r="R1010" s="669"/>
      <c r="S1010" s="669"/>
      <c r="T1010" s="669"/>
      <c r="U1010" s="669"/>
      <c r="V1010" s="669"/>
      <c r="W1010" s="669"/>
      <c r="X1010" s="669"/>
      <c r="Y1010" s="669"/>
    </row>
    <row r="1011" spans="1:25" ht="14.25" customHeight="1">
      <c r="A1011" s="669"/>
      <c r="B1011" s="669"/>
      <c r="C1011" s="669"/>
      <c r="D1011" s="669"/>
      <c r="E1011" s="669"/>
      <c r="F1011" s="669"/>
      <c r="G1011" s="669"/>
      <c r="H1011" s="669"/>
      <c r="I1011" s="669"/>
      <c r="J1011" s="669"/>
      <c r="K1011" s="669"/>
      <c r="L1011" s="669"/>
      <c r="M1011" s="669"/>
      <c r="N1011" s="669"/>
      <c r="O1011" s="669"/>
      <c r="P1011" s="669"/>
      <c r="Q1011" s="669"/>
      <c r="R1011" s="669"/>
      <c r="S1011" s="669"/>
      <c r="T1011" s="669"/>
      <c r="U1011" s="669"/>
      <c r="V1011" s="669"/>
      <c r="W1011" s="669"/>
      <c r="X1011" s="669"/>
      <c r="Y1011" s="669"/>
    </row>
    <row r="1012" spans="1:25" ht="14.25" customHeight="1">
      <c r="A1012" s="669"/>
      <c r="B1012" s="669"/>
      <c r="C1012" s="669"/>
      <c r="D1012" s="669"/>
      <c r="E1012" s="669"/>
      <c r="F1012" s="669"/>
      <c r="G1012" s="669"/>
      <c r="H1012" s="669"/>
      <c r="I1012" s="669"/>
      <c r="J1012" s="669"/>
      <c r="K1012" s="669"/>
      <c r="L1012" s="669"/>
      <c r="M1012" s="669"/>
      <c r="N1012" s="669"/>
      <c r="O1012" s="669"/>
      <c r="P1012" s="669"/>
      <c r="Q1012" s="669"/>
      <c r="R1012" s="669"/>
      <c r="S1012" s="669"/>
      <c r="T1012" s="669"/>
      <c r="U1012" s="669"/>
      <c r="V1012" s="669"/>
      <c r="W1012" s="669"/>
      <c r="X1012" s="669"/>
      <c r="Y1012" s="669"/>
    </row>
    <row r="1013" spans="1:25" ht="14.25" customHeight="1">
      <c r="A1013" s="669"/>
      <c r="B1013" s="669"/>
      <c r="C1013" s="669"/>
      <c r="D1013" s="669"/>
      <c r="E1013" s="669"/>
      <c r="F1013" s="669"/>
      <c r="G1013" s="669"/>
      <c r="H1013" s="669"/>
      <c r="I1013" s="669"/>
      <c r="J1013" s="669"/>
      <c r="K1013" s="669"/>
      <c r="L1013" s="669"/>
      <c r="M1013" s="669"/>
      <c r="N1013" s="669"/>
      <c r="O1013" s="669"/>
      <c r="P1013" s="669"/>
      <c r="Q1013" s="669"/>
      <c r="R1013" s="669"/>
      <c r="S1013" s="669"/>
      <c r="T1013" s="669"/>
      <c r="U1013" s="669"/>
      <c r="V1013" s="669"/>
      <c r="W1013" s="669"/>
      <c r="X1013" s="669"/>
      <c r="Y1013" s="669"/>
    </row>
    <row r="1014" spans="1:25" ht="14.25" customHeight="1">
      <c r="A1014" s="669"/>
      <c r="B1014" s="669"/>
      <c r="C1014" s="669"/>
      <c r="D1014" s="669"/>
      <c r="E1014" s="669"/>
      <c r="F1014" s="669"/>
      <c r="G1014" s="669"/>
      <c r="H1014" s="669"/>
      <c r="I1014" s="669"/>
      <c r="J1014" s="669"/>
      <c r="K1014" s="669"/>
      <c r="L1014" s="669"/>
      <c r="M1014" s="669"/>
      <c r="N1014" s="669"/>
      <c r="O1014" s="669"/>
      <c r="P1014" s="669"/>
      <c r="Q1014" s="669"/>
      <c r="R1014" s="669"/>
      <c r="S1014" s="669"/>
      <c r="T1014" s="669"/>
      <c r="U1014" s="669"/>
      <c r="V1014" s="669"/>
      <c r="W1014" s="669"/>
      <c r="X1014" s="669"/>
      <c r="Y1014" s="669"/>
    </row>
    <row r="1015" spans="1:25" ht="14.25" customHeight="1">
      <c r="A1015" s="669"/>
      <c r="B1015" s="669"/>
      <c r="C1015" s="669"/>
      <c r="D1015" s="669"/>
      <c r="E1015" s="669"/>
      <c r="F1015" s="669"/>
      <c r="G1015" s="669"/>
      <c r="H1015" s="669"/>
      <c r="I1015" s="669"/>
      <c r="J1015" s="669"/>
      <c r="K1015" s="669"/>
      <c r="L1015" s="669"/>
      <c r="M1015" s="669"/>
      <c r="N1015" s="669"/>
      <c r="O1015" s="669"/>
      <c r="P1015" s="669"/>
      <c r="Q1015" s="669"/>
      <c r="R1015" s="669"/>
      <c r="S1015" s="669"/>
      <c r="T1015" s="669"/>
      <c r="U1015" s="669"/>
      <c r="V1015" s="669"/>
      <c r="W1015" s="669"/>
      <c r="X1015" s="669"/>
      <c r="Y1015" s="669"/>
    </row>
    <row r="1016" spans="1:25" ht="14.25" customHeight="1">
      <c r="A1016" s="669"/>
      <c r="B1016" s="669"/>
      <c r="C1016" s="669"/>
      <c r="D1016" s="669"/>
      <c r="E1016" s="669"/>
      <c r="F1016" s="669"/>
      <c r="G1016" s="669"/>
      <c r="H1016" s="669"/>
      <c r="I1016" s="669"/>
      <c r="J1016" s="669"/>
      <c r="K1016" s="669"/>
      <c r="L1016" s="669"/>
      <c r="M1016" s="669"/>
      <c r="N1016" s="669"/>
      <c r="O1016" s="669"/>
      <c r="P1016" s="669"/>
      <c r="Q1016" s="669"/>
      <c r="R1016" s="669"/>
      <c r="S1016" s="669"/>
      <c r="T1016" s="669"/>
      <c r="U1016" s="669"/>
      <c r="V1016" s="669"/>
      <c r="W1016" s="669"/>
      <c r="X1016" s="669"/>
      <c r="Y1016" s="669"/>
    </row>
    <row r="1017" spans="1:25" ht="14.25" customHeight="1">
      <c r="A1017" s="669"/>
      <c r="B1017" s="669"/>
      <c r="C1017" s="669"/>
      <c r="D1017" s="669"/>
      <c r="E1017" s="669"/>
      <c r="F1017" s="669"/>
      <c r="G1017" s="669"/>
      <c r="H1017" s="669"/>
      <c r="I1017" s="669"/>
      <c r="J1017" s="669"/>
      <c r="K1017" s="669"/>
      <c r="L1017" s="669"/>
      <c r="M1017" s="669"/>
      <c r="N1017" s="669"/>
      <c r="O1017" s="669"/>
      <c r="P1017" s="669"/>
      <c r="Q1017" s="669"/>
      <c r="R1017" s="669"/>
      <c r="S1017" s="669"/>
      <c r="T1017" s="669"/>
      <c r="U1017" s="669"/>
      <c r="V1017" s="669"/>
      <c r="W1017" s="669"/>
      <c r="X1017" s="669"/>
      <c r="Y1017" s="669"/>
    </row>
    <row r="1018" spans="1:25" ht="14.25" customHeight="1">
      <c r="A1018" s="669"/>
      <c r="B1018" s="669"/>
      <c r="C1018" s="669"/>
      <c r="D1018" s="669"/>
      <c r="E1018" s="669"/>
      <c r="F1018" s="669"/>
      <c r="G1018" s="669"/>
      <c r="H1018" s="669"/>
      <c r="I1018" s="669"/>
      <c r="J1018" s="669"/>
      <c r="K1018" s="669"/>
      <c r="L1018" s="669"/>
      <c r="M1018" s="669"/>
      <c r="N1018" s="669"/>
      <c r="O1018" s="669"/>
      <c r="P1018" s="669"/>
      <c r="Q1018" s="669"/>
      <c r="R1018" s="669"/>
      <c r="S1018" s="669"/>
      <c r="T1018" s="669"/>
      <c r="U1018" s="669"/>
      <c r="V1018" s="669"/>
      <c r="W1018" s="669"/>
      <c r="X1018" s="669"/>
      <c r="Y1018" s="669"/>
    </row>
    <row r="1019" spans="1:25" ht="14.25" customHeight="1">
      <c r="A1019" s="669"/>
      <c r="B1019" s="669"/>
      <c r="C1019" s="669"/>
      <c r="D1019" s="669"/>
      <c r="E1019" s="669"/>
      <c r="F1019" s="669"/>
      <c r="G1019" s="669"/>
      <c r="H1019" s="669"/>
      <c r="I1019" s="669"/>
      <c r="J1019" s="669"/>
      <c r="K1019" s="669"/>
      <c r="L1019" s="669"/>
      <c r="M1019" s="669"/>
      <c r="N1019" s="669"/>
      <c r="O1019" s="669"/>
      <c r="P1019" s="669"/>
      <c r="Q1019" s="669"/>
      <c r="R1019" s="669"/>
      <c r="S1019" s="669"/>
      <c r="T1019" s="669"/>
      <c r="U1019" s="669"/>
      <c r="V1019" s="669"/>
      <c r="W1019" s="669"/>
      <c r="X1019" s="669"/>
      <c r="Y1019" s="669"/>
    </row>
    <row r="1020" spans="1:25" ht="14.25" customHeight="1">
      <c r="A1020" s="669"/>
      <c r="B1020" s="669"/>
      <c r="C1020" s="669"/>
      <c r="D1020" s="669"/>
      <c r="E1020" s="669"/>
      <c r="F1020" s="669"/>
      <c r="G1020" s="669"/>
      <c r="H1020" s="669"/>
      <c r="I1020" s="669"/>
      <c r="J1020" s="669"/>
      <c r="K1020" s="669"/>
      <c r="L1020" s="669"/>
      <c r="M1020" s="669"/>
      <c r="N1020" s="669"/>
      <c r="O1020" s="669"/>
      <c r="P1020" s="669"/>
      <c r="Q1020" s="669"/>
      <c r="R1020" s="669"/>
      <c r="S1020" s="669"/>
      <c r="T1020" s="669"/>
      <c r="U1020" s="669"/>
      <c r="V1020" s="669"/>
      <c r="W1020" s="669"/>
      <c r="X1020" s="669"/>
      <c r="Y1020" s="669"/>
    </row>
    <row r="1021" spans="1:25" ht="14.25" customHeight="1">
      <c r="A1021" s="669"/>
      <c r="B1021" s="669"/>
      <c r="C1021" s="669"/>
      <c r="D1021" s="669"/>
      <c r="E1021" s="669"/>
      <c r="F1021" s="669"/>
      <c r="G1021" s="669"/>
      <c r="H1021" s="669"/>
      <c r="I1021" s="669"/>
      <c r="J1021" s="669"/>
      <c r="K1021" s="669"/>
      <c r="L1021" s="669"/>
      <c r="M1021" s="669"/>
      <c r="N1021" s="669"/>
      <c r="O1021" s="669"/>
      <c r="P1021" s="669"/>
      <c r="Q1021" s="669"/>
      <c r="R1021" s="669"/>
      <c r="S1021" s="669"/>
      <c r="T1021" s="669"/>
      <c r="U1021" s="669"/>
      <c r="V1021" s="669"/>
      <c r="W1021" s="669"/>
      <c r="X1021" s="669"/>
      <c r="Y1021" s="669"/>
    </row>
    <row r="1022" spans="1:25" ht="14.25" customHeight="1">
      <c r="A1022" s="669"/>
      <c r="B1022" s="669"/>
      <c r="C1022" s="669"/>
      <c r="D1022" s="669"/>
      <c r="E1022" s="669"/>
      <c r="F1022" s="669"/>
      <c r="G1022" s="669"/>
      <c r="H1022" s="669"/>
      <c r="I1022" s="669"/>
      <c r="J1022" s="669"/>
      <c r="K1022" s="669"/>
      <c r="L1022" s="669"/>
      <c r="M1022" s="669"/>
      <c r="N1022" s="669"/>
      <c r="O1022" s="669"/>
      <c r="P1022" s="669"/>
      <c r="Q1022" s="669"/>
      <c r="R1022" s="669"/>
      <c r="S1022" s="669"/>
      <c r="T1022" s="669"/>
      <c r="U1022" s="669"/>
      <c r="V1022" s="669"/>
      <c r="W1022" s="669"/>
      <c r="X1022" s="669"/>
      <c r="Y1022" s="669"/>
    </row>
    <row r="1023" spans="1:25" ht="14.25" customHeight="1">
      <c r="A1023" s="669"/>
      <c r="B1023" s="669"/>
      <c r="C1023" s="669"/>
      <c r="D1023" s="669"/>
      <c r="E1023" s="669"/>
      <c r="F1023" s="669"/>
      <c r="G1023" s="669"/>
      <c r="H1023" s="669"/>
      <c r="I1023" s="669"/>
      <c r="J1023" s="669"/>
      <c r="K1023" s="669"/>
      <c r="L1023" s="669"/>
      <c r="M1023" s="669"/>
      <c r="N1023" s="669"/>
      <c r="O1023" s="669"/>
      <c r="P1023" s="669"/>
      <c r="Q1023" s="669"/>
      <c r="R1023" s="669"/>
      <c r="S1023" s="669"/>
      <c r="T1023" s="669"/>
      <c r="U1023" s="669"/>
      <c r="V1023" s="669"/>
      <c r="W1023" s="669"/>
      <c r="X1023" s="669"/>
      <c r="Y1023" s="669"/>
    </row>
    <row r="1024" spans="1:25" ht="14.25" customHeight="1">
      <c r="A1024" s="669"/>
      <c r="B1024" s="669"/>
      <c r="C1024" s="669"/>
      <c r="D1024" s="669"/>
      <c r="E1024" s="669"/>
      <c r="F1024" s="669"/>
      <c r="G1024" s="669"/>
      <c r="H1024" s="669"/>
      <c r="I1024" s="669"/>
      <c r="J1024" s="669"/>
      <c r="K1024" s="669"/>
      <c r="L1024" s="669"/>
      <c r="M1024" s="669"/>
      <c r="N1024" s="669"/>
      <c r="O1024" s="669"/>
      <c r="P1024" s="669"/>
      <c r="Q1024" s="669"/>
      <c r="R1024" s="669"/>
      <c r="S1024" s="669"/>
      <c r="T1024" s="669"/>
      <c r="U1024" s="669"/>
      <c r="V1024" s="669"/>
      <c r="W1024" s="669"/>
      <c r="X1024" s="669"/>
      <c r="Y1024" s="669"/>
    </row>
    <row r="1025" spans="1:25" ht="14.25" customHeight="1">
      <c r="A1025" s="669"/>
      <c r="B1025" s="669"/>
      <c r="C1025" s="669"/>
      <c r="D1025" s="669"/>
      <c r="E1025" s="669"/>
      <c r="F1025" s="669"/>
      <c r="G1025" s="669"/>
      <c r="H1025" s="669"/>
      <c r="I1025" s="669"/>
      <c r="J1025" s="669"/>
      <c r="K1025" s="669"/>
      <c r="L1025" s="669"/>
      <c r="M1025" s="669"/>
      <c r="N1025" s="669"/>
      <c r="O1025" s="669"/>
      <c r="P1025" s="669"/>
      <c r="Q1025" s="669"/>
      <c r="R1025" s="669"/>
      <c r="S1025" s="669"/>
      <c r="T1025" s="669"/>
      <c r="U1025" s="669"/>
      <c r="V1025" s="669"/>
      <c r="W1025" s="669"/>
      <c r="X1025" s="669"/>
      <c r="Y1025" s="669"/>
    </row>
    <row r="1026" spans="1:25" ht="14.25" customHeight="1">
      <c r="A1026" s="669"/>
      <c r="B1026" s="669"/>
      <c r="C1026" s="669"/>
      <c r="D1026" s="669"/>
      <c r="E1026" s="669"/>
      <c r="F1026" s="669"/>
      <c r="G1026" s="669"/>
      <c r="H1026" s="669"/>
      <c r="I1026" s="669"/>
      <c r="J1026" s="669"/>
      <c r="K1026" s="669"/>
      <c r="L1026" s="669"/>
      <c r="M1026" s="669"/>
      <c r="N1026" s="669"/>
      <c r="O1026" s="669"/>
      <c r="P1026" s="669"/>
      <c r="Q1026" s="669"/>
      <c r="R1026" s="669"/>
      <c r="S1026" s="669"/>
      <c r="T1026" s="669"/>
      <c r="U1026" s="669"/>
      <c r="V1026" s="669"/>
      <c r="W1026" s="669"/>
      <c r="X1026" s="669"/>
      <c r="Y1026" s="669"/>
    </row>
    <row r="1027" spans="1:25" ht="14.25" customHeight="1">
      <c r="A1027" s="669"/>
      <c r="B1027" s="669"/>
      <c r="C1027" s="669"/>
      <c r="D1027" s="669"/>
      <c r="E1027" s="669"/>
      <c r="F1027" s="669"/>
      <c r="G1027" s="669"/>
      <c r="H1027" s="669"/>
      <c r="I1027" s="669"/>
      <c r="J1027" s="669"/>
      <c r="K1027" s="669"/>
      <c r="L1027" s="669"/>
      <c r="M1027" s="669"/>
      <c r="N1027" s="669"/>
      <c r="O1027" s="669"/>
      <c r="P1027" s="669"/>
      <c r="Q1027" s="669"/>
      <c r="R1027" s="669"/>
      <c r="S1027" s="669"/>
      <c r="T1027" s="669"/>
      <c r="U1027" s="669"/>
      <c r="V1027" s="669"/>
      <c r="W1027" s="669"/>
      <c r="X1027" s="669"/>
      <c r="Y1027" s="669"/>
    </row>
    <row r="1028" spans="1:25" ht="14.25" customHeight="1">
      <c r="A1028" s="669"/>
      <c r="B1028" s="669"/>
      <c r="C1028" s="669"/>
      <c r="D1028" s="669"/>
      <c r="E1028" s="669"/>
      <c r="F1028" s="669"/>
      <c r="G1028" s="669"/>
      <c r="H1028" s="669"/>
      <c r="I1028" s="669"/>
      <c r="J1028" s="669"/>
      <c r="K1028" s="669"/>
      <c r="L1028" s="669"/>
      <c r="M1028" s="669"/>
      <c r="N1028" s="669"/>
      <c r="O1028" s="669"/>
      <c r="P1028" s="669"/>
      <c r="Q1028" s="669"/>
      <c r="R1028" s="669"/>
      <c r="S1028" s="669"/>
      <c r="T1028" s="669"/>
      <c r="U1028" s="669"/>
      <c r="V1028" s="669"/>
      <c r="W1028" s="669"/>
      <c r="X1028" s="669"/>
      <c r="Y1028" s="669"/>
    </row>
    <row r="1029" spans="1:25" ht="14.25" customHeight="1">
      <c r="A1029" s="669"/>
      <c r="B1029" s="669"/>
      <c r="C1029" s="669"/>
      <c r="D1029" s="669"/>
      <c r="E1029" s="669"/>
      <c r="F1029" s="669"/>
      <c r="G1029" s="669"/>
      <c r="H1029" s="669"/>
      <c r="I1029" s="669"/>
      <c r="J1029" s="669"/>
      <c r="K1029" s="669"/>
      <c r="L1029" s="669"/>
      <c r="M1029" s="669"/>
      <c r="N1029" s="669"/>
      <c r="O1029" s="669"/>
      <c r="P1029" s="669"/>
      <c r="Q1029" s="669"/>
      <c r="R1029" s="669"/>
      <c r="S1029" s="669"/>
      <c r="T1029" s="669"/>
      <c r="U1029" s="669"/>
      <c r="V1029" s="669"/>
      <c r="W1029" s="669"/>
      <c r="X1029" s="669"/>
      <c r="Y1029" s="669"/>
    </row>
    <row r="1030" spans="1:25" ht="14.25" customHeight="1">
      <c r="A1030" s="669"/>
      <c r="B1030" s="669"/>
      <c r="C1030" s="669"/>
      <c r="D1030" s="669"/>
      <c r="E1030" s="669"/>
      <c r="F1030" s="669"/>
      <c r="G1030" s="669"/>
      <c r="H1030" s="669"/>
      <c r="I1030" s="669"/>
      <c r="J1030" s="669"/>
      <c r="K1030" s="669"/>
      <c r="L1030" s="669"/>
      <c r="M1030" s="669"/>
      <c r="N1030" s="669"/>
      <c r="O1030" s="669"/>
      <c r="P1030" s="669"/>
      <c r="Q1030" s="669"/>
      <c r="R1030" s="669"/>
      <c r="S1030" s="669"/>
      <c r="T1030" s="669"/>
      <c r="U1030" s="669"/>
      <c r="V1030" s="669"/>
      <c r="W1030" s="669"/>
      <c r="X1030" s="669"/>
      <c r="Y1030" s="669"/>
    </row>
    <row r="1031" spans="1:25" ht="14.25" customHeight="1">
      <c r="A1031" s="669"/>
      <c r="B1031" s="669"/>
      <c r="C1031" s="669"/>
      <c r="D1031" s="669"/>
      <c r="E1031" s="669"/>
      <c r="F1031" s="669"/>
      <c r="G1031" s="669"/>
      <c r="H1031" s="669"/>
      <c r="I1031" s="669"/>
      <c r="J1031" s="669"/>
      <c r="K1031" s="669"/>
      <c r="L1031" s="669"/>
      <c r="M1031" s="669"/>
      <c r="N1031" s="669"/>
      <c r="O1031" s="669"/>
      <c r="P1031" s="669"/>
      <c r="Q1031" s="669"/>
      <c r="R1031" s="669"/>
      <c r="S1031" s="669"/>
      <c r="T1031" s="669"/>
      <c r="U1031" s="669"/>
      <c r="V1031" s="669"/>
      <c r="W1031" s="669"/>
      <c r="X1031" s="669"/>
      <c r="Y1031" s="669"/>
    </row>
    <row r="1032" spans="1:25" ht="14.25" customHeight="1">
      <c r="A1032" s="669"/>
      <c r="B1032" s="669"/>
      <c r="C1032" s="669"/>
      <c r="D1032" s="669"/>
      <c r="E1032" s="669"/>
      <c r="F1032" s="669"/>
      <c r="G1032" s="669"/>
      <c r="H1032" s="669"/>
      <c r="I1032" s="669"/>
      <c r="J1032" s="669"/>
      <c r="K1032" s="669"/>
      <c r="L1032" s="669"/>
      <c r="M1032" s="669"/>
      <c r="N1032" s="669"/>
      <c r="O1032" s="669"/>
      <c r="P1032" s="669"/>
      <c r="Q1032" s="669"/>
      <c r="R1032" s="669"/>
      <c r="S1032" s="669"/>
      <c r="T1032" s="669"/>
      <c r="U1032" s="669"/>
      <c r="V1032" s="669"/>
      <c r="W1032" s="669"/>
      <c r="X1032" s="669"/>
      <c r="Y1032" s="669"/>
    </row>
    <row r="1033" spans="1:25" ht="14.25" customHeight="1">
      <c r="A1033" s="669"/>
      <c r="B1033" s="669"/>
      <c r="C1033" s="669"/>
      <c r="D1033" s="669"/>
      <c r="E1033" s="669"/>
      <c r="F1033" s="669"/>
      <c r="G1033" s="669"/>
      <c r="H1033" s="669"/>
      <c r="I1033" s="669"/>
      <c r="J1033" s="669"/>
      <c r="K1033" s="669"/>
      <c r="L1033" s="669"/>
      <c r="M1033" s="669"/>
      <c r="N1033" s="669"/>
      <c r="O1033" s="669"/>
      <c r="P1033" s="669"/>
      <c r="Q1033" s="669"/>
      <c r="R1033" s="669"/>
      <c r="S1033" s="669"/>
      <c r="T1033" s="669"/>
      <c r="U1033" s="669"/>
      <c r="V1033" s="669"/>
      <c r="W1033" s="669"/>
      <c r="X1033" s="669"/>
      <c r="Y1033" s="669"/>
    </row>
    <row r="1034" spans="1:25" ht="14.25" customHeight="1">
      <c r="A1034" s="669"/>
      <c r="B1034" s="669"/>
      <c r="C1034" s="669"/>
      <c r="D1034" s="669"/>
      <c r="E1034" s="669"/>
      <c r="F1034" s="669"/>
      <c r="G1034" s="669"/>
      <c r="H1034" s="669"/>
      <c r="I1034" s="669"/>
      <c r="J1034" s="669"/>
      <c r="K1034" s="669"/>
      <c r="L1034" s="669"/>
      <c r="M1034" s="669"/>
      <c r="N1034" s="669"/>
      <c r="O1034" s="669"/>
      <c r="P1034" s="669"/>
      <c r="Q1034" s="669"/>
      <c r="R1034" s="669"/>
      <c r="S1034" s="669"/>
      <c r="T1034" s="669"/>
      <c r="U1034" s="669"/>
      <c r="V1034" s="669"/>
      <c r="W1034" s="669"/>
      <c r="X1034" s="669"/>
      <c r="Y1034" s="669"/>
    </row>
    <row r="1035" spans="1:25" ht="14.25" customHeight="1">
      <c r="A1035" s="669"/>
      <c r="B1035" s="669"/>
      <c r="C1035" s="669"/>
      <c r="D1035" s="669"/>
      <c r="E1035" s="669"/>
      <c r="F1035" s="669"/>
      <c r="G1035" s="669"/>
      <c r="H1035" s="669"/>
      <c r="I1035" s="669"/>
      <c r="J1035" s="669"/>
      <c r="K1035" s="669"/>
      <c r="L1035" s="669"/>
      <c r="M1035" s="669"/>
      <c r="N1035" s="669"/>
      <c r="O1035" s="669"/>
      <c r="P1035" s="669"/>
      <c r="Q1035" s="669"/>
      <c r="R1035" s="669"/>
      <c r="S1035" s="669"/>
      <c r="T1035" s="669"/>
      <c r="U1035" s="669"/>
      <c r="V1035" s="669"/>
      <c r="W1035" s="669"/>
      <c r="X1035" s="669"/>
      <c r="Y1035" s="669"/>
    </row>
    <row r="1036" spans="1:25" ht="14.25" customHeight="1">
      <c r="A1036" s="669"/>
      <c r="B1036" s="669"/>
      <c r="C1036" s="669"/>
      <c r="D1036" s="669"/>
      <c r="E1036" s="669"/>
      <c r="F1036" s="669"/>
      <c r="G1036" s="669"/>
      <c r="H1036" s="669"/>
      <c r="I1036" s="669"/>
      <c r="J1036" s="669"/>
      <c r="K1036" s="669"/>
      <c r="L1036" s="669"/>
      <c r="M1036" s="669"/>
      <c r="N1036" s="669"/>
      <c r="O1036" s="669"/>
      <c r="P1036" s="669"/>
      <c r="Q1036" s="669"/>
      <c r="R1036" s="669"/>
      <c r="S1036" s="669"/>
      <c r="T1036" s="669"/>
      <c r="U1036" s="669"/>
      <c r="V1036" s="669"/>
      <c r="W1036" s="669"/>
      <c r="X1036" s="669"/>
      <c r="Y1036" s="669"/>
    </row>
    <row r="1037" spans="1:25" ht="14.25" customHeight="1">
      <c r="A1037" s="669"/>
      <c r="B1037" s="669"/>
      <c r="C1037" s="669"/>
      <c r="D1037" s="669"/>
      <c r="E1037" s="669"/>
      <c r="F1037" s="669"/>
      <c r="G1037" s="669"/>
      <c r="H1037" s="669"/>
      <c r="I1037" s="669"/>
      <c r="J1037" s="669"/>
      <c r="K1037" s="669"/>
      <c r="L1037" s="669"/>
      <c r="M1037" s="669"/>
      <c r="N1037" s="669"/>
      <c r="O1037" s="669"/>
      <c r="P1037" s="669"/>
      <c r="Q1037" s="669"/>
      <c r="R1037" s="669"/>
      <c r="S1037" s="669"/>
      <c r="T1037" s="669"/>
      <c r="U1037" s="669"/>
      <c r="V1037" s="669"/>
      <c r="W1037" s="669"/>
      <c r="X1037" s="669"/>
      <c r="Y1037" s="669"/>
    </row>
    <row r="1038" spans="1:25" ht="14.25" customHeight="1">
      <c r="A1038" s="669"/>
      <c r="B1038" s="669"/>
      <c r="C1038" s="669"/>
      <c r="D1038" s="669"/>
      <c r="E1038" s="669"/>
      <c r="F1038" s="669"/>
      <c r="G1038" s="669"/>
      <c r="H1038" s="669"/>
      <c r="I1038" s="669"/>
      <c r="J1038" s="669"/>
      <c r="K1038" s="669"/>
      <c r="L1038" s="669"/>
      <c r="M1038" s="669"/>
      <c r="N1038" s="669"/>
      <c r="O1038" s="669"/>
      <c r="P1038" s="669"/>
      <c r="Q1038" s="669"/>
      <c r="R1038" s="669"/>
      <c r="S1038" s="669"/>
      <c r="T1038" s="669"/>
      <c r="U1038" s="669"/>
      <c r="V1038" s="669"/>
      <c r="W1038" s="669"/>
      <c r="X1038" s="669"/>
      <c r="Y1038" s="669"/>
    </row>
    <row r="1039" spans="1:25" ht="14.25" customHeight="1">
      <c r="A1039" s="669"/>
      <c r="B1039" s="669"/>
      <c r="C1039" s="669"/>
      <c r="D1039" s="669"/>
      <c r="E1039" s="669"/>
      <c r="F1039" s="669"/>
      <c r="G1039" s="669"/>
      <c r="H1039" s="669"/>
      <c r="I1039" s="669"/>
      <c r="J1039" s="669"/>
      <c r="K1039" s="669"/>
      <c r="L1039" s="669"/>
      <c r="M1039" s="669"/>
      <c r="N1039" s="669"/>
      <c r="O1039" s="669"/>
      <c r="P1039" s="669"/>
      <c r="Q1039" s="669"/>
      <c r="R1039" s="669"/>
      <c r="S1039" s="669"/>
      <c r="T1039" s="669"/>
      <c r="U1039" s="669"/>
      <c r="V1039" s="669"/>
      <c r="W1039" s="669"/>
      <c r="X1039" s="669"/>
      <c r="Y1039" s="669"/>
    </row>
    <row r="1040" spans="1:25" ht="14.25" customHeight="1">
      <c r="A1040" s="669"/>
      <c r="B1040" s="669"/>
      <c r="C1040" s="669"/>
      <c r="D1040" s="669"/>
      <c r="E1040" s="669"/>
      <c r="F1040" s="669"/>
      <c r="G1040" s="669"/>
      <c r="H1040" s="669"/>
      <c r="I1040" s="669"/>
      <c r="J1040" s="669"/>
      <c r="K1040" s="669"/>
      <c r="L1040" s="669"/>
      <c r="M1040" s="669"/>
      <c r="N1040" s="669"/>
      <c r="O1040" s="669"/>
      <c r="P1040" s="669"/>
      <c r="Q1040" s="669"/>
      <c r="R1040" s="669"/>
      <c r="S1040" s="669"/>
      <c r="T1040" s="669"/>
      <c r="U1040" s="669"/>
      <c r="V1040" s="669"/>
      <c r="W1040" s="669"/>
      <c r="X1040" s="669"/>
      <c r="Y1040" s="669"/>
    </row>
    <row r="1041" spans="1:25" ht="14.25" customHeight="1">
      <c r="A1041" s="669"/>
      <c r="B1041" s="669"/>
      <c r="C1041" s="669"/>
      <c r="D1041" s="669"/>
      <c r="E1041" s="669"/>
      <c r="F1041" s="669"/>
      <c r="G1041" s="669"/>
      <c r="H1041" s="669"/>
      <c r="I1041" s="669"/>
      <c r="J1041" s="669"/>
      <c r="K1041" s="669"/>
      <c r="L1041" s="669"/>
      <c r="M1041" s="669"/>
      <c r="N1041" s="669"/>
      <c r="O1041" s="669"/>
      <c r="P1041" s="669"/>
      <c r="Q1041" s="669"/>
      <c r="R1041" s="669"/>
      <c r="S1041" s="669"/>
      <c r="T1041" s="669"/>
      <c r="U1041" s="669"/>
      <c r="V1041" s="669"/>
      <c r="W1041" s="669"/>
      <c r="X1041" s="669"/>
      <c r="Y1041" s="669"/>
    </row>
    <row r="1042" spans="1:25" ht="14.25" customHeight="1">
      <c r="A1042" s="669"/>
      <c r="B1042" s="669"/>
      <c r="C1042" s="669"/>
      <c r="D1042" s="669"/>
      <c r="E1042" s="669"/>
      <c r="F1042" s="669"/>
      <c r="G1042" s="669"/>
      <c r="H1042" s="669"/>
      <c r="I1042" s="669"/>
      <c r="J1042" s="669"/>
      <c r="K1042" s="669"/>
      <c r="L1042" s="669"/>
      <c r="M1042" s="669"/>
      <c r="N1042" s="669"/>
      <c r="O1042" s="669"/>
      <c r="P1042" s="669"/>
      <c r="Q1042" s="669"/>
      <c r="R1042" s="669"/>
      <c r="S1042" s="669"/>
      <c r="T1042" s="669"/>
      <c r="U1042" s="669"/>
      <c r="V1042" s="669"/>
      <c r="W1042" s="669"/>
      <c r="X1042" s="669"/>
      <c r="Y1042" s="669"/>
    </row>
    <row r="1043" spans="1:25" ht="14.25" customHeight="1">
      <c r="A1043" s="669"/>
      <c r="B1043" s="669"/>
      <c r="C1043" s="669"/>
      <c r="D1043" s="669"/>
      <c r="E1043" s="669"/>
      <c r="F1043" s="669"/>
      <c r="G1043" s="669"/>
      <c r="H1043" s="669"/>
      <c r="I1043" s="669"/>
      <c r="J1043" s="669"/>
      <c r="K1043" s="669"/>
      <c r="L1043" s="669"/>
      <c r="M1043" s="669"/>
      <c r="N1043" s="669"/>
      <c r="O1043" s="669"/>
      <c r="P1043" s="669"/>
      <c r="Q1043" s="669"/>
      <c r="R1043" s="669"/>
      <c r="S1043" s="669"/>
      <c r="T1043" s="669"/>
      <c r="U1043" s="669"/>
      <c r="V1043" s="669"/>
      <c r="W1043" s="669"/>
      <c r="X1043" s="669"/>
      <c r="Y1043" s="669"/>
    </row>
    <row r="1044" spans="1:25" ht="14.25" customHeight="1">
      <c r="A1044" s="669"/>
      <c r="B1044" s="669"/>
      <c r="C1044" s="669"/>
      <c r="D1044" s="669"/>
      <c r="E1044" s="669"/>
      <c r="F1044" s="669"/>
      <c r="G1044" s="669"/>
      <c r="H1044" s="669"/>
      <c r="I1044" s="669"/>
      <c r="J1044" s="669"/>
      <c r="K1044" s="669"/>
      <c r="L1044" s="669"/>
      <c r="M1044" s="669"/>
      <c r="N1044" s="669"/>
      <c r="O1044" s="669"/>
      <c r="P1044" s="669"/>
      <c r="Q1044" s="669"/>
      <c r="R1044" s="669"/>
      <c r="S1044" s="669"/>
      <c r="T1044" s="669"/>
      <c r="U1044" s="669"/>
      <c r="V1044" s="669"/>
      <c r="W1044" s="669"/>
      <c r="X1044" s="669"/>
      <c r="Y1044" s="669"/>
    </row>
    <row r="1045" spans="1:25" ht="14.25" customHeight="1">
      <c r="A1045" s="669"/>
      <c r="B1045" s="669"/>
      <c r="C1045" s="669"/>
      <c r="D1045" s="669"/>
      <c r="E1045" s="669"/>
      <c r="F1045" s="669"/>
      <c r="G1045" s="669"/>
      <c r="H1045" s="669"/>
      <c r="I1045" s="669"/>
      <c r="J1045" s="669"/>
      <c r="K1045" s="669"/>
      <c r="L1045" s="669"/>
      <c r="M1045" s="669"/>
      <c r="N1045" s="669"/>
      <c r="O1045" s="669"/>
      <c r="P1045" s="669"/>
      <c r="Q1045" s="669"/>
      <c r="R1045" s="669"/>
      <c r="S1045" s="669"/>
      <c r="T1045" s="669"/>
      <c r="U1045" s="669"/>
      <c r="V1045" s="669"/>
      <c r="W1045" s="669"/>
      <c r="X1045" s="669"/>
      <c r="Y1045" s="669"/>
    </row>
    <row r="1046" spans="1:25" ht="14.25" customHeight="1">
      <c r="A1046" s="669"/>
      <c r="B1046" s="669"/>
      <c r="C1046" s="669"/>
      <c r="D1046" s="669"/>
      <c r="E1046" s="669"/>
      <c r="F1046" s="669"/>
      <c r="G1046" s="669"/>
      <c r="H1046" s="669"/>
      <c r="I1046" s="669"/>
      <c r="J1046" s="669"/>
      <c r="K1046" s="669"/>
      <c r="L1046" s="669"/>
      <c r="M1046" s="669"/>
      <c r="N1046" s="669"/>
      <c r="O1046" s="669"/>
      <c r="P1046" s="669"/>
      <c r="Q1046" s="669"/>
      <c r="R1046" s="669"/>
      <c r="S1046" s="669"/>
      <c r="T1046" s="669"/>
      <c r="U1046" s="669"/>
      <c r="V1046" s="669"/>
      <c r="W1046" s="669"/>
      <c r="X1046" s="669"/>
      <c r="Y1046" s="669"/>
    </row>
    <row r="1047" spans="1:25" ht="14.25" customHeight="1">
      <c r="A1047" s="669"/>
      <c r="B1047" s="669"/>
      <c r="C1047" s="669"/>
      <c r="D1047" s="669"/>
      <c r="E1047" s="669"/>
      <c r="F1047" s="669"/>
      <c r="G1047" s="669"/>
      <c r="H1047" s="669"/>
      <c r="I1047" s="669"/>
      <c r="J1047" s="669"/>
      <c r="K1047" s="669"/>
      <c r="L1047" s="669"/>
      <c r="M1047" s="669"/>
      <c r="N1047" s="669"/>
      <c r="O1047" s="669"/>
      <c r="P1047" s="669"/>
      <c r="Q1047" s="669"/>
      <c r="R1047" s="669"/>
      <c r="S1047" s="669"/>
      <c r="T1047" s="669"/>
      <c r="U1047" s="669"/>
      <c r="V1047" s="669"/>
      <c r="W1047" s="669"/>
      <c r="X1047" s="669"/>
      <c r="Y1047" s="669"/>
    </row>
    <row r="1048" spans="1:25" ht="14.25" customHeight="1">
      <c r="A1048" s="669"/>
      <c r="B1048" s="669"/>
      <c r="C1048" s="669"/>
      <c r="D1048" s="669"/>
      <c r="E1048" s="669"/>
      <c r="F1048" s="669"/>
      <c r="G1048" s="669"/>
      <c r="H1048" s="669"/>
      <c r="I1048" s="669"/>
      <c r="J1048" s="669"/>
      <c r="K1048" s="669"/>
      <c r="L1048" s="669"/>
      <c r="M1048" s="669"/>
      <c r="N1048" s="669"/>
      <c r="O1048" s="669"/>
      <c r="P1048" s="669"/>
      <c r="Q1048" s="669"/>
      <c r="R1048" s="669"/>
      <c r="S1048" s="669"/>
      <c r="T1048" s="669"/>
      <c r="U1048" s="669"/>
      <c r="V1048" s="669"/>
      <c r="W1048" s="669"/>
      <c r="X1048" s="669"/>
      <c r="Y1048" s="669"/>
    </row>
    <row r="1049" spans="1:25" ht="14.25" customHeight="1">
      <c r="A1049" s="669"/>
      <c r="B1049" s="669"/>
      <c r="C1049" s="669"/>
      <c r="D1049" s="669"/>
      <c r="E1049" s="669"/>
      <c r="F1049" s="669"/>
      <c r="G1049" s="669"/>
      <c r="H1049" s="669"/>
      <c r="I1049" s="669"/>
      <c r="J1049" s="669"/>
      <c r="K1049" s="669"/>
      <c r="L1049" s="669"/>
      <c r="M1049" s="669"/>
      <c r="N1049" s="669"/>
      <c r="O1049" s="669"/>
      <c r="P1049" s="669"/>
      <c r="Q1049" s="669"/>
      <c r="R1049" s="669"/>
      <c r="S1049" s="669"/>
      <c r="T1049" s="669"/>
      <c r="U1049" s="669"/>
      <c r="V1049" s="669"/>
      <c r="W1049" s="669"/>
      <c r="X1049" s="669"/>
      <c r="Y1049" s="669"/>
    </row>
    <row r="1050" spans="1:25" ht="14.25" customHeight="1">
      <c r="A1050" s="669"/>
      <c r="B1050" s="669"/>
      <c r="C1050" s="669"/>
      <c r="D1050" s="669"/>
      <c r="E1050" s="669"/>
      <c r="F1050" s="669"/>
      <c r="G1050" s="669"/>
      <c r="H1050" s="669"/>
      <c r="I1050" s="669"/>
      <c r="J1050" s="669"/>
      <c r="K1050" s="669"/>
      <c r="L1050" s="669"/>
      <c r="M1050" s="669"/>
      <c r="N1050" s="669"/>
      <c r="O1050" s="669"/>
      <c r="P1050" s="669"/>
      <c r="Q1050" s="669"/>
      <c r="R1050" s="669"/>
      <c r="S1050" s="669"/>
      <c r="T1050" s="669"/>
      <c r="U1050" s="669"/>
      <c r="V1050" s="669"/>
      <c r="W1050" s="669"/>
      <c r="X1050" s="669"/>
      <c r="Y1050" s="669"/>
    </row>
    <row r="1051" spans="1:25" ht="14.25" customHeight="1">
      <c r="A1051" s="669"/>
      <c r="B1051" s="669"/>
      <c r="C1051" s="669"/>
      <c r="D1051" s="669"/>
      <c r="E1051" s="669"/>
      <c r="F1051" s="669"/>
      <c r="G1051" s="669"/>
      <c r="H1051" s="669"/>
      <c r="I1051" s="669"/>
      <c r="J1051" s="669"/>
      <c r="K1051" s="669"/>
      <c r="L1051" s="669"/>
      <c r="M1051" s="669"/>
      <c r="N1051" s="669"/>
      <c r="O1051" s="669"/>
      <c r="P1051" s="669"/>
      <c r="Q1051" s="669"/>
      <c r="R1051" s="669"/>
      <c r="S1051" s="669"/>
      <c r="T1051" s="669"/>
      <c r="U1051" s="669"/>
      <c r="V1051" s="669"/>
      <c r="W1051" s="669"/>
      <c r="X1051" s="669"/>
      <c r="Y1051" s="669"/>
    </row>
    <row r="1052" spans="1:25" ht="14.25" customHeight="1">
      <c r="A1052" s="669"/>
      <c r="B1052" s="669"/>
      <c r="C1052" s="669"/>
      <c r="D1052" s="669"/>
      <c r="E1052" s="669"/>
      <c r="F1052" s="669"/>
      <c r="G1052" s="669"/>
      <c r="H1052" s="669"/>
      <c r="I1052" s="669"/>
      <c r="J1052" s="669"/>
      <c r="K1052" s="669"/>
      <c r="L1052" s="669"/>
      <c r="M1052" s="669"/>
      <c r="N1052" s="669"/>
      <c r="O1052" s="669"/>
      <c r="P1052" s="669"/>
      <c r="Q1052" s="669"/>
      <c r="R1052" s="669"/>
      <c r="S1052" s="669"/>
      <c r="T1052" s="669"/>
      <c r="U1052" s="669"/>
      <c r="V1052" s="669"/>
      <c r="W1052" s="669"/>
      <c r="X1052" s="669"/>
      <c r="Y1052" s="669"/>
    </row>
    <row r="1053" spans="1:25" ht="14.25" customHeight="1">
      <c r="A1053" s="669"/>
      <c r="B1053" s="669"/>
      <c r="C1053" s="669"/>
      <c r="D1053" s="669"/>
      <c r="E1053" s="669"/>
      <c r="F1053" s="669"/>
      <c r="G1053" s="669"/>
      <c r="H1053" s="669"/>
      <c r="I1053" s="669"/>
      <c r="J1053" s="669"/>
      <c r="K1053" s="669"/>
      <c r="L1053" s="669"/>
      <c r="M1053" s="669"/>
      <c r="N1053" s="669"/>
      <c r="O1053" s="669"/>
      <c r="P1053" s="669"/>
      <c r="Q1053" s="669"/>
      <c r="R1053" s="669"/>
      <c r="S1053" s="669"/>
      <c r="T1053" s="669"/>
      <c r="U1053" s="669"/>
      <c r="V1053" s="669"/>
      <c r="W1053" s="669"/>
      <c r="X1053" s="669"/>
      <c r="Y1053" s="669"/>
    </row>
    <row r="1054" spans="1:25" ht="14.25" customHeight="1">
      <c r="A1054" s="669"/>
      <c r="B1054" s="669"/>
      <c r="C1054" s="669"/>
      <c r="D1054" s="669"/>
      <c r="E1054" s="669"/>
      <c r="F1054" s="669"/>
      <c r="G1054" s="669"/>
      <c r="H1054" s="669"/>
      <c r="I1054" s="669"/>
      <c r="J1054" s="669"/>
      <c r="K1054" s="669"/>
      <c r="L1054" s="669"/>
      <c r="M1054" s="669"/>
      <c r="N1054" s="669"/>
      <c r="O1054" s="669"/>
      <c r="P1054" s="669"/>
      <c r="Q1054" s="669"/>
      <c r="R1054" s="669"/>
      <c r="S1054" s="669"/>
      <c r="T1054" s="669"/>
      <c r="U1054" s="669"/>
      <c r="V1054" s="669"/>
      <c r="W1054" s="669"/>
      <c r="X1054" s="669"/>
      <c r="Y1054" s="669"/>
    </row>
    <row r="1055" spans="1:25" ht="14.25" customHeight="1">
      <c r="A1055" s="669"/>
      <c r="B1055" s="669"/>
      <c r="C1055" s="669"/>
      <c r="D1055" s="669"/>
      <c r="E1055" s="669"/>
      <c r="F1055" s="669"/>
      <c r="G1055" s="669"/>
      <c r="H1055" s="669"/>
      <c r="I1055" s="669"/>
      <c r="J1055" s="669"/>
      <c r="K1055" s="669"/>
      <c r="L1055" s="669"/>
      <c r="M1055" s="669"/>
      <c r="N1055" s="669"/>
      <c r="O1055" s="669"/>
      <c r="P1055" s="669"/>
      <c r="Q1055" s="669"/>
      <c r="R1055" s="669"/>
      <c r="S1055" s="669"/>
      <c r="T1055" s="669"/>
      <c r="U1055" s="669"/>
      <c r="V1055" s="669"/>
      <c r="W1055" s="669"/>
      <c r="X1055" s="669"/>
      <c r="Y1055" s="669"/>
    </row>
    <row r="1056" spans="1:25" ht="14.25" customHeight="1">
      <c r="A1056" s="669"/>
      <c r="B1056" s="669"/>
      <c r="C1056" s="669"/>
      <c r="D1056" s="669"/>
      <c r="E1056" s="669"/>
      <c r="F1056" s="669"/>
      <c r="G1056" s="669"/>
      <c r="H1056" s="669"/>
      <c r="I1056" s="669"/>
      <c r="J1056" s="669"/>
      <c r="K1056" s="669"/>
      <c r="L1056" s="669"/>
      <c r="M1056" s="669"/>
      <c r="N1056" s="669"/>
      <c r="O1056" s="669"/>
      <c r="P1056" s="669"/>
      <c r="Q1056" s="669"/>
      <c r="R1056" s="669"/>
      <c r="S1056" s="669"/>
      <c r="T1056" s="669"/>
      <c r="U1056" s="669"/>
      <c r="V1056" s="669"/>
      <c r="W1056" s="669"/>
      <c r="X1056" s="669"/>
      <c r="Y1056" s="669"/>
    </row>
    <row r="1057" spans="1:25" ht="14.25" customHeight="1">
      <c r="A1057" s="669"/>
      <c r="B1057" s="669"/>
      <c r="C1057" s="669"/>
      <c r="D1057" s="669"/>
      <c r="E1057" s="669"/>
      <c r="F1057" s="669"/>
      <c r="G1057" s="669"/>
      <c r="H1057" s="669"/>
      <c r="I1057" s="669"/>
      <c r="J1057" s="669"/>
      <c r="K1057" s="669"/>
      <c r="L1057" s="669"/>
      <c r="M1057" s="669"/>
      <c r="N1057" s="669"/>
      <c r="O1057" s="669"/>
      <c r="P1057" s="669"/>
      <c r="Q1057" s="669"/>
      <c r="R1057" s="669"/>
      <c r="S1057" s="669"/>
      <c r="T1057" s="669"/>
      <c r="U1057" s="669"/>
      <c r="V1057" s="669"/>
      <c r="W1057" s="669"/>
      <c r="X1057" s="669"/>
      <c r="Y1057" s="669"/>
    </row>
    <row r="1058" spans="1:25" ht="14.25" customHeight="1">
      <c r="A1058" s="669"/>
      <c r="B1058" s="669"/>
      <c r="C1058" s="669"/>
      <c r="D1058" s="669"/>
      <c r="E1058" s="669"/>
      <c r="F1058" s="669"/>
      <c r="G1058" s="669"/>
      <c r="H1058" s="669"/>
      <c r="I1058" s="669"/>
      <c r="J1058" s="669"/>
      <c r="K1058" s="669"/>
      <c r="L1058" s="669"/>
      <c r="M1058" s="669"/>
      <c r="N1058" s="669"/>
      <c r="O1058" s="669"/>
      <c r="P1058" s="669"/>
      <c r="Q1058" s="669"/>
      <c r="R1058" s="669"/>
      <c r="S1058" s="669"/>
      <c r="T1058" s="669"/>
      <c r="U1058" s="669"/>
      <c r="V1058" s="669"/>
      <c r="W1058" s="669"/>
      <c r="X1058" s="669"/>
      <c r="Y1058" s="669"/>
    </row>
    <row r="1059" spans="1:25" ht="14.25" customHeight="1">
      <c r="A1059" s="669"/>
      <c r="B1059" s="669"/>
      <c r="C1059" s="669"/>
      <c r="D1059" s="669"/>
      <c r="E1059" s="669"/>
      <c r="F1059" s="669"/>
      <c r="G1059" s="669"/>
      <c r="H1059" s="669"/>
      <c r="I1059" s="669"/>
      <c r="J1059" s="669"/>
      <c r="K1059" s="669"/>
      <c r="L1059" s="669"/>
      <c r="M1059" s="669"/>
      <c r="N1059" s="669"/>
      <c r="O1059" s="669"/>
      <c r="P1059" s="669"/>
      <c r="Q1059" s="669"/>
      <c r="R1059" s="669"/>
      <c r="S1059" s="669"/>
      <c r="T1059" s="669"/>
      <c r="U1059" s="669"/>
      <c r="V1059" s="669"/>
      <c r="W1059" s="669"/>
      <c r="X1059" s="669"/>
      <c r="Y1059" s="669"/>
    </row>
    <row r="1060" spans="1:25" ht="14.25" customHeight="1">
      <c r="A1060" s="669"/>
      <c r="B1060" s="669"/>
      <c r="C1060" s="669"/>
      <c r="D1060" s="669"/>
      <c r="E1060" s="669"/>
      <c r="F1060" s="669"/>
      <c r="G1060" s="669"/>
      <c r="H1060" s="669"/>
      <c r="I1060" s="669"/>
      <c r="J1060" s="669"/>
      <c r="K1060" s="669"/>
      <c r="L1060" s="669"/>
      <c r="M1060" s="669"/>
      <c r="N1060" s="669"/>
      <c r="O1060" s="669"/>
      <c r="P1060" s="669"/>
      <c r="Q1060" s="669"/>
      <c r="R1060" s="669"/>
      <c r="S1060" s="669"/>
      <c r="T1060" s="669"/>
      <c r="U1060" s="669"/>
      <c r="V1060" s="669"/>
      <c r="W1060" s="669"/>
      <c r="X1060" s="669"/>
      <c r="Y1060" s="669"/>
    </row>
    <row r="1061" spans="1:25" ht="14.25" customHeight="1">
      <c r="A1061" s="669"/>
      <c r="B1061" s="669"/>
      <c r="C1061" s="669"/>
      <c r="D1061" s="669"/>
      <c r="E1061" s="669"/>
      <c r="F1061" s="669"/>
      <c r="G1061" s="669"/>
      <c r="H1061" s="669"/>
      <c r="I1061" s="669"/>
      <c r="J1061" s="669"/>
      <c r="K1061" s="669"/>
      <c r="L1061" s="669"/>
      <c r="M1061" s="669"/>
      <c r="N1061" s="669"/>
      <c r="O1061" s="669"/>
      <c r="P1061" s="669"/>
      <c r="Q1061" s="669"/>
      <c r="R1061" s="669"/>
      <c r="S1061" s="669"/>
      <c r="T1061" s="669"/>
      <c r="U1061" s="669"/>
      <c r="V1061" s="669"/>
      <c r="W1061" s="669"/>
      <c r="X1061" s="669"/>
      <c r="Y1061" s="669"/>
    </row>
    <row r="1062" spans="1:25" ht="14.25" customHeight="1">
      <c r="A1062" s="669"/>
      <c r="B1062" s="669"/>
      <c r="C1062" s="669"/>
      <c r="D1062" s="669"/>
      <c r="E1062" s="669"/>
      <c r="F1062" s="669"/>
      <c r="G1062" s="669"/>
      <c r="H1062" s="669"/>
      <c r="I1062" s="669"/>
      <c r="J1062" s="669"/>
      <c r="K1062" s="669"/>
      <c r="L1062" s="669"/>
      <c r="M1062" s="669"/>
      <c r="N1062" s="669"/>
      <c r="O1062" s="669"/>
      <c r="P1062" s="669"/>
      <c r="Q1062" s="669"/>
      <c r="R1062" s="669"/>
      <c r="S1062" s="669"/>
      <c r="T1062" s="669"/>
      <c r="U1062" s="669"/>
      <c r="V1062" s="669"/>
      <c r="W1062" s="669"/>
      <c r="X1062" s="669"/>
      <c r="Y1062" s="669"/>
    </row>
    <row r="1063" spans="1:25" ht="14.25" customHeight="1">
      <c r="A1063" s="669"/>
      <c r="B1063" s="669"/>
      <c r="C1063" s="669"/>
      <c r="D1063" s="669"/>
      <c r="E1063" s="669"/>
      <c r="F1063" s="669"/>
      <c r="G1063" s="669"/>
      <c r="H1063" s="669"/>
      <c r="I1063" s="669"/>
      <c r="J1063" s="669"/>
      <c r="K1063" s="669"/>
      <c r="L1063" s="669"/>
      <c r="M1063" s="669"/>
      <c r="N1063" s="669"/>
      <c r="O1063" s="669"/>
      <c r="P1063" s="669"/>
      <c r="Q1063" s="669"/>
      <c r="R1063" s="669"/>
      <c r="S1063" s="669"/>
      <c r="T1063" s="669"/>
      <c r="U1063" s="669"/>
      <c r="V1063" s="669"/>
      <c r="W1063" s="669"/>
      <c r="X1063" s="669"/>
      <c r="Y1063" s="669"/>
    </row>
    <row r="1064" spans="1:25" ht="14.25" customHeight="1">
      <c r="A1064" s="669"/>
      <c r="B1064" s="669"/>
      <c r="C1064" s="669"/>
      <c r="D1064" s="669"/>
      <c r="E1064" s="669"/>
      <c r="F1064" s="669"/>
      <c r="G1064" s="669"/>
      <c r="H1064" s="669"/>
      <c r="I1064" s="669"/>
      <c r="J1064" s="669"/>
      <c r="K1064" s="669"/>
      <c r="L1064" s="669"/>
      <c r="M1064" s="669"/>
      <c r="N1064" s="669"/>
      <c r="O1064" s="669"/>
      <c r="P1064" s="669"/>
      <c r="Q1064" s="669"/>
      <c r="R1064" s="669"/>
      <c r="S1064" s="669"/>
      <c r="T1064" s="669"/>
      <c r="U1064" s="669"/>
      <c r="V1064" s="669"/>
      <c r="W1064" s="669"/>
      <c r="X1064" s="669"/>
      <c r="Y1064" s="669"/>
    </row>
    <row r="1065" spans="1:25" ht="14.25" customHeight="1">
      <c r="A1065" s="669"/>
      <c r="B1065" s="669"/>
      <c r="C1065" s="669"/>
      <c r="D1065" s="669"/>
      <c r="E1065" s="669"/>
      <c r="F1065" s="669"/>
      <c r="G1065" s="669"/>
      <c r="H1065" s="669"/>
      <c r="I1065" s="669"/>
      <c r="J1065" s="669"/>
      <c r="K1065" s="669"/>
      <c r="L1065" s="669"/>
      <c r="M1065" s="669"/>
      <c r="N1065" s="669"/>
      <c r="O1065" s="669"/>
      <c r="P1065" s="669"/>
      <c r="Q1065" s="669"/>
      <c r="R1065" s="669"/>
      <c r="S1065" s="669"/>
      <c r="T1065" s="669"/>
      <c r="U1065" s="669"/>
      <c r="V1065" s="669"/>
      <c r="W1065" s="669"/>
      <c r="X1065" s="669"/>
      <c r="Y1065" s="669"/>
    </row>
    <row r="1066" spans="1:25" ht="14.25" customHeight="1">
      <c r="A1066" s="669"/>
      <c r="B1066" s="669"/>
      <c r="C1066" s="669"/>
      <c r="D1066" s="669"/>
      <c r="E1066" s="669"/>
      <c r="F1066" s="669"/>
      <c r="G1066" s="669"/>
      <c r="H1066" s="669"/>
      <c r="I1066" s="669"/>
      <c r="J1066" s="669"/>
      <c r="K1066" s="669"/>
      <c r="L1066" s="669"/>
      <c r="M1066" s="669"/>
      <c r="N1066" s="669"/>
      <c r="O1066" s="669"/>
      <c r="P1066" s="669"/>
      <c r="Q1066" s="669"/>
      <c r="R1066" s="669"/>
      <c r="S1066" s="669"/>
      <c r="T1066" s="669"/>
      <c r="U1066" s="669"/>
      <c r="V1066" s="669"/>
      <c r="W1066" s="669"/>
      <c r="X1066" s="669"/>
      <c r="Y1066" s="669"/>
    </row>
    <row r="1067" spans="1:25" ht="14.25" customHeight="1">
      <c r="A1067" s="669"/>
      <c r="B1067" s="669"/>
      <c r="C1067" s="669"/>
      <c r="D1067" s="669"/>
      <c r="E1067" s="669"/>
      <c r="F1067" s="669"/>
      <c r="G1067" s="669"/>
      <c r="H1067" s="669"/>
      <c r="I1067" s="669"/>
      <c r="J1067" s="669"/>
      <c r="K1067" s="669"/>
      <c r="L1067" s="669"/>
      <c r="M1067" s="669"/>
      <c r="N1067" s="669"/>
      <c r="O1067" s="669"/>
      <c r="P1067" s="669"/>
      <c r="Q1067" s="669"/>
      <c r="R1067" s="669"/>
      <c r="S1067" s="669"/>
      <c r="T1067" s="669"/>
      <c r="U1067" s="669"/>
      <c r="V1067" s="669"/>
      <c r="W1067" s="669"/>
      <c r="X1067" s="669"/>
      <c r="Y1067" s="669"/>
    </row>
    <row r="1068" spans="1:25" ht="14.25" customHeight="1">
      <c r="A1068" s="669"/>
      <c r="B1068" s="669"/>
      <c r="C1068" s="669"/>
      <c r="D1068" s="669"/>
      <c r="E1068" s="669"/>
      <c r="F1068" s="669"/>
      <c r="G1068" s="669"/>
      <c r="H1068" s="669"/>
      <c r="I1068" s="669"/>
      <c r="J1068" s="669"/>
      <c r="K1068" s="669"/>
      <c r="L1068" s="669"/>
      <c r="M1068" s="669"/>
      <c r="N1068" s="669"/>
      <c r="O1068" s="669"/>
      <c r="P1068" s="669"/>
      <c r="Q1068" s="669"/>
      <c r="R1068" s="669"/>
      <c r="S1068" s="669"/>
      <c r="T1068" s="669"/>
      <c r="U1068" s="669"/>
      <c r="V1068" s="669"/>
      <c r="W1068" s="669"/>
      <c r="X1068" s="669"/>
      <c r="Y1068" s="669"/>
    </row>
    <row r="1069" spans="1:25" ht="14.25" customHeight="1">
      <c r="A1069" s="669"/>
      <c r="B1069" s="669"/>
      <c r="C1069" s="669"/>
      <c r="D1069" s="669"/>
      <c r="E1069" s="669"/>
      <c r="F1069" s="669"/>
      <c r="G1069" s="669"/>
      <c r="H1069" s="669"/>
      <c r="I1069" s="669"/>
      <c r="J1069" s="669"/>
      <c r="K1069" s="669"/>
      <c r="L1069" s="669"/>
      <c r="M1069" s="669"/>
      <c r="N1069" s="669"/>
      <c r="O1069" s="669"/>
      <c r="P1069" s="669"/>
      <c r="Q1069" s="669"/>
      <c r="R1069" s="669"/>
      <c r="S1069" s="669"/>
      <c r="T1069" s="669"/>
      <c r="U1069" s="669"/>
      <c r="V1069" s="669"/>
      <c r="W1069" s="669"/>
      <c r="X1069" s="669"/>
      <c r="Y1069" s="669"/>
    </row>
    <row r="1070" spans="1:25" ht="14.25" customHeight="1">
      <c r="A1070" s="669"/>
      <c r="B1070" s="669"/>
      <c r="C1070" s="669"/>
      <c r="D1070" s="669"/>
      <c r="E1070" s="669"/>
      <c r="F1070" s="669"/>
      <c r="G1070" s="669"/>
      <c r="H1070" s="669"/>
      <c r="I1070" s="669"/>
      <c r="J1070" s="669"/>
      <c r="K1070" s="669"/>
      <c r="L1070" s="669"/>
      <c r="M1070" s="669"/>
      <c r="N1070" s="669"/>
      <c r="O1070" s="669"/>
      <c r="P1070" s="669"/>
      <c r="Q1070" s="669"/>
      <c r="R1070" s="669"/>
      <c r="S1070" s="669"/>
      <c r="T1070" s="669"/>
      <c r="U1070" s="669"/>
      <c r="V1070" s="669"/>
      <c r="W1070" s="669"/>
      <c r="X1070" s="669"/>
      <c r="Y1070" s="669"/>
    </row>
    <row r="1071" spans="1:25" ht="14.25" customHeight="1">
      <c r="A1071" s="669"/>
      <c r="B1071" s="669"/>
      <c r="C1071" s="669"/>
      <c r="D1071" s="669"/>
      <c r="E1071" s="669"/>
      <c r="F1071" s="669"/>
      <c r="G1071" s="669"/>
      <c r="H1071" s="669"/>
      <c r="I1071" s="669"/>
      <c r="J1071" s="669"/>
      <c r="K1071" s="669"/>
      <c r="L1071" s="669"/>
      <c r="M1071" s="669"/>
      <c r="N1071" s="669"/>
      <c r="O1071" s="669"/>
      <c r="P1071" s="669"/>
      <c r="Q1071" s="669"/>
      <c r="R1071" s="669"/>
      <c r="S1071" s="669"/>
      <c r="T1071" s="669"/>
      <c r="U1071" s="669"/>
      <c r="V1071" s="669"/>
      <c r="W1071" s="669"/>
      <c r="X1071" s="669"/>
      <c r="Y1071" s="669"/>
    </row>
    <row r="1072" spans="1:25" ht="14.25" customHeight="1">
      <c r="A1072" s="669"/>
      <c r="B1072" s="669"/>
      <c r="C1072" s="669"/>
      <c r="D1072" s="669"/>
      <c r="E1072" s="669"/>
      <c r="F1072" s="669"/>
      <c r="G1072" s="669"/>
      <c r="H1072" s="669"/>
      <c r="I1072" s="669"/>
      <c r="J1072" s="669"/>
      <c r="K1072" s="669"/>
      <c r="L1072" s="669"/>
      <c r="M1072" s="669"/>
      <c r="N1072" s="669"/>
      <c r="O1072" s="669"/>
      <c r="P1072" s="669"/>
      <c r="Q1072" s="669"/>
      <c r="R1072" s="669"/>
      <c r="S1072" s="669"/>
      <c r="T1072" s="669"/>
      <c r="U1072" s="669"/>
      <c r="V1072" s="669"/>
      <c r="W1072" s="669"/>
      <c r="X1072" s="669"/>
      <c r="Y1072" s="669"/>
    </row>
    <row r="1073" spans="1:25" ht="14.25" customHeight="1">
      <c r="A1073" s="669"/>
      <c r="B1073" s="669"/>
      <c r="C1073" s="669"/>
      <c r="D1073" s="669"/>
      <c r="E1073" s="669"/>
      <c r="F1073" s="669"/>
      <c r="G1073" s="669"/>
      <c r="H1073" s="669"/>
      <c r="I1073" s="669"/>
      <c r="J1073" s="669"/>
      <c r="K1073" s="669"/>
      <c r="L1073" s="669"/>
      <c r="M1073" s="669"/>
      <c r="N1073" s="669"/>
      <c r="O1073" s="669"/>
      <c r="P1073" s="669"/>
      <c r="Q1073" s="669"/>
      <c r="R1073" s="669"/>
      <c r="S1073" s="669"/>
      <c r="T1073" s="669"/>
      <c r="U1073" s="669"/>
      <c r="V1073" s="669"/>
      <c r="W1073" s="669"/>
      <c r="X1073" s="669"/>
      <c r="Y1073" s="669"/>
    </row>
    <row r="1074" spans="1:25" ht="14.25" customHeight="1">
      <c r="A1074" s="669"/>
      <c r="B1074" s="669"/>
      <c r="C1074" s="669"/>
      <c r="D1074" s="669"/>
      <c r="E1074" s="669"/>
      <c r="F1074" s="669"/>
      <c r="G1074" s="669"/>
      <c r="H1074" s="669"/>
      <c r="I1074" s="669"/>
      <c r="J1074" s="669"/>
      <c r="K1074" s="669"/>
      <c r="L1074" s="669"/>
      <c r="M1074" s="669"/>
      <c r="N1074" s="669"/>
      <c r="O1074" s="669"/>
      <c r="P1074" s="669"/>
      <c r="Q1074" s="669"/>
      <c r="R1074" s="669"/>
      <c r="S1074" s="669"/>
      <c r="T1074" s="669"/>
      <c r="U1074" s="669"/>
      <c r="V1074" s="669"/>
      <c r="W1074" s="669"/>
      <c r="X1074" s="669"/>
      <c r="Y1074" s="669"/>
    </row>
    <row r="1075" spans="1:25" ht="14.25" customHeight="1">
      <c r="A1075" s="669"/>
      <c r="B1075" s="669"/>
      <c r="C1075" s="669"/>
      <c r="D1075" s="669"/>
      <c r="E1075" s="669"/>
      <c r="F1075" s="669"/>
      <c r="G1075" s="669"/>
      <c r="H1075" s="669"/>
      <c r="I1075" s="669"/>
      <c r="J1075" s="669"/>
      <c r="K1075" s="669"/>
      <c r="L1075" s="669"/>
      <c r="M1075" s="669"/>
      <c r="N1075" s="669"/>
      <c r="O1075" s="669"/>
      <c r="P1075" s="669"/>
      <c r="Q1075" s="669"/>
      <c r="R1075" s="669"/>
      <c r="S1075" s="669"/>
      <c r="T1075" s="669"/>
      <c r="U1075" s="669"/>
      <c r="V1075" s="669"/>
      <c r="W1075" s="669"/>
      <c r="X1075" s="669"/>
      <c r="Y1075" s="669"/>
    </row>
    <row r="1076" spans="1:25" ht="14.25" customHeight="1">
      <c r="A1076" s="669"/>
      <c r="B1076" s="669"/>
      <c r="C1076" s="669"/>
      <c r="D1076" s="669"/>
      <c r="E1076" s="669"/>
      <c r="F1076" s="669"/>
      <c r="G1076" s="669"/>
      <c r="H1076" s="669"/>
      <c r="I1076" s="669"/>
      <c r="J1076" s="669"/>
      <c r="K1076" s="669"/>
      <c r="L1076" s="669"/>
      <c r="M1076" s="669"/>
      <c r="N1076" s="669"/>
      <c r="O1076" s="669"/>
      <c r="P1076" s="669"/>
      <c r="Q1076" s="669"/>
      <c r="R1076" s="669"/>
      <c r="S1076" s="669"/>
      <c r="T1076" s="669"/>
      <c r="U1076" s="669"/>
      <c r="V1076" s="669"/>
      <c r="W1076" s="669"/>
      <c r="X1076" s="669"/>
      <c r="Y1076" s="669"/>
    </row>
    <row r="1077" spans="1:25" ht="14.25" customHeight="1">
      <c r="A1077" s="669"/>
      <c r="B1077" s="669"/>
      <c r="C1077" s="669"/>
      <c r="D1077" s="669"/>
      <c r="E1077" s="669"/>
      <c r="F1077" s="669"/>
      <c r="G1077" s="669"/>
      <c r="H1077" s="669"/>
      <c r="I1077" s="669"/>
      <c r="J1077" s="669"/>
      <c r="K1077" s="669"/>
      <c r="L1077" s="669"/>
      <c r="M1077" s="669"/>
      <c r="N1077" s="669"/>
      <c r="O1077" s="669"/>
      <c r="P1077" s="669"/>
      <c r="Q1077" s="669"/>
      <c r="R1077" s="669"/>
      <c r="S1077" s="669"/>
      <c r="T1077" s="669"/>
      <c r="U1077" s="669"/>
      <c r="V1077" s="669"/>
      <c r="W1077" s="669"/>
      <c r="X1077" s="669"/>
      <c r="Y1077" s="669"/>
    </row>
    <row r="1078" spans="1:25" ht="14.25" customHeight="1">
      <c r="A1078" s="669"/>
      <c r="B1078" s="669"/>
      <c r="C1078" s="669"/>
      <c r="D1078" s="669"/>
      <c r="E1078" s="669"/>
      <c r="F1078" s="669"/>
      <c r="G1078" s="669"/>
      <c r="H1078" s="669"/>
      <c r="I1078" s="669"/>
      <c r="J1078" s="669"/>
      <c r="K1078" s="669"/>
      <c r="L1078" s="669"/>
      <c r="M1078" s="669"/>
      <c r="N1078" s="669"/>
      <c r="O1078" s="669"/>
      <c r="P1078" s="669"/>
      <c r="Q1078" s="669"/>
      <c r="R1078" s="669"/>
      <c r="S1078" s="669"/>
      <c r="T1078" s="669"/>
      <c r="U1078" s="669"/>
      <c r="V1078" s="669"/>
      <c r="W1078" s="669"/>
      <c r="X1078" s="669"/>
      <c r="Y1078" s="669"/>
    </row>
    <row r="1079" spans="1:25" ht="14.25" customHeight="1">
      <c r="A1079" s="669"/>
      <c r="B1079" s="669"/>
      <c r="C1079" s="669"/>
      <c r="D1079" s="669"/>
      <c r="E1079" s="669"/>
      <c r="F1079" s="669"/>
      <c r="G1079" s="669"/>
      <c r="H1079" s="669"/>
      <c r="I1079" s="669"/>
      <c r="J1079" s="669"/>
      <c r="K1079" s="669"/>
      <c r="L1079" s="669"/>
      <c r="M1079" s="669"/>
      <c r="N1079" s="669"/>
      <c r="O1079" s="669"/>
      <c r="P1079" s="669"/>
      <c r="Q1079" s="669"/>
      <c r="R1079" s="669"/>
      <c r="S1079" s="669"/>
      <c r="T1079" s="669"/>
      <c r="U1079" s="669"/>
      <c r="V1079" s="669"/>
      <c r="W1079" s="669"/>
      <c r="X1079" s="669"/>
      <c r="Y1079" s="669"/>
    </row>
    <row r="1080" spans="1:25" ht="14.25" customHeight="1">
      <c r="A1080" s="669"/>
      <c r="B1080" s="669"/>
      <c r="C1080" s="669"/>
      <c r="D1080" s="669"/>
      <c r="E1080" s="669"/>
      <c r="F1080" s="669"/>
      <c r="G1080" s="669"/>
      <c r="H1080" s="669"/>
      <c r="I1080" s="669"/>
      <c r="J1080" s="669"/>
      <c r="K1080" s="669"/>
      <c r="L1080" s="669"/>
      <c r="M1080" s="669"/>
      <c r="N1080" s="669"/>
      <c r="O1080" s="669"/>
      <c r="P1080" s="669"/>
      <c r="Q1080" s="669"/>
      <c r="R1080" s="669"/>
      <c r="S1080" s="669"/>
      <c r="T1080" s="669"/>
      <c r="U1080" s="669"/>
      <c r="V1080" s="669"/>
      <c r="W1080" s="669"/>
      <c r="X1080" s="669"/>
      <c r="Y1080" s="669"/>
    </row>
    <row r="1081" spans="1:25" ht="14.25" customHeight="1">
      <c r="A1081" s="669"/>
      <c r="B1081" s="669"/>
      <c r="C1081" s="669"/>
      <c r="D1081" s="669"/>
      <c r="E1081" s="669"/>
      <c r="F1081" s="669"/>
      <c r="G1081" s="669"/>
      <c r="H1081" s="669"/>
      <c r="I1081" s="669"/>
      <c r="J1081" s="669"/>
      <c r="K1081" s="669"/>
      <c r="L1081" s="669"/>
      <c r="M1081" s="669"/>
      <c r="N1081" s="669"/>
      <c r="O1081" s="669"/>
      <c r="P1081" s="669"/>
      <c r="Q1081" s="669"/>
      <c r="R1081" s="669"/>
      <c r="S1081" s="669"/>
      <c r="T1081" s="669"/>
      <c r="U1081" s="669"/>
      <c r="V1081" s="669"/>
      <c r="W1081" s="669"/>
      <c r="X1081" s="669"/>
      <c r="Y1081" s="669"/>
    </row>
    <row r="1082" spans="1:25" ht="14.25" customHeight="1">
      <c r="A1082" s="669"/>
      <c r="B1082" s="669"/>
      <c r="C1082" s="669"/>
      <c r="D1082" s="669"/>
      <c r="E1082" s="669"/>
      <c r="F1082" s="669"/>
      <c r="G1082" s="669"/>
      <c r="H1082" s="669"/>
      <c r="I1082" s="669"/>
      <c r="J1082" s="669"/>
      <c r="K1082" s="669"/>
      <c r="L1082" s="669"/>
      <c r="M1082" s="669"/>
      <c r="N1082" s="669"/>
      <c r="O1082" s="669"/>
      <c r="P1082" s="669"/>
      <c r="Q1082" s="669"/>
      <c r="R1082" s="669"/>
      <c r="S1082" s="669"/>
      <c r="T1082" s="669"/>
      <c r="U1082" s="669"/>
      <c r="V1082" s="669"/>
      <c r="W1082" s="669"/>
      <c r="X1082" s="669"/>
      <c r="Y1082" s="669"/>
    </row>
    <row r="1083" spans="1:25" ht="14.25" customHeight="1">
      <c r="A1083" s="669"/>
      <c r="B1083" s="669"/>
      <c r="C1083" s="669"/>
      <c r="D1083" s="669"/>
      <c r="E1083" s="669"/>
      <c r="F1083" s="669"/>
      <c r="G1083" s="669"/>
      <c r="H1083" s="669"/>
      <c r="I1083" s="669"/>
      <c r="J1083" s="669"/>
      <c r="K1083" s="669"/>
      <c r="L1083" s="669"/>
      <c r="M1083" s="669"/>
      <c r="N1083" s="669"/>
      <c r="O1083" s="669"/>
      <c r="P1083" s="669"/>
      <c r="Q1083" s="669"/>
      <c r="R1083" s="669"/>
      <c r="S1083" s="669"/>
      <c r="T1083" s="669"/>
      <c r="U1083" s="669"/>
      <c r="V1083" s="669"/>
      <c r="W1083" s="669"/>
      <c r="X1083" s="669"/>
      <c r="Y1083" s="669"/>
    </row>
    <row r="1084" spans="1:25" ht="14.25" customHeight="1">
      <c r="A1084" s="669"/>
      <c r="B1084" s="669"/>
      <c r="C1084" s="669"/>
      <c r="D1084" s="669"/>
      <c r="E1084" s="669"/>
      <c r="F1084" s="669"/>
      <c r="G1084" s="669"/>
      <c r="H1084" s="669"/>
      <c r="I1084" s="669"/>
      <c r="J1084" s="669"/>
      <c r="K1084" s="669"/>
      <c r="L1084" s="669"/>
      <c r="M1084" s="669"/>
      <c r="N1084" s="669"/>
      <c r="O1084" s="669"/>
      <c r="P1084" s="669"/>
      <c r="Q1084" s="669"/>
      <c r="R1084" s="669"/>
      <c r="S1084" s="669"/>
      <c r="T1084" s="669"/>
      <c r="U1084" s="669"/>
      <c r="V1084" s="669"/>
      <c r="W1084" s="669"/>
      <c r="X1084" s="669"/>
      <c r="Y1084" s="669"/>
    </row>
    <row r="1085" spans="1:25" ht="14.25" customHeight="1">
      <c r="A1085" s="669"/>
      <c r="B1085" s="669"/>
      <c r="C1085" s="669"/>
      <c r="D1085" s="669"/>
      <c r="E1085" s="669"/>
      <c r="F1085" s="669"/>
      <c r="G1085" s="669"/>
      <c r="H1085" s="669"/>
      <c r="I1085" s="669"/>
      <c r="J1085" s="669"/>
      <c r="K1085" s="669"/>
      <c r="L1085" s="669"/>
      <c r="M1085" s="669"/>
      <c r="N1085" s="669"/>
      <c r="O1085" s="669"/>
      <c r="P1085" s="669"/>
      <c r="Q1085" s="669"/>
      <c r="R1085" s="669"/>
      <c r="S1085" s="669"/>
      <c r="T1085" s="669"/>
      <c r="U1085" s="669"/>
      <c r="V1085" s="669"/>
      <c r="W1085" s="669"/>
      <c r="X1085" s="669"/>
      <c r="Y1085" s="669"/>
    </row>
    <row r="1086" spans="1:25" ht="14.25" customHeight="1">
      <c r="A1086" s="669"/>
      <c r="B1086" s="669"/>
      <c r="C1086" s="669"/>
      <c r="D1086" s="669"/>
      <c r="E1086" s="669"/>
      <c r="F1086" s="669"/>
      <c r="G1086" s="669"/>
      <c r="H1086" s="669"/>
      <c r="I1086" s="669"/>
      <c r="J1086" s="669"/>
      <c r="K1086" s="669"/>
      <c r="L1086" s="669"/>
      <c r="M1086" s="669"/>
      <c r="N1086" s="669"/>
      <c r="O1086" s="669"/>
      <c r="P1086" s="669"/>
      <c r="Q1086" s="669"/>
      <c r="R1086" s="669"/>
      <c r="S1086" s="669"/>
      <c r="T1086" s="669"/>
      <c r="U1086" s="669"/>
      <c r="V1086" s="669"/>
      <c r="W1086" s="669"/>
      <c r="X1086" s="669"/>
      <c r="Y1086" s="669"/>
    </row>
    <row r="1087" spans="1:25" ht="14.25" customHeight="1">
      <c r="A1087" s="669"/>
      <c r="B1087" s="669"/>
      <c r="C1087" s="669"/>
      <c r="D1087" s="669"/>
      <c r="E1087" s="669"/>
      <c r="F1087" s="669"/>
      <c r="G1087" s="669"/>
      <c r="H1087" s="669"/>
      <c r="I1087" s="669"/>
      <c r="J1087" s="669"/>
      <c r="K1087" s="669"/>
      <c r="L1087" s="669"/>
      <c r="M1087" s="669"/>
      <c r="N1087" s="669"/>
      <c r="O1087" s="669"/>
      <c r="P1087" s="669"/>
      <c r="Q1087" s="669"/>
      <c r="R1087" s="669"/>
      <c r="S1087" s="669"/>
      <c r="T1087" s="669"/>
      <c r="U1087" s="669"/>
      <c r="V1087" s="669"/>
      <c r="W1087" s="669"/>
      <c r="X1087" s="669"/>
      <c r="Y1087" s="669"/>
    </row>
    <row r="1088" spans="1:25" ht="14.25" customHeight="1">
      <c r="A1088" s="669"/>
      <c r="B1088" s="669"/>
      <c r="C1088" s="669"/>
      <c r="D1088" s="669"/>
      <c r="E1088" s="669"/>
      <c r="F1088" s="669"/>
      <c r="G1088" s="669"/>
      <c r="H1088" s="669"/>
      <c r="I1088" s="669"/>
      <c r="J1088" s="669"/>
      <c r="K1088" s="669"/>
      <c r="L1088" s="669"/>
      <c r="M1088" s="669"/>
      <c r="N1088" s="669"/>
      <c r="O1088" s="669"/>
      <c r="P1088" s="669"/>
      <c r="Q1088" s="669"/>
      <c r="R1088" s="669"/>
      <c r="S1088" s="669"/>
      <c r="T1088" s="669"/>
      <c r="U1088" s="669"/>
      <c r="V1088" s="669"/>
      <c r="W1088" s="669"/>
      <c r="X1088" s="669"/>
      <c r="Y1088" s="669"/>
    </row>
    <row r="1089" spans="1:25" ht="14.25" customHeight="1">
      <c r="A1089" s="669"/>
      <c r="B1089" s="669"/>
      <c r="C1089" s="669"/>
      <c r="D1089" s="669"/>
      <c r="E1089" s="669"/>
      <c r="F1089" s="669"/>
      <c r="G1089" s="669"/>
      <c r="H1089" s="669"/>
      <c r="I1089" s="669"/>
      <c r="J1089" s="669"/>
      <c r="K1089" s="669"/>
      <c r="L1089" s="669"/>
      <c r="M1089" s="669"/>
      <c r="N1089" s="669"/>
      <c r="O1089" s="669"/>
      <c r="P1089" s="669"/>
      <c r="Q1089" s="669"/>
      <c r="R1089" s="669"/>
      <c r="S1089" s="669"/>
      <c r="T1089" s="669"/>
      <c r="U1089" s="669"/>
      <c r="V1089" s="669"/>
      <c r="W1089" s="669"/>
      <c r="X1089" s="669"/>
      <c r="Y1089" s="669"/>
    </row>
    <row r="1090" spans="1:25" ht="14.25" customHeight="1">
      <c r="A1090" s="669"/>
      <c r="B1090" s="669"/>
      <c r="C1090" s="669"/>
      <c r="D1090" s="669"/>
      <c r="E1090" s="669"/>
      <c r="F1090" s="669"/>
      <c r="G1090" s="669"/>
      <c r="H1090" s="669"/>
      <c r="I1090" s="669"/>
      <c r="J1090" s="669"/>
      <c r="K1090" s="669"/>
      <c r="L1090" s="669"/>
      <c r="M1090" s="669"/>
      <c r="N1090" s="669"/>
      <c r="O1090" s="669"/>
      <c r="P1090" s="669"/>
      <c r="Q1090" s="669"/>
      <c r="R1090" s="669"/>
      <c r="S1090" s="669"/>
      <c r="T1090" s="669"/>
      <c r="U1090" s="669"/>
      <c r="V1090" s="669"/>
      <c r="W1090" s="669"/>
      <c r="X1090" s="669"/>
      <c r="Y1090" s="669"/>
    </row>
    <row r="1091" spans="1:25" ht="14.25" customHeight="1">
      <c r="A1091" s="669"/>
      <c r="B1091" s="669"/>
      <c r="C1091" s="669"/>
      <c r="D1091" s="669"/>
      <c r="E1091" s="669"/>
      <c r="F1091" s="669"/>
      <c r="G1091" s="669"/>
      <c r="H1091" s="669"/>
      <c r="I1091" s="669"/>
      <c r="J1091" s="669"/>
      <c r="K1091" s="669"/>
      <c r="L1091" s="669"/>
      <c r="M1091" s="669"/>
      <c r="N1091" s="669"/>
      <c r="O1091" s="669"/>
      <c r="P1091" s="669"/>
      <c r="Q1091" s="669"/>
      <c r="R1091" s="669"/>
      <c r="S1091" s="669"/>
      <c r="T1091" s="669"/>
      <c r="U1091" s="669"/>
      <c r="V1091" s="669"/>
      <c r="W1091" s="669"/>
      <c r="X1091" s="669"/>
      <c r="Y1091" s="669"/>
    </row>
    <row r="1092" spans="1:25" ht="14.25" customHeight="1">
      <c r="A1092" s="669"/>
      <c r="B1092" s="669"/>
      <c r="C1092" s="669"/>
      <c r="D1092" s="669"/>
      <c r="E1092" s="669"/>
      <c r="F1092" s="669"/>
      <c r="G1092" s="669"/>
      <c r="H1092" s="669"/>
      <c r="I1092" s="669"/>
      <c r="J1092" s="669"/>
      <c r="K1092" s="669"/>
      <c r="L1092" s="669"/>
      <c r="M1092" s="669"/>
      <c r="N1092" s="669"/>
      <c r="O1092" s="669"/>
      <c r="P1092" s="669"/>
      <c r="Q1092" s="669"/>
      <c r="R1092" s="669"/>
      <c r="S1092" s="669"/>
      <c r="T1092" s="669"/>
      <c r="U1092" s="669"/>
      <c r="V1092" s="669"/>
      <c r="W1092" s="669"/>
      <c r="X1092" s="669"/>
      <c r="Y1092" s="669"/>
    </row>
    <row r="1093" spans="1:25" ht="14.25" customHeight="1">
      <c r="A1093" s="669"/>
      <c r="B1093" s="669"/>
      <c r="C1093" s="669"/>
      <c r="D1093" s="669"/>
      <c r="E1093" s="669"/>
      <c r="F1093" s="669"/>
      <c r="G1093" s="669"/>
      <c r="H1093" s="669"/>
      <c r="I1093" s="669"/>
      <c r="J1093" s="669"/>
      <c r="K1093" s="669"/>
      <c r="L1093" s="669"/>
      <c r="M1093" s="669"/>
      <c r="N1093" s="669"/>
      <c r="O1093" s="669"/>
      <c r="P1093" s="669"/>
      <c r="Q1093" s="669"/>
      <c r="R1093" s="669"/>
      <c r="S1093" s="669"/>
      <c r="T1093" s="669"/>
      <c r="U1093" s="669"/>
      <c r="V1093" s="669"/>
      <c r="W1093" s="669"/>
      <c r="X1093" s="669"/>
      <c r="Y1093" s="669"/>
    </row>
    <row r="1094" spans="1:25" ht="14.25" customHeight="1">
      <c r="A1094" s="669"/>
      <c r="B1094" s="669"/>
      <c r="C1094" s="669"/>
      <c r="D1094" s="669"/>
      <c r="E1094" s="669"/>
      <c r="F1094" s="669"/>
      <c r="G1094" s="669"/>
      <c r="H1094" s="669"/>
      <c r="I1094" s="669"/>
      <c r="J1094" s="669"/>
      <c r="K1094" s="669"/>
      <c r="L1094" s="669"/>
      <c r="M1094" s="669"/>
      <c r="N1094" s="669"/>
      <c r="O1094" s="669"/>
      <c r="P1094" s="669"/>
      <c r="Q1094" s="669"/>
      <c r="R1094" s="669"/>
      <c r="S1094" s="669"/>
      <c r="T1094" s="669"/>
      <c r="U1094" s="669"/>
      <c r="V1094" s="669"/>
      <c r="W1094" s="669"/>
      <c r="X1094" s="669"/>
      <c r="Y1094" s="669"/>
    </row>
    <row r="1095" spans="1:25" ht="14.25" customHeight="1">
      <c r="A1095" s="669"/>
      <c r="B1095" s="669"/>
      <c r="C1095" s="669"/>
      <c r="D1095" s="669"/>
      <c r="E1095" s="669"/>
      <c r="F1095" s="669"/>
      <c r="G1095" s="669"/>
      <c r="H1095" s="669"/>
      <c r="I1095" s="669"/>
      <c r="J1095" s="669"/>
      <c r="K1095" s="669"/>
      <c r="L1095" s="669"/>
      <c r="M1095" s="669"/>
      <c r="N1095" s="669"/>
      <c r="O1095" s="669"/>
      <c r="P1095" s="669"/>
      <c r="Q1095" s="669"/>
      <c r="R1095" s="669"/>
      <c r="S1095" s="669"/>
      <c r="T1095" s="669"/>
      <c r="U1095" s="669"/>
      <c r="V1095" s="669"/>
      <c r="W1095" s="669"/>
      <c r="X1095" s="669"/>
      <c r="Y1095" s="669"/>
    </row>
    <row r="1096" spans="1:25" ht="14.25" customHeight="1">
      <c r="A1096" s="669"/>
      <c r="B1096" s="669"/>
      <c r="C1096" s="669"/>
      <c r="D1096" s="669"/>
      <c r="E1096" s="669"/>
      <c r="F1096" s="669"/>
      <c r="G1096" s="669"/>
      <c r="H1096" s="669"/>
      <c r="I1096" s="669"/>
      <c r="J1096" s="669"/>
      <c r="K1096" s="669"/>
      <c r="L1096" s="669"/>
      <c r="M1096" s="669"/>
      <c r="N1096" s="669"/>
      <c r="O1096" s="669"/>
      <c r="P1096" s="669"/>
      <c r="Q1096" s="669"/>
      <c r="R1096" s="669"/>
      <c r="S1096" s="669"/>
      <c r="T1096" s="669"/>
      <c r="U1096" s="669"/>
      <c r="V1096" s="669"/>
      <c r="W1096" s="669"/>
      <c r="X1096" s="669"/>
      <c r="Y1096" s="669"/>
    </row>
    <row r="1097" spans="1:25" ht="14.25" customHeight="1">
      <c r="A1097" s="669"/>
      <c r="B1097" s="669"/>
      <c r="C1097" s="669"/>
      <c r="D1097" s="669"/>
      <c r="E1097" s="669"/>
      <c r="F1097" s="669"/>
      <c r="G1097" s="669"/>
      <c r="H1097" s="669"/>
      <c r="I1097" s="669"/>
      <c r="J1097" s="669"/>
      <c r="K1097" s="669"/>
      <c r="L1097" s="669"/>
      <c r="M1097" s="669"/>
      <c r="N1097" s="669"/>
      <c r="O1097" s="669"/>
      <c r="P1097" s="669"/>
      <c r="Q1097" s="669"/>
      <c r="R1097" s="669"/>
      <c r="S1097" s="669"/>
      <c r="T1097" s="669"/>
      <c r="U1097" s="669"/>
      <c r="V1097" s="669"/>
      <c r="W1097" s="669"/>
      <c r="X1097" s="669"/>
      <c r="Y1097" s="669"/>
    </row>
    <row r="1098" spans="1:25" ht="14.25" customHeight="1">
      <c r="A1098" s="669"/>
      <c r="B1098" s="669"/>
      <c r="C1098" s="669"/>
      <c r="D1098" s="669"/>
      <c r="E1098" s="669"/>
      <c r="F1098" s="669"/>
      <c r="G1098" s="669"/>
      <c r="H1098" s="669"/>
      <c r="I1098" s="669"/>
      <c r="J1098" s="669"/>
      <c r="K1098" s="669"/>
      <c r="L1098" s="669"/>
      <c r="M1098" s="669"/>
      <c r="N1098" s="669"/>
      <c r="O1098" s="669"/>
      <c r="P1098" s="669"/>
      <c r="Q1098" s="669"/>
      <c r="R1098" s="669"/>
      <c r="S1098" s="669"/>
      <c r="T1098" s="669"/>
      <c r="U1098" s="669"/>
      <c r="V1098" s="669"/>
      <c r="W1098" s="669"/>
      <c r="X1098" s="669"/>
      <c r="Y1098" s="669"/>
    </row>
    <row r="1099" spans="1:25" ht="14.25" customHeight="1">
      <c r="A1099" s="669"/>
      <c r="B1099" s="669"/>
      <c r="C1099" s="669"/>
      <c r="D1099" s="669"/>
      <c r="E1099" s="669"/>
      <c r="F1099" s="669"/>
      <c r="G1099" s="669"/>
      <c r="H1099" s="669"/>
      <c r="I1099" s="669"/>
      <c r="J1099" s="669"/>
      <c r="K1099" s="669"/>
      <c r="L1099" s="669"/>
      <c r="M1099" s="669"/>
      <c r="N1099" s="669"/>
      <c r="O1099" s="669"/>
      <c r="P1099" s="669"/>
      <c r="Q1099" s="669"/>
      <c r="R1099" s="669"/>
      <c r="S1099" s="669"/>
      <c r="T1099" s="669"/>
      <c r="U1099" s="669"/>
      <c r="V1099" s="669"/>
      <c r="W1099" s="669"/>
      <c r="X1099" s="669"/>
      <c r="Y1099" s="669"/>
    </row>
    <row r="1100" spans="1:25" ht="14.25" customHeight="1">
      <c r="A1100" s="669"/>
      <c r="B1100" s="669"/>
      <c r="C1100" s="669"/>
      <c r="D1100" s="669"/>
      <c r="E1100" s="669"/>
      <c r="F1100" s="669"/>
      <c r="G1100" s="669"/>
      <c r="H1100" s="669"/>
      <c r="I1100" s="669"/>
      <c r="J1100" s="669"/>
      <c r="K1100" s="669"/>
      <c r="L1100" s="669"/>
      <c r="M1100" s="669"/>
      <c r="N1100" s="669"/>
      <c r="O1100" s="669"/>
      <c r="P1100" s="669"/>
      <c r="Q1100" s="669"/>
      <c r="R1100" s="669"/>
      <c r="S1100" s="669"/>
      <c r="T1100" s="669"/>
      <c r="U1100" s="669"/>
      <c r="V1100" s="669"/>
      <c r="W1100" s="669"/>
      <c r="X1100" s="669"/>
      <c r="Y1100" s="669"/>
    </row>
    <row r="1101" spans="1:25" ht="14.25" customHeight="1">
      <c r="A1101" s="669"/>
      <c r="B1101" s="669"/>
      <c r="C1101" s="669"/>
      <c r="D1101" s="669"/>
      <c r="E1101" s="669"/>
      <c r="F1101" s="669"/>
      <c r="G1101" s="669"/>
      <c r="H1101" s="669"/>
      <c r="I1101" s="669"/>
      <c r="J1101" s="669"/>
      <c r="K1101" s="669"/>
      <c r="L1101" s="669"/>
      <c r="M1101" s="669"/>
      <c r="N1101" s="669"/>
      <c r="O1101" s="669"/>
      <c r="P1101" s="669"/>
      <c r="Q1101" s="669"/>
      <c r="R1101" s="669"/>
      <c r="S1101" s="669"/>
      <c r="T1101" s="669"/>
      <c r="U1101" s="669"/>
      <c r="V1101" s="669"/>
      <c r="W1101" s="669"/>
      <c r="X1101" s="669"/>
      <c r="Y1101" s="669"/>
    </row>
    <row r="1102" spans="1:25" ht="14.25" customHeight="1">
      <c r="A1102" s="669"/>
      <c r="B1102" s="669"/>
      <c r="C1102" s="669"/>
      <c r="D1102" s="669"/>
      <c r="E1102" s="669"/>
      <c r="F1102" s="669"/>
      <c r="G1102" s="669"/>
      <c r="H1102" s="669"/>
      <c r="I1102" s="669"/>
      <c r="J1102" s="669"/>
      <c r="K1102" s="669"/>
      <c r="L1102" s="669"/>
      <c r="M1102" s="669"/>
      <c r="N1102" s="669"/>
      <c r="O1102" s="669"/>
      <c r="P1102" s="669"/>
      <c r="Q1102" s="669"/>
      <c r="R1102" s="669"/>
      <c r="S1102" s="669"/>
      <c r="T1102" s="669"/>
      <c r="U1102" s="669"/>
      <c r="V1102" s="669"/>
      <c r="W1102" s="669"/>
      <c r="X1102" s="669"/>
      <c r="Y1102" s="669"/>
    </row>
    <row r="1103" spans="1:25" ht="14.25" customHeight="1">
      <c r="A1103" s="669"/>
      <c r="B1103" s="669"/>
      <c r="C1103" s="669"/>
      <c r="D1103" s="669"/>
      <c r="E1103" s="669"/>
      <c r="F1103" s="669"/>
      <c r="G1103" s="669"/>
      <c r="H1103" s="669"/>
      <c r="I1103" s="669"/>
      <c r="J1103" s="669"/>
      <c r="K1103" s="669"/>
      <c r="L1103" s="669"/>
      <c r="M1103" s="669"/>
      <c r="N1103" s="669"/>
      <c r="O1103" s="669"/>
      <c r="P1103" s="669"/>
      <c r="Q1103" s="669"/>
      <c r="R1103" s="669"/>
      <c r="S1103" s="669"/>
      <c r="T1103" s="669"/>
      <c r="U1103" s="669"/>
      <c r="V1103" s="669"/>
      <c r="W1103" s="669"/>
      <c r="X1103" s="669"/>
      <c r="Y1103" s="669"/>
    </row>
    <row r="1104" spans="1:25" ht="14.25" customHeight="1">
      <c r="A1104" s="669"/>
      <c r="B1104" s="669"/>
      <c r="C1104" s="669"/>
      <c r="D1104" s="669"/>
      <c r="E1104" s="669"/>
      <c r="F1104" s="669"/>
      <c r="G1104" s="669"/>
      <c r="H1104" s="669"/>
      <c r="I1104" s="669"/>
      <c r="J1104" s="669"/>
      <c r="K1104" s="669"/>
      <c r="L1104" s="669"/>
      <c r="M1104" s="669"/>
      <c r="N1104" s="669"/>
      <c r="O1104" s="669"/>
      <c r="P1104" s="669"/>
      <c r="Q1104" s="669"/>
      <c r="R1104" s="669"/>
      <c r="S1104" s="669"/>
      <c r="T1104" s="669"/>
      <c r="U1104" s="669"/>
      <c r="V1104" s="669"/>
      <c r="W1104" s="669"/>
      <c r="X1104" s="669"/>
      <c r="Y1104" s="669"/>
    </row>
    <row r="1105" spans="1:25" ht="14.25" customHeight="1">
      <c r="A1105" s="669"/>
      <c r="B1105" s="669"/>
      <c r="C1105" s="669"/>
      <c r="D1105" s="669"/>
      <c r="E1105" s="669"/>
      <c r="F1105" s="669"/>
      <c r="G1105" s="669"/>
      <c r="H1105" s="669"/>
      <c r="I1105" s="669"/>
      <c r="J1105" s="669"/>
      <c r="K1105" s="669"/>
      <c r="L1105" s="669"/>
      <c r="M1105" s="669"/>
      <c r="N1105" s="669"/>
      <c r="O1105" s="669"/>
      <c r="P1105" s="669"/>
      <c r="Q1105" s="669"/>
      <c r="R1105" s="669"/>
      <c r="S1105" s="669"/>
      <c r="T1105" s="669"/>
      <c r="U1105" s="669"/>
      <c r="V1105" s="669"/>
      <c r="W1105" s="669"/>
      <c r="X1105" s="669"/>
      <c r="Y1105" s="669"/>
    </row>
    <row r="1106" spans="1:25" ht="14.25" customHeight="1">
      <c r="A1106" s="669"/>
      <c r="B1106" s="669"/>
      <c r="C1106" s="669"/>
      <c r="D1106" s="669"/>
      <c r="E1106" s="669"/>
      <c r="F1106" s="669"/>
      <c r="G1106" s="669"/>
      <c r="H1106" s="669"/>
      <c r="I1106" s="669"/>
      <c r="J1106" s="669"/>
      <c r="K1106" s="669"/>
      <c r="L1106" s="669"/>
      <c r="M1106" s="669"/>
      <c r="N1106" s="669"/>
      <c r="O1106" s="669"/>
      <c r="P1106" s="669"/>
      <c r="Q1106" s="669"/>
      <c r="R1106" s="669"/>
      <c r="S1106" s="669"/>
      <c r="T1106" s="669"/>
      <c r="U1106" s="669"/>
      <c r="V1106" s="669"/>
      <c r="W1106" s="669"/>
      <c r="X1106" s="669"/>
      <c r="Y1106" s="669"/>
    </row>
    <row r="1107" spans="1:25" ht="14.25" customHeight="1">
      <c r="A1107" s="669"/>
      <c r="B1107" s="669"/>
      <c r="C1107" s="669"/>
      <c r="D1107" s="669"/>
      <c r="E1107" s="669"/>
      <c r="F1107" s="669"/>
      <c r="G1107" s="669"/>
      <c r="H1107" s="669"/>
      <c r="I1107" s="669"/>
      <c r="J1107" s="669"/>
      <c r="K1107" s="669"/>
      <c r="L1107" s="669"/>
      <c r="M1107" s="669"/>
      <c r="N1107" s="669"/>
      <c r="O1107" s="669"/>
      <c r="P1107" s="669"/>
      <c r="Q1107" s="669"/>
      <c r="R1107" s="669"/>
      <c r="S1107" s="669"/>
      <c r="T1107" s="669"/>
      <c r="U1107" s="669"/>
      <c r="V1107" s="669"/>
      <c r="W1107" s="669"/>
      <c r="X1107" s="669"/>
      <c r="Y1107" s="669"/>
    </row>
    <row r="1108" spans="1:25" ht="14.25" customHeight="1">
      <c r="A1108" s="669"/>
      <c r="B1108" s="669"/>
      <c r="C1108" s="669"/>
      <c r="D1108" s="669"/>
      <c r="E1108" s="669"/>
      <c r="F1108" s="669"/>
      <c r="G1108" s="669"/>
      <c r="H1108" s="669"/>
      <c r="I1108" s="669"/>
      <c r="J1108" s="669"/>
      <c r="K1108" s="669"/>
      <c r="L1108" s="669"/>
      <c r="M1108" s="669"/>
      <c r="N1108" s="669"/>
      <c r="O1108" s="669"/>
      <c r="P1108" s="669"/>
      <c r="Q1108" s="669"/>
      <c r="R1108" s="669"/>
      <c r="S1108" s="669"/>
      <c r="T1108" s="669"/>
      <c r="U1108" s="669"/>
      <c r="V1108" s="669"/>
      <c r="W1108" s="669"/>
      <c r="X1108" s="669"/>
      <c r="Y1108" s="669"/>
    </row>
    <row r="1109" spans="1:25" ht="14.25" customHeight="1">
      <c r="A1109" s="669"/>
      <c r="B1109" s="669"/>
      <c r="C1109" s="669"/>
      <c r="D1109" s="669"/>
      <c r="E1109" s="669"/>
      <c r="F1109" s="669"/>
      <c r="G1109" s="669"/>
      <c r="H1109" s="669"/>
      <c r="I1109" s="669"/>
      <c r="J1109" s="669"/>
      <c r="K1109" s="669"/>
      <c r="L1109" s="669"/>
      <c r="M1109" s="669"/>
      <c r="N1109" s="669"/>
      <c r="O1109" s="669"/>
      <c r="P1109" s="669"/>
      <c r="Q1109" s="669"/>
      <c r="R1109" s="669"/>
      <c r="S1109" s="669"/>
      <c r="T1109" s="669"/>
      <c r="U1109" s="669"/>
      <c r="V1109" s="669"/>
      <c r="W1109" s="669"/>
      <c r="X1109" s="669"/>
      <c r="Y1109" s="669"/>
    </row>
    <row r="1110" spans="1:25" ht="14.25" customHeight="1">
      <c r="A1110" s="669"/>
      <c r="B1110" s="669"/>
      <c r="C1110" s="669"/>
      <c r="D1110" s="669"/>
      <c r="E1110" s="669"/>
      <c r="F1110" s="669"/>
      <c r="G1110" s="669"/>
      <c r="H1110" s="669"/>
      <c r="I1110" s="669"/>
      <c r="J1110" s="669"/>
      <c r="K1110" s="669"/>
      <c r="L1110" s="669"/>
      <c r="M1110" s="669"/>
      <c r="N1110" s="669"/>
      <c r="O1110" s="669"/>
      <c r="P1110" s="669"/>
      <c r="Q1110" s="669"/>
      <c r="R1110" s="669"/>
      <c r="S1110" s="669"/>
      <c r="T1110" s="669"/>
      <c r="U1110" s="669"/>
      <c r="V1110" s="669"/>
      <c r="W1110" s="669"/>
      <c r="X1110" s="669"/>
      <c r="Y1110" s="669"/>
    </row>
    <row r="1111" spans="1:25" ht="14.25" customHeight="1">
      <c r="A1111" s="669"/>
      <c r="B1111" s="669"/>
      <c r="C1111" s="669"/>
      <c r="D1111" s="669"/>
      <c r="E1111" s="669"/>
      <c r="F1111" s="669"/>
      <c r="G1111" s="669"/>
      <c r="H1111" s="669"/>
      <c r="I1111" s="669"/>
      <c r="J1111" s="669"/>
      <c r="K1111" s="669"/>
      <c r="L1111" s="669"/>
      <c r="M1111" s="669"/>
      <c r="N1111" s="669"/>
      <c r="O1111" s="669"/>
      <c r="P1111" s="669"/>
      <c r="Q1111" s="669"/>
      <c r="R1111" s="669"/>
      <c r="S1111" s="669"/>
      <c r="T1111" s="669"/>
      <c r="U1111" s="669"/>
      <c r="V1111" s="669"/>
      <c r="W1111" s="669"/>
      <c r="X1111" s="669"/>
      <c r="Y1111" s="669"/>
    </row>
    <row r="1112" spans="1:25" ht="14.25" customHeight="1">
      <c r="A1112" s="669"/>
      <c r="B1112" s="669"/>
      <c r="C1112" s="669"/>
      <c r="D1112" s="669"/>
      <c r="E1112" s="669"/>
      <c r="F1112" s="669"/>
      <c r="G1112" s="669"/>
      <c r="H1112" s="669"/>
      <c r="I1112" s="669"/>
      <c r="J1112" s="669"/>
      <c r="K1112" s="669"/>
      <c r="L1112" s="669"/>
      <c r="M1112" s="669"/>
      <c r="N1112" s="669"/>
      <c r="O1112" s="669"/>
      <c r="P1112" s="669"/>
      <c r="Q1112" s="669"/>
      <c r="R1112" s="669"/>
      <c r="S1112" s="669"/>
      <c r="T1112" s="669"/>
      <c r="U1112" s="669"/>
      <c r="V1112" s="669"/>
      <c r="W1112" s="669"/>
      <c r="X1112" s="669"/>
      <c r="Y1112" s="669"/>
    </row>
    <row r="1113" spans="1:25" ht="14.25" customHeight="1">
      <c r="A1113" s="669"/>
      <c r="B1113" s="669"/>
      <c r="C1113" s="669"/>
      <c r="D1113" s="669"/>
      <c r="E1113" s="669"/>
      <c r="F1113" s="669"/>
      <c r="G1113" s="669"/>
      <c r="H1113" s="669"/>
      <c r="I1113" s="669"/>
      <c r="J1113" s="669"/>
      <c r="K1113" s="669"/>
      <c r="L1113" s="669"/>
      <c r="M1113" s="669"/>
      <c r="N1113" s="669"/>
      <c r="O1113" s="669"/>
      <c r="P1113" s="669"/>
      <c r="Q1113" s="669"/>
      <c r="R1113" s="669"/>
      <c r="S1113" s="669"/>
      <c r="T1113" s="669"/>
      <c r="U1113" s="669"/>
      <c r="V1113" s="669"/>
      <c r="W1113" s="669"/>
      <c r="X1113" s="669"/>
      <c r="Y1113" s="669"/>
    </row>
    <row r="1114" spans="1:25" ht="14.25" customHeight="1">
      <c r="A1114" s="669"/>
      <c r="B1114" s="669"/>
      <c r="C1114" s="669"/>
      <c r="D1114" s="669"/>
      <c r="E1114" s="669"/>
      <c r="F1114" s="669"/>
      <c r="G1114" s="669"/>
      <c r="H1114" s="669"/>
      <c r="I1114" s="669"/>
      <c r="J1114" s="669"/>
      <c r="K1114" s="669"/>
      <c r="L1114" s="669"/>
      <c r="M1114" s="669"/>
      <c r="N1114" s="669"/>
      <c r="O1114" s="669"/>
      <c r="P1114" s="669"/>
      <c r="Q1114" s="669"/>
      <c r="R1114" s="669"/>
      <c r="S1114" s="669"/>
      <c r="T1114" s="669"/>
      <c r="U1114" s="669"/>
      <c r="V1114" s="669"/>
      <c r="W1114" s="669"/>
      <c r="X1114" s="669"/>
      <c r="Y1114" s="669"/>
    </row>
    <row r="1115" spans="1:25" ht="14.25" customHeight="1">
      <c r="A1115" s="669"/>
      <c r="B1115" s="669"/>
      <c r="C1115" s="669"/>
      <c r="D1115" s="669"/>
      <c r="E1115" s="669"/>
      <c r="F1115" s="669"/>
      <c r="G1115" s="669"/>
      <c r="H1115" s="669"/>
      <c r="I1115" s="669"/>
      <c r="J1115" s="669"/>
      <c r="K1115" s="669"/>
      <c r="L1115" s="669"/>
      <c r="M1115" s="669"/>
      <c r="N1115" s="669"/>
      <c r="O1115" s="669"/>
      <c r="P1115" s="669"/>
      <c r="Q1115" s="669"/>
      <c r="R1115" s="669"/>
      <c r="S1115" s="669"/>
      <c r="T1115" s="669"/>
      <c r="U1115" s="669"/>
      <c r="V1115" s="669"/>
      <c r="W1115" s="669"/>
      <c r="X1115" s="669"/>
      <c r="Y1115" s="669"/>
    </row>
    <row r="1116" spans="1:25" ht="14.25" customHeight="1">
      <c r="A1116" s="669"/>
      <c r="B1116" s="669"/>
      <c r="C1116" s="669"/>
      <c r="D1116" s="669"/>
      <c r="E1116" s="669"/>
      <c r="F1116" s="669"/>
      <c r="G1116" s="669"/>
      <c r="H1116" s="669"/>
      <c r="I1116" s="669"/>
      <c r="J1116" s="669"/>
      <c r="K1116" s="669"/>
      <c r="L1116" s="669"/>
      <c r="M1116" s="669"/>
      <c r="N1116" s="669"/>
      <c r="O1116" s="669"/>
      <c r="P1116" s="669"/>
      <c r="Q1116" s="669"/>
      <c r="R1116" s="669"/>
      <c r="S1116" s="669"/>
      <c r="T1116" s="669"/>
      <c r="U1116" s="669"/>
      <c r="V1116" s="669"/>
      <c r="W1116" s="669"/>
      <c r="X1116" s="669"/>
      <c r="Y1116" s="669"/>
    </row>
    <row r="1117" spans="1:25" ht="14.25" customHeight="1">
      <c r="A1117" s="669"/>
      <c r="B1117" s="669"/>
      <c r="C1117" s="669"/>
      <c r="D1117" s="669"/>
      <c r="E1117" s="669"/>
      <c r="F1117" s="669"/>
      <c r="G1117" s="669"/>
      <c r="H1117" s="669"/>
      <c r="I1117" s="669"/>
      <c r="J1117" s="669"/>
      <c r="K1117" s="669"/>
      <c r="L1117" s="669"/>
      <c r="M1117" s="669"/>
      <c r="N1117" s="669"/>
      <c r="O1117" s="669"/>
      <c r="P1117" s="669"/>
      <c r="Q1117" s="669"/>
      <c r="R1117" s="669"/>
      <c r="S1117" s="669"/>
      <c r="T1117" s="669"/>
      <c r="U1117" s="669"/>
      <c r="V1117" s="669"/>
      <c r="W1117" s="669"/>
      <c r="X1117" s="669"/>
      <c r="Y1117" s="669"/>
    </row>
    <row r="1118" spans="1:25" ht="14.25" customHeight="1">
      <c r="A1118" s="669"/>
      <c r="B1118" s="669"/>
      <c r="C1118" s="669"/>
      <c r="D1118" s="669"/>
      <c r="E1118" s="669"/>
      <c r="F1118" s="669"/>
      <c r="G1118" s="669"/>
      <c r="H1118" s="669"/>
      <c r="I1118" s="669"/>
      <c r="J1118" s="669"/>
      <c r="K1118" s="669"/>
      <c r="L1118" s="669"/>
      <c r="M1118" s="669"/>
      <c r="N1118" s="669"/>
      <c r="O1118" s="669"/>
      <c r="P1118" s="669"/>
      <c r="Q1118" s="669"/>
      <c r="R1118" s="669"/>
      <c r="S1118" s="669"/>
      <c r="T1118" s="669"/>
      <c r="U1118" s="669"/>
      <c r="V1118" s="669"/>
      <c r="W1118" s="669"/>
      <c r="X1118" s="669"/>
      <c r="Y1118" s="669"/>
    </row>
    <row r="1119" spans="1:25" ht="14.25" customHeight="1">
      <c r="A1119" s="669"/>
      <c r="B1119" s="669"/>
      <c r="C1119" s="669"/>
      <c r="D1119" s="669"/>
      <c r="E1119" s="669"/>
      <c r="F1119" s="669"/>
      <c r="G1119" s="669"/>
      <c r="H1119" s="669"/>
      <c r="I1119" s="669"/>
      <c r="J1119" s="669"/>
      <c r="K1119" s="669"/>
      <c r="L1119" s="669"/>
      <c r="M1119" s="669"/>
      <c r="N1119" s="669"/>
      <c r="O1119" s="669"/>
      <c r="P1119" s="669"/>
      <c r="Q1119" s="669"/>
      <c r="R1119" s="669"/>
      <c r="S1119" s="669"/>
      <c r="T1119" s="669"/>
      <c r="U1119" s="669"/>
      <c r="V1119" s="669"/>
      <c r="W1119" s="669"/>
      <c r="X1119" s="669"/>
      <c r="Y1119" s="669"/>
    </row>
    <row r="1120" spans="1:25" ht="14.25" customHeight="1">
      <c r="A1120" s="669"/>
      <c r="B1120" s="669"/>
      <c r="C1120" s="669"/>
      <c r="D1120" s="669"/>
      <c r="E1120" s="669"/>
      <c r="F1120" s="669"/>
      <c r="G1120" s="669"/>
      <c r="H1120" s="669"/>
      <c r="I1120" s="669"/>
      <c r="J1120" s="669"/>
      <c r="K1120" s="669"/>
      <c r="L1120" s="669"/>
      <c r="M1120" s="669"/>
      <c r="N1120" s="669"/>
      <c r="O1120" s="669"/>
      <c r="P1120" s="669"/>
      <c r="Q1120" s="669"/>
      <c r="R1120" s="669"/>
      <c r="S1120" s="669"/>
      <c r="T1120" s="669"/>
      <c r="U1120" s="669"/>
      <c r="V1120" s="669"/>
      <c r="W1120" s="669"/>
      <c r="X1120" s="669"/>
      <c r="Y1120" s="669"/>
    </row>
    <row r="1121" spans="1:25" ht="14.25" customHeight="1">
      <c r="A1121" s="669"/>
      <c r="B1121" s="669"/>
      <c r="C1121" s="669"/>
      <c r="D1121" s="669"/>
      <c r="E1121" s="669"/>
      <c r="F1121" s="669"/>
      <c r="G1121" s="669"/>
      <c r="H1121" s="669"/>
      <c r="I1121" s="669"/>
      <c r="J1121" s="669"/>
      <c r="K1121" s="669"/>
      <c r="L1121" s="669"/>
      <c r="M1121" s="669"/>
      <c r="N1121" s="669"/>
      <c r="O1121" s="669"/>
      <c r="P1121" s="669"/>
      <c r="Q1121" s="669"/>
      <c r="R1121" s="669"/>
      <c r="S1121" s="669"/>
      <c r="T1121" s="669"/>
      <c r="U1121" s="669"/>
      <c r="V1121" s="669"/>
      <c r="W1121" s="669"/>
      <c r="X1121" s="669"/>
      <c r="Y1121" s="669"/>
    </row>
    <row r="1122" spans="1:25" ht="14.25" customHeight="1">
      <c r="A1122" s="669"/>
      <c r="B1122" s="669"/>
      <c r="C1122" s="669"/>
      <c r="D1122" s="669"/>
      <c r="E1122" s="669"/>
      <c r="F1122" s="669"/>
      <c r="G1122" s="669"/>
      <c r="H1122" s="669"/>
      <c r="I1122" s="669"/>
      <c r="J1122" s="669"/>
      <c r="K1122" s="669"/>
      <c r="L1122" s="669"/>
      <c r="M1122" s="669"/>
      <c r="N1122" s="669"/>
      <c r="O1122" s="669"/>
      <c r="P1122" s="669"/>
      <c r="Q1122" s="669"/>
      <c r="R1122" s="669"/>
      <c r="S1122" s="669"/>
      <c r="T1122" s="669"/>
      <c r="U1122" s="669"/>
      <c r="V1122" s="669"/>
      <c r="W1122" s="669"/>
      <c r="X1122" s="669"/>
      <c r="Y1122" s="669"/>
    </row>
    <row r="1123" spans="1:25" ht="14.25" customHeight="1">
      <c r="A1123" s="669"/>
      <c r="B1123" s="669"/>
      <c r="C1123" s="669"/>
      <c r="D1123" s="669"/>
      <c r="E1123" s="669"/>
      <c r="F1123" s="669"/>
      <c r="G1123" s="669"/>
      <c r="H1123" s="669"/>
      <c r="I1123" s="669"/>
      <c r="J1123" s="669"/>
      <c r="K1123" s="669"/>
      <c r="L1123" s="669"/>
      <c r="M1123" s="669"/>
      <c r="N1123" s="669"/>
      <c r="O1123" s="669"/>
      <c r="P1123" s="669"/>
      <c r="Q1123" s="669"/>
      <c r="R1123" s="669"/>
      <c r="S1123" s="669"/>
      <c r="T1123" s="669"/>
      <c r="U1123" s="669"/>
      <c r="V1123" s="669"/>
      <c r="W1123" s="669"/>
      <c r="X1123" s="669"/>
      <c r="Y1123" s="669"/>
    </row>
    <row r="1124" spans="1:25" ht="14.25" customHeight="1">
      <c r="A1124" s="669"/>
      <c r="B1124" s="669"/>
      <c r="C1124" s="669"/>
      <c r="D1124" s="669"/>
      <c r="E1124" s="669"/>
      <c r="F1124" s="669"/>
      <c r="G1124" s="669"/>
      <c r="H1124" s="669"/>
      <c r="I1124" s="669"/>
      <c r="J1124" s="669"/>
      <c r="K1124" s="669"/>
      <c r="L1124" s="669"/>
      <c r="M1124" s="669"/>
      <c r="N1124" s="669"/>
      <c r="O1124" s="669"/>
      <c r="P1124" s="669"/>
      <c r="Q1124" s="669"/>
      <c r="R1124" s="669"/>
      <c r="S1124" s="669"/>
      <c r="T1124" s="669"/>
      <c r="U1124" s="669"/>
      <c r="V1124" s="669"/>
      <c r="W1124" s="669"/>
      <c r="X1124" s="669"/>
      <c r="Y1124" s="669"/>
    </row>
    <row r="1125" spans="1:25" ht="14.25" customHeight="1">
      <c r="A1125" s="669"/>
      <c r="B1125" s="669"/>
      <c r="C1125" s="669"/>
      <c r="D1125" s="669"/>
      <c r="E1125" s="669"/>
      <c r="F1125" s="669"/>
      <c r="G1125" s="669"/>
      <c r="H1125" s="669"/>
      <c r="I1125" s="669"/>
      <c r="J1125" s="669"/>
      <c r="K1125" s="669"/>
      <c r="L1125" s="669"/>
      <c r="M1125" s="669"/>
      <c r="N1125" s="669"/>
      <c r="O1125" s="669"/>
      <c r="P1125" s="669"/>
      <c r="Q1125" s="669"/>
      <c r="R1125" s="669"/>
      <c r="S1125" s="669"/>
      <c r="T1125" s="669"/>
      <c r="U1125" s="669"/>
      <c r="V1125" s="669"/>
      <c r="W1125" s="669"/>
      <c r="X1125" s="669"/>
      <c r="Y1125" s="669"/>
    </row>
    <row r="1126" spans="1:25" ht="15" customHeight="1">
      <c r="A1126" s="669"/>
      <c r="B1126" s="669"/>
      <c r="C1126" s="669"/>
      <c r="D1126" s="669"/>
      <c r="E1126" s="669"/>
      <c r="F1126" s="669"/>
      <c r="G1126" s="669"/>
      <c r="H1126" s="669"/>
      <c r="I1126" s="669"/>
      <c r="J1126" s="669"/>
      <c r="K1126" s="669"/>
      <c r="L1126" s="669"/>
      <c r="M1126" s="669"/>
      <c r="N1126" s="669"/>
      <c r="O1126" s="669"/>
      <c r="P1126" s="669"/>
      <c r="Q1126" s="669"/>
      <c r="R1126" s="669"/>
      <c r="S1126" s="669"/>
      <c r="T1126" s="669"/>
      <c r="U1126" s="669"/>
      <c r="V1126" s="669"/>
      <c r="W1126" s="669"/>
      <c r="X1126" s="669"/>
      <c r="Y1126" s="669"/>
    </row>
    <row r="1127" spans="1:25" ht="15" customHeight="1">
      <c r="A1127" s="669"/>
      <c r="B1127" s="669"/>
      <c r="C1127" s="669"/>
      <c r="D1127" s="669"/>
      <c r="E1127" s="669"/>
      <c r="F1127" s="669"/>
      <c r="G1127" s="669"/>
      <c r="H1127" s="669"/>
      <c r="I1127" s="669"/>
      <c r="J1127" s="669"/>
      <c r="K1127" s="669"/>
      <c r="L1127" s="669"/>
      <c r="M1127" s="669"/>
      <c r="N1127" s="669"/>
      <c r="O1127" s="669"/>
      <c r="P1127" s="669"/>
      <c r="Q1127" s="669"/>
      <c r="R1127" s="669"/>
      <c r="S1127" s="669"/>
      <c r="T1127" s="669"/>
      <c r="U1127" s="669"/>
      <c r="V1127" s="669"/>
      <c r="W1127" s="669"/>
      <c r="X1127" s="669"/>
      <c r="Y1127" s="669"/>
    </row>
    <row r="1128" spans="1:25" ht="15" customHeight="1">
      <c r="A1128" s="669"/>
      <c r="B1128" s="669"/>
      <c r="C1128" s="669"/>
      <c r="D1128" s="669"/>
      <c r="E1128" s="669"/>
      <c r="F1128" s="669"/>
      <c r="G1128" s="669"/>
      <c r="H1128" s="669"/>
      <c r="I1128" s="669"/>
      <c r="J1128" s="669"/>
      <c r="K1128" s="669"/>
      <c r="L1128" s="669"/>
      <c r="M1128" s="669"/>
      <c r="N1128" s="669"/>
      <c r="O1128" s="669"/>
      <c r="P1128" s="669"/>
      <c r="Q1128" s="669"/>
      <c r="R1128" s="669"/>
      <c r="S1128" s="669"/>
      <c r="T1128" s="669"/>
      <c r="U1128" s="669"/>
      <c r="V1128" s="669"/>
      <c r="W1128" s="669"/>
      <c r="X1128" s="669"/>
      <c r="Y1128" s="669"/>
    </row>
    <row r="1129" spans="1:25" ht="15" customHeight="1">
      <c r="A1129" s="669"/>
      <c r="B1129" s="669"/>
      <c r="C1129" s="669"/>
      <c r="D1129" s="669"/>
      <c r="E1129" s="669"/>
      <c r="F1129" s="669"/>
      <c r="G1129" s="669"/>
      <c r="H1129" s="669"/>
      <c r="I1129" s="669"/>
      <c r="J1129" s="669"/>
      <c r="K1129" s="669"/>
      <c r="L1129" s="669"/>
      <c r="M1129" s="669"/>
      <c r="N1129" s="669"/>
      <c r="O1129" s="669"/>
      <c r="P1129" s="669"/>
      <c r="Q1129" s="669"/>
      <c r="R1129" s="669"/>
      <c r="S1129" s="669"/>
      <c r="T1129" s="669"/>
      <c r="U1129" s="669"/>
      <c r="V1129" s="669"/>
      <c r="W1129" s="669"/>
      <c r="X1129" s="669"/>
      <c r="Y1129" s="669"/>
    </row>
    <row r="1130" spans="1:25" ht="15" customHeight="1">
      <c r="A1130" s="669"/>
      <c r="B1130" s="669"/>
      <c r="C1130" s="669"/>
      <c r="D1130" s="669"/>
      <c r="E1130" s="669"/>
      <c r="F1130" s="669"/>
      <c r="G1130" s="669"/>
      <c r="H1130" s="669"/>
      <c r="I1130" s="669"/>
      <c r="J1130" s="669"/>
      <c r="K1130" s="669"/>
      <c r="L1130" s="669"/>
      <c r="M1130" s="669"/>
      <c r="N1130" s="669"/>
      <c r="O1130" s="669"/>
      <c r="P1130" s="669"/>
      <c r="Q1130" s="669"/>
      <c r="R1130" s="669"/>
      <c r="S1130" s="669"/>
      <c r="T1130" s="669"/>
      <c r="U1130" s="669"/>
      <c r="V1130" s="669"/>
      <c r="W1130" s="669"/>
      <c r="X1130" s="669"/>
      <c r="Y1130" s="669"/>
    </row>
    <row r="1131" spans="1:25" ht="15" customHeight="1">
      <c r="A1131" s="669"/>
      <c r="B1131" s="669"/>
      <c r="C1131" s="669"/>
      <c r="D1131" s="669"/>
      <c r="E1131" s="669"/>
      <c r="F1131" s="669"/>
      <c r="G1131" s="669"/>
      <c r="H1131" s="669"/>
      <c r="I1131" s="669"/>
      <c r="J1131" s="669"/>
      <c r="K1131" s="669"/>
      <c r="L1131" s="669"/>
      <c r="M1131" s="669"/>
      <c r="N1131" s="669"/>
      <c r="O1131" s="669"/>
      <c r="P1131" s="669"/>
      <c r="Q1131" s="669"/>
      <c r="R1131" s="669"/>
      <c r="S1131" s="669"/>
      <c r="T1131" s="669"/>
      <c r="U1131" s="669"/>
      <c r="V1131" s="669"/>
      <c r="W1131" s="669"/>
      <c r="X1131" s="669"/>
      <c r="Y1131" s="669"/>
    </row>
    <row r="1132" spans="1:25" ht="15" customHeight="1">
      <c r="A1132" s="669"/>
      <c r="B1132" s="669"/>
      <c r="C1132" s="669"/>
      <c r="D1132" s="669"/>
      <c r="E1132" s="669"/>
      <c r="F1132" s="669"/>
      <c r="G1132" s="669"/>
      <c r="H1132" s="669"/>
      <c r="I1132" s="669"/>
      <c r="J1132" s="669"/>
      <c r="K1132" s="669"/>
      <c r="L1132" s="669"/>
      <c r="M1132" s="669"/>
      <c r="N1132" s="669"/>
      <c r="O1132" s="669"/>
      <c r="P1132" s="669"/>
      <c r="Q1132" s="669"/>
      <c r="R1132" s="669"/>
      <c r="S1132" s="669"/>
      <c r="T1132" s="669"/>
      <c r="U1132" s="669"/>
      <c r="V1132" s="669"/>
      <c r="W1132" s="669"/>
      <c r="X1132" s="669"/>
      <c r="Y1132" s="669"/>
    </row>
    <row r="1133" spans="1:25" ht="15" customHeight="1">
      <c r="A1133" s="669"/>
      <c r="B1133" s="669"/>
      <c r="C1133" s="669"/>
      <c r="D1133" s="669"/>
      <c r="E1133" s="669"/>
      <c r="F1133" s="669"/>
      <c r="G1133" s="669"/>
      <c r="H1133" s="669"/>
      <c r="I1133" s="669"/>
      <c r="J1133" s="669"/>
      <c r="K1133" s="669"/>
      <c r="L1133" s="669"/>
      <c r="M1133" s="669"/>
      <c r="N1133" s="669"/>
      <c r="O1133" s="669"/>
      <c r="P1133" s="669"/>
      <c r="Q1133" s="669"/>
      <c r="R1133" s="669"/>
      <c r="S1133" s="669"/>
      <c r="T1133" s="669"/>
      <c r="U1133" s="669"/>
      <c r="V1133" s="669"/>
      <c r="W1133" s="669"/>
      <c r="X1133" s="669"/>
      <c r="Y1133" s="669"/>
    </row>
    <row r="1134" spans="1:25" ht="15" customHeight="1">
      <c r="A1134" s="669"/>
      <c r="B1134" s="669"/>
      <c r="C1134" s="669"/>
      <c r="D1134" s="669"/>
      <c r="E1134" s="669"/>
      <c r="F1134" s="669"/>
      <c r="G1134" s="669"/>
      <c r="H1134" s="669"/>
      <c r="I1134" s="669"/>
      <c r="J1134" s="669"/>
      <c r="K1134" s="669"/>
      <c r="L1134" s="669"/>
      <c r="M1134" s="669"/>
      <c r="N1134" s="669"/>
      <c r="O1134" s="669"/>
      <c r="P1134" s="669"/>
      <c r="Q1134" s="669"/>
      <c r="R1134" s="669"/>
      <c r="S1134" s="669"/>
      <c r="T1134" s="669"/>
      <c r="U1134" s="669"/>
      <c r="V1134" s="669"/>
      <c r="W1134" s="669"/>
      <c r="X1134" s="669"/>
      <c r="Y1134" s="669"/>
    </row>
    <row r="1135" spans="1:25" ht="15" customHeight="1">
      <c r="A1135" s="669"/>
      <c r="B1135" s="669"/>
      <c r="C1135" s="669"/>
      <c r="D1135" s="669"/>
      <c r="E1135" s="669"/>
      <c r="F1135" s="669"/>
      <c r="G1135" s="669"/>
      <c r="H1135" s="669"/>
      <c r="I1135" s="669"/>
      <c r="J1135" s="669"/>
      <c r="K1135" s="669"/>
      <c r="L1135" s="669"/>
      <c r="M1135" s="669"/>
      <c r="N1135" s="669"/>
      <c r="O1135" s="669"/>
      <c r="P1135" s="669"/>
      <c r="Q1135" s="669"/>
      <c r="R1135" s="669"/>
      <c r="S1135" s="669"/>
      <c r="T1135" s="669"/>
      <c r="U1135" s="669"/>
      <c r="V1135" s="669"/>
      <c r="W1135" s="669"/>
      <c r="X1135" s="669"/>
      <c r="Y1135" s="669"/>
    </row>
    <row r="1136" spans="1:25" ht="15" customHeight="1">
      <c r="A1136" s="669"/>
      <c r="B1136" s="669"/>
      <c r="C1136" s="669"/>
      <c r="D1136" s="669"/>
      <c r="E1136" s="669"/>
      <c r="F1136" s="669"/>
      <c r="G1136" s="669"/>
      <c r="H1136" s="669"/>
      <c r="I1136" s="669"/>
      <c r="J1136" s="669"/>
      <c r="K1136" s="669"/>
      <c r="L1136" s="669"/>
      <c r="M1136" s="669"/>
      <c r="N1136" s="669"/>
      <c r="O1136" s="669"/>
      <c r="P1136" s="669"/>
      <c r="Q1136" s="669"/>
      <c r="R1136" s="669"/>
      <c r="S1136" s="669"/>
      <c r="T1136" s="669"/>
      <c r="U1136" s="669"/>
      <c r="V1136" s="669"/>
      <c r="W1136" s="669"/>
      <c r="X1136" s="669"/>
      <c r="Y1136" s="669"/>
    </row>
    <row r="1137" spans="1:25" ht="15" customHeight="1">
      <c r="A1137" s="669"/>
      <c r="B1137" s="669"/>
      <c r="C1137" s="669"/>
      <c r="D1137" s="669"/>
      <c r="E1137" s="669"/>
      <c r="F1137" s="669"/>
      <c r="G1137" s="669"/>
      <c r="H1137" s="669"/>
      <c r="I1137" s="669"/>
      <c r="J1137" s="669"/>
      <c r="K1137" s="669"/>
      <c r="L1137" s="669"/>
      <c r="M1137" s="669"/>
      <c r="N1137" s="669"/>
      <c r="O1137" s="669"/>
      <c r="P1137" s="669"/>
      <c r="Q1137" s="669"/>
      <c r="R1137" s="669"/>
      <c r="S1137" s="669"/>
      <c r="T1137" s="669"/>
      <c r="U1137" s="669"/>
      <c r="V1137" s="669"/>
      <c r="W1137" s="669"/>
      <c r="X1137" s="669"/>
      <c r="Y1137" s="669"/>
    </row>
    <row r="1138" spans="1:25" ht="15" customHeight="1">
      <c r="A1138" s="669"/>
      <c r="B1138" s="669"/>
      <c r="C1138" s="669"/>
      <c r="D1138" s="669"/>
      <c r="E1138" s="669"/>
      <c r="F1138" s="669"/>
      <c r="G1138" s="669"/>
      <c r="H1138" s="669"/>
      <c r="I1138" s="669"/>
      <c r="J1138" s="669"/>
      <c r="K1138" s="669"/>
      <c r="L1138" s="669"/>
      <c r="M1138" s="669"/>
      <c r="N1138" s="669"/>
      <c r="O1138" s="669"/>
      <c r="P1138" s="669"/>
      <c r="Q1138" s="669"/>
      <c r="R1138" s="669"/>
      <c r="S1138" s="669"/>
      <c r="T1138" s="669"/>
      <c r="U1138" s="669"/>
      <c r="V1138" s="669"/>
      <c r="W1138" s="669"/>
      <c r="X1138" s="669"/>
      <c r="Y1138" s="669"/>
    </row>
    <row r="1139" spans="1:25" ht="15" customHeight="1">
      <c r="A1139" s="669"/>
      <c r="B1139" s="669"/>
      <c r="C1139" s="669"/>
      <c r="D1139" s="669"/>
      <c r="E1139" s="669"/>
      <c r="F1139" s="669"/>
      <c r="G1139" s="669"/>
      <c r="H1139" s="669"/>
      <c r="I1139" s="669"/>
      <c r="J1139" s="669"/>
      <c r="K1139" s="669"/>
      <c r="L1139" s="669"/>
      <c r="M1139" s="669"/>
      <c r="N1139" s="669"/>
      <c r="O1139" s="669"/>
      <c r="P1139" s="669"/>
      <c r="Q1139" s="669"/>
      <c r="R1139" s="669"/>
      <c r="S1139" s="669"/>
      <c r="T1139" s="669"/>
      <c r="U1139" s="669"/>
      <c r="V1139" s="669"/>
      <c r="W1139" s="669"/>
      <c r="X1139" s="669"/>
      <c r="Y1139" s="669"/>
    </row>
    <row r="1140" spans="1:25" ht="15" customHeight="1">
      <c r="A1140" s="669"/>
      <c r="B1140" s="669"/>
      <c r="C1140" s="669"/>
      <c r="D1140" s="669"/>
      <c r="E1140" s="669"/>
      <c r="F1140" s="669"/>
      <c r="G1140" s="669"/>
      <c r="H1140" s="669"/>
      <c r="I1140" s="669"/>
      <c r="J1140" s="669"/>
      <c r="K1140" s="669"/>
      <c r="L1140" s="669"/>
      <c r="M1140" s="669"/>
      <c r="N1140" s="669"/>
      <c r="O1140" s="669"/>
      <c r="P1140" s="669"/>
      <c r="Q1140" s="669"/>
      <c r="R1140" s="669"/>
      <c r="S1140" s="669"/>
      <c r="T1140" s="669"/>
      <c r="U1140" s="669"/>
      <c r="V1140" s="669"/>
      <c r="W1140" s="669"/>
      <c r="X1140" s="669"/>
      <c r="Y1140" s="669"/>
    </row>
    <row r="1141" spans="1:25" ht="15" customHeight="1">
      <c r="A1141" s="669"/>
      <c r="B1141" s="669"/>
      <c r="C1141" s="669"/>
      <c r="D1141" s="669"/>
      <c r="E1141" s="669"/>
      <c r="F1141" s="669"/>
      <c r="G1141" s="669"/>
      <c r="H1141" s="669"/>
      <c r="I1141" s="669"/>
      <c r="J1141" s="669"/>
      <c r="K1141" s="669"/>
      <c r="L1141" s="669"/>
      <c r="M1141" s="669"/>
      <c r="N1141" s="669"/>
      <c r="O1141" s="669"/>
      <c r="P1141" s="669"/>
      <c r="Q1141" s="669"/>
      <c r="R1141" s="669"/>
      <c r="S1141" s="669"/>
      <c r="T1141" s="669"/>
      <c r="U1141" s="669"/>
      <c r="V1141" s="669"/>
      <c r="W1141" s="669"/>
      <c r="X1141" s="669"/>
      <c r="Y1141" s="669"/>
    </row>
    <row r="1142" spans="1:25" ht="15" customHeight="1">
      <c r="A1142" s="669"/>
      <c r="B1142" s="669"/>
      <c r="C1142" s="669"/>
      <c r="D1142" s="669"/>
      <c r="E1142" s="669"/>
      <c r="F1142" s="669"/>
      <c r="G1142" s="669"/>
      <c r="H1142" s="669"/>
      <c r="I1142" s="669"/>
      <c r="J1142" s="669"/>
      <c r="K1142" s="669"/>
      <c r="L1142" s="669"/>
      <c r="M1142" s="669"/>
      <c r="N1142" s="669"/>
      <c r="O1142" s="669"/>
      <c r="P1142" s="669"/>
      <c r="Q1142" s="669"/>
      <c r="R1142" s="669"/>
      <c r="S1142" s="669"/>
      <c r="T1142" s="669"/>
      <c r="U1142" s="669"/>
      <c r="V1142" s="669"/>
      <c r="W1142" s="669"/>
      <c r="X1142" s="669"/>
      <c r="Y1142" s="669"/>
    </row>
    <row r="1143" spans="1:25" ht="15" customHeight="1">
      <c r="A1143" s="669"/>
      <c r="B1143" s="669"/>
      <c r="C1143" s="669"/>
      <c r="D1143" s="669"/>
      <c r="E1143" s="669"/>
      <c r="F1143" s="669"/>
      <c r="G1143" s="669"/>
      <c r="H1143" s="669"/>
      <c r="I1143" s="669"/>
      <c r="J1143" s="669"/>
      <c r="K1143" s="669"/>
      <c r="L1143" s="669"/>
      <c r="M1143" s="669"/>
      <c r="N1143" s="669"/>
      <c r="O1143" s="669"/>
      <c r="P1143" s="669"/>
      <c r="Q1143" s="669"/>
      <c r="R1143" s="669"/>
      <c r="S1143" s="669"/>
      <c r="T1143" s="669"/>
      <c r="U1143" s="669"/>
      <c r="V1143" s="669"/>
      <c r="W1143" s="669"/>
      <c r="X1143" s="669"/>
      <c r="Y1143" s="669"/>
    </row>
    <row r="1144" spans="1:25" ht="15" customHeight="1">
      <c r="A1144" s="669"/>
      <c r="B1144" s="669"/>
      <c r="C1144" s="669"/>
      <c r="D1144" s="669"/>
      <c r="E1144" s="669"/>
      <c r="F1144" s="669"/>
      <c r="G1144" s="669"/>
      <c r="H1144" s="669"/>
      <c r="I1144" s="669"/>
      <c r="J1144" s="669"/>
      <c r="K1144" s="669"/>
      <c r="L1144" s="669"/>
      <c r="M1144" s="669"/>
      <c r="N1144" s="669"/>
      <c r="O1144" s="669"/>
      <c r="P1144" s="669"/>
      <c r="Q1144" s="669"/>
      <c r="R1144" s="669"/>
      <c r="S1144" s="669"/>
      <c r="T1144" s="669"/>
      <c r="U1144" s="669"/>
      <c r="V1144" s="669"/>
      <c r="W1144" s="669"/>
      <c r="X1144" s="669"/>
      <c r="Y1144" s="669"/>
    </row>
    <row r="1145" spans="1:25" ht="15" customHeight="1">
      <c r="A1145" s="669"/>
      <c r="B1145" s="669"/>
      <c r="C1145" s="669"/>
      <c r="D1145" s="669"/>
      <c r="E1145" s="669"/>
      <c r="F1145" s="669"/>
      <c r="G1145" s="669"/>
      <c r="H1145" s="669"/>
      <c r="I1145" s="669"/>
      <c r="J1145" s="669"/>
      <c r="K1145" s="669"/>
      <c r="L1145" s="669"/>
      <c r="M1145" s="669"/>
      <c r="N1145" s="669"/>
      <c r="O1145" s="669"/>
      <c r="P1145" s="669"/>
      <c r="Q1145" s="669"/>
      <c r="R1145" s="669"/>
      <c r="S1145" s="669"/>
      <c r="T1145" s="669"/>
      <c r="U1145" s="669"/>
      <c r="V1145" s="669"/>
      <c r="W1145" s="669"/>
      <c r="X1145" s="669"/>
      <c r="Y1145" s="669"/>
    </row>
    <row r="1146" spans="1:25" ht="15" customHeight="1">
      <c r="A1146" s="669"/>
      <c r="B1146" s="669"/>
      <c r="C1146" s="669"/>
      <c r="D1146" s="669"/>
      <c r="E1146" s="669"/>
      <c r="F1146" s="669"/>
      <c r="G1146" s="669"/>
      <c r="H1146" s="669"/>
      <c r="I1146" s="669"/>
      <c r="J1146" s="669"/>
      <c r="K1146" s="669"/>
      <c r="L1146" s="669"/>
      <c r="M1146" s="669"/>
      <c r="N1146" s="669"/>
      <c r="O1146" s="669"/>
      <c r="P1146" s="669"/>
      <c r="Q1146" s="669"/>
      <c r="R1146" s="669"/>
      <c r="S1146" s="669"/>
      <c r="T1146" s="669"/>
      <c r="U1146" s="669"/>
      <c r="V1146" s="669"/>
      <c r="W1146" s="669"/>
      <c r="X1146" s="669"/>
      <c r="Y1146" s="669"/>
    </row>
    <row r="1147" spans="1:25" ht="15" customHeight="1">
      <c r="A1147" s="669"/>
      <c r="B1147" s="669"/>
      <c r="C1147" s="669"/>
      <c r="D1147" s="669"/>
      <c r="E1147" s="669"/>
      <c r="F1147" s="669"/>
      <c r="G1147" s="669"/>
      <c r="H1147" s="669"/>
      <c r="I1147" s="669"/>
      <c r="J1147" s="669"/>
      <c r="K1147" s="669"/>
      <c r="L1147" s="669"/>
      <c r="M1147" s="669"/>
      <c r="N1147" s="669"/>
      <c r="O1147" s="669"/>
      <c r="P1147" s="669"/>
      <c r="Q1147" s="669"/>
      <c r="R1147" s="669"/>
      <c r="S1147" s="669"/>
      <c r="T1147" s="669"/>
      <c r="U1147" s="669"/>
      <c r="V1147" s="669"/>
      <c r="W1147" s="669"/>
      <c r="X1147" s="669"/>
      <c r="Y1147" s="669"/>
    </row>
    <row r="1148" spans="1:25" ht="15" customHeight="1">
      <c r="A1148" s="669"/>
      <c r="B1148" s="669"/>
      <c r="C1148" s="669"/>
      <c r="D1148" s="669"/>
      <c r="E1148" s="669"/>
      <c r="F1148" s="669"/>
      <c r="G1148" s="669"/>
      <c r="H1148" s="669"/>
      <c r="I1148" s="669"/>
      <c r="J1148" s="669"/>
      <c r="K1148" s="669"/>
      <c r="L1148" s="669"/>
      <c r="M1148" s="669"/>
      <c r="N1148" s="669"/>
      <c r="O1148" s="669"/>
      <c r="P1148" s="669"/>
      <c r="Q1148" s="669"/>
      <c r="R1148" s="669"/>
      <c r="S1148" s="669"/>
      <c r="T1148" s="669"/>
      <c r="U1148" s="669"/>
      <c r="V1148" s="669"/>
      <c r="W1148" s="669"/>
      <c r="X1148" s="669"/>
      <c r="Y1148" s="669"/>
    </row>
    <row r="1149" spans="1:25" ht="15" customHeight="1">
      <c r="A1149" s="669"/>
      <c r="B1149" s="669"/>
      <c r="C1149" s="669"/>
      <c r="D1149" s="669"/>
      <c r="E1149" s="669"/>
      <c r="F1149" s="669"/>
      <c r="G1149" s="669"/>
      <c r="H1149" s="669"/>
      <c r="I1149" s="669"/>
      <c r="J1149" s="669"/>
      <c r="K1149" s="669"/>
      <c r="L1149" s="669"/>
      <c r="M1149" s="669"/>
      <c r="N1149" s="669"/>
      <c r="O1149" s="669"/>
      <c r="P1149" s="669"/>
      <c r="Q1149" s="669"/>
      <c r="R1149" s="669"/>
      <c r="S1149" s="669"/>
      <c r="T1149" s="669"/>
      <c r="U1149" s="669"/>
      <c r="V1149" s="669"/>
      <c r="W1149" s="669"/>
      <c r="X1149" s="669"/>
      <c r="Y1149" s="669"/>
    </row>
    <row r="1150" spans="1:25" ht="15" customHeight="1">
      <c r="A1150" s="669"/>
      <c r="B1150" s="669"/>
      <c r="C1150" s="669"/>
      <c r="D1150" s="669"/>
      <c r="E1150" s="669"/>
      <c r="F1150" s="669"/>
      <c r="G1150" s="669"/>
      <c r="H1150" s="669"/>
      <c r="I1150" s="669"/>
      <c r="J1150" s="669"/>
      <c r="K1150" s="669"/>
      <c r="L1150" s="669"/>
      <c r="M1150" s="669"/>
      <c r="N1150" s="669"/>
      <c r="O1150" s="669"/>
      <c r="P1150" s="669"/>
      <c r="Q1150" s="669"/>
      <c r="R1150" s="669"/>
      <c r="S1150" s="669"/>
      <c r="T1150" s="669"/>
      <c r="U1150" s="669"/>
      <c r="V1150" s="669"/>
      <c r="W1150" s="669"/>
      <c r="X1150" s="669"/>
      <c r="Y1150" s="669"/>
    </row>
    <row r="1151" spans="1:25" ht="15" customHeight="1">
      <c r="A1151" s="669"/>
      <c r="B1151" s="669"/>
      <c r="C1151" s="669"/>
      <c r="D1151" s="669"/>
      <c r="E1151" s="669"/>
      <c r="F1151" s="669"/>
      <c r="G1151" s="669"/>
      <c r="H1151" s="669"/>
      <c r="I1151" s="669"/>
      <c r="J1151" s="669"/>
      <c r="K1151" s="669"/>
      <c r="L1151" s="669"/>
      <c r="M1151" s="669"/>
      <c r="N1151" s="669"/>
      <c r="O1151" s="669"/>
      <c r="P1151" s="669"/>
      <c r="Q1151" s="669"/>
      <c r="R1151" s="669"/>
      <c r="S1151" s="669"/>
      <c r="T1151" s="669"/>
      <c r="U1151" s="669"/>
      <c r="V1151" s="669"/>
      <c r="W1151" s="669"/>
      <c r="X1151" s="669"/>
      <c r="Y1151" s="669"/>
    </row>
    <row r="1152" spans="1:25" ht="15" customHeight="1">
      <c r="A1152" s="669"/>
      <c r="B1152" s="669"/>
      <c r="C1152" s="669"/>
      <c r="D1152" s="669"/>
      <c r="E1152" s="669"/>
      <c r="F1152" s="669"/>
      <c r="G1152" s="669"/>
      <c r="H1152" s="669"/>
      <c r="I1152" s="669"/>
      <c r="J1152" s="669"/>
      <c r="K1152" s="669"/>
      <c r="L1152" s="669"/>
      <c r="M1152" s="669"/>
      <c r="N1152" s="669"/>
      <c r="O1152" s="669"/>
      <c r="P1152" s="669"/>
      <c r="Q1152" s="669"/>
      <c r="R1152" s="669"/>
      <c r="S1152" s="669"/>
      <c r="T1152" s="669"/>
      <c r="U1152" s="669"/>
      <c r="V1152" s="669"/>
      <c r="W1152" s="669"/>
      <c r="X1152" s="669"/>
      <c r="Y1152" s="669"/>
    </row>
    <row r="1153" spans="1:25" ht="15" customHeight="1">
      <c r="A1153" s="669"/>
      <c r="B1153" s="669"/>
      <c r="C1153" s="669"/>
      <c r="D1153" s="669"/>
      <c r="E1153" s="669"/>
      <c r="F1153" s="669"/>
      <c r="G1153" s="669"/>
      <c r="H1153" s="669"/>
      <c r="I1153" s="669"/>
      <c r="J1153" s="669"/>
      <c r="K1153" s="669"/>
      <c r="L1153" s="669"/>
      <c r="M1153" s="669"/>
      <c r="N1153" s="669"/>
      <c r="O1153" s="669"/>
      <c r="P1153" s="669"/>
      <c r="Q1153" s="669"/>
      <c r="R1153" s="669"/>
      <c r="S1153" s="669"/>
      <c r="T1153" s="669"/>
      <c r="U1153" s="669"/>
      <c r="V1153" s="669"/>
      <c r="W1153" s="669"/>
      <c r="X1153" s="669"/>
      <c r="Y1153" s="669"/>
    </row>
    <row r="1154" spans="1:25" ht="15" customHeight="1">
      <c r="A1154" s="669"/>
      <c r="B1154" s="669"/>
      <c r="C1154" s="669"/>
      <c r="D1154" s="669"/>
      <c r="E1154" s="669"/>
      <c r="F1154" s="669"/>
      <c r="G1154" s="669"/>
      <c r="H1154" s="669"/>
      <c r="I1154" s="669"/>
      <c r="J1154" s="669"/>
      <c r="K1154" s="669"/>
      <c r="L1154" s="669"/>
      <c r="M1154" s="669"/>
      <c r="N1154" s="669"/>
      <c r="O1154" s="669"/>
      <c r="P1154" s="669"/>
      <c r="Q1154" s="669"/>
      <c r="R1154" s="669"/>
      <c r="S1154" s="669"/>
      <c r="T1154" s="669"/>
      <c r="U1154" s="669"/>
      <c r="V1154" s="669"/>
      <c r="W1154" s="669"/>
      <c r="X1154" s="669"/>
      <c r="Y1154" s="669"/>
    </row>
    <row r="1155" spans="1:25" ht="15" customHeight="1">
      <c r="A1155" s="669"/>
      <c r="B1155" s="669"/>
      <c r="C1155" s="669"/>
      <c r="D1155" s="669"/>
      <c r="E1155" s="669"/>
      <c r="F1155" s="669"/>
      <c r="G1155" s="669"/>
      <c r="H1155" s="669"/>
      <c r="I1155" s="669"/>
      <c r="J1155" s="669"/>
      <c r="K1155" s="669"/>
      <c r="L1155" s="669"/>
      <c r="M1155" s="669"/>
      <c r="N1155" s="669"/>
      <c r="O1155" s="669"/>
      <c r="P1155" s="669"/>
      <c r="Q1155" s="669"/>
      <c r="R1155" s="669"/>
      <c r="S1155" s="669"/>
      <c r="T1155" s="669"/>
      <c r="U1155" s="669"/>
      <c r="V1155" s="669"/>
      <c r="W1155" s="669"/>
      <c r="X1155" s="669"/>
      <c r="Y1155" s="669"/>
    </row>
    <row r="1156" spans="1:25" ht="15" customHeight="1">
      <c r="A1156" s="669"/>
      <c r="B1156" s="669"/>
      <c r="C1156" s="669"/>
      <c r="D1156" s="669"/>
      <c r="E1156" s="669"/>
      <c r="F1156" s="669"/>
      <c r="G1156" s="669"/>
      <c r="H1156" s="669"/>
      <c r="I1156" s="669"/>
      <c r="J1156" s="669"/>
      <c r="K1156" s="669"/>
      <c r="L1156" s="669"/>
      <c r="M1156" s="669"/>
      <c r="N1156" s="669"/>
      <c r="O1156" s="669"/>
      <c r="P1156" s="669"/>
      <c r="Q1156" s="669"/>
      <c r="R1156" s="669"/>
      <c r="S1156" s="669"/>
      <c r="T1156" s="669"/>
      <c r="U1156" s="669"/>
      <c r="V1156" s="669"/>
      <c r="W1156" s="669"/>
      <c r="X1156" s="669"/>
      <c r="Y1156" s="669"/>
    </row>
    <row r="1157" spans="1:25" ht="15" customHeight="1">
      <c r="A1157" s="669"/>
      <c r="B1157" s="669"/>
      <c r="C1157" s="669"/>
      <c r="D1157" s="669"/>
      <c r="E1157" s="669"/>
      <c r="F1157" s="669"/>
      <c r="G1157" s="669"/>
      <c r="H1157" s="669"/>
      <c r="I1157" s="669"/>
      <c r="J1157" s="669"/>
      <c r="K1157" s="669"/>
      <c r="L1157" s="669"/>
      <c r="M1157" s="669"/>
      <c r="N1157" s="669"/>
      <c r="O1157" s="669"/>
      <c r="P1157" s="669"/>
      <c r="Q1157" s="669"/>
      <c r="R1157" s="669"/>
      <c r="S1157" s="669"/>
      <c r="T1157" s="669"/>
      <c r="U1157" s="669"/>
      <c r="V1157" s="669"/>
      <c r="W1157" s="669"/>
      <c r="X1157" s="669"/>
      <c r="Y1157" s="669"/>
    </row>
    <row r="1158" spans="1:25" ht="15" customHeight="1">
      <c r="A1158" s="669"/>
      <c r="B1158" s="669"/>
      <c r="C1158" s="669"/>
      <c r="D1158" s="669"/>
      <c r="E1158" s="669"/>
      <c r="F1158" s="669"/>
      <c r="G1158" s="669"/>
      <c r="H1158" s="669"/>
      <c r="I1158" s="669"/>
      <c r="J1158" s="669"/>
      <c r="K1158" s="669"/>
      <c r="L1158" s="669"/>
      <c r="M1158" s="669"/>
      <c r="N1158" s="669"/>
      <c r="O1158" s="669"/>
      <c r="P1158" s="669"/>
      <c r="Q1158" s="669"/>
      <c r="R1158" s="669"/>
      <c r="S1158" s="669"/>
      <c r="T1158" s="669"/>
      <c r="U1158" s="669"/>
      <c r="V1158" s="669"/>
      <c r="W1158" s="669"/>
      <c r="X1158" s="669"/>
      <c r="Y1158" s="669"/>
    </row>
    <row r="1159" spans="1:25" ht="15" customHeight="1">
      <c r="A1159" s="669"/>
      <c r="B1159" s="669"/>
      <c r="C1159" s="669"/>
      <c r="D1159" s="669"/>
      <c r="E1159" s="669"/>
      <c r="F1159" s="669"/>
      <c r="G1159" s="669"/>
      <c r="H1159" s="669"/>
      <c r="I1159" s="669"/>
      <c r="J1159" s="669"/>
      <c r="K1159" s="669"/>
      <c r="L1159" s="669"/>
      <c r="M1159" s="669"/>
      <c r="N1159" s="669"/>
      <c r="O1159" s="669"/>
      <c r="P1159" s="669"/>
      <c r="Q1159" s="669"/>
      <c r="R1159" s="669"/>
      <c r="S1159" s="669"/>
      <c r="T1159" s="669"/>
      <c r="U1159" s="669"/>
      <c r="V1159" s="669"/>
      <c r="W1159" s="669"/>
      <c r="X1159" s="669"/>
      <c r="Y1159" s="669"/>
    </row>
    <row r="1160" spans="1:25" ht="15" customHeight="1">
      <c r="A1160" s="669"/>
      <c r="B1160" s="669"/>
      <c r="C1160" s="669"/>
      <c r="D1160" s="669"/>
      <c r="E1160" s="669"/>
      <c r="F1160" s="669"/>
      <c r="G1160" s="669"/>
      <c r="H1160" s="669"/>
      <c r="I1160" s="669"/>
      <c r="J1160" s="669"/>
      <c r="K1160" s="669"/>
      <c r="L1160" s="669"/>
      <c r="M1160" s="669"/>
      <c r="N1160" s="669"/>
      <c r="O1160" s="669"/>
      <c r="P1160" s="669"/>
      <c r="Q1160" s="669"/>
      <c r="R1160" s="669"/>
      <c r="S1160" s="669"/>
      <c r="T1160" s="669"/>
      <c r="U1160" s="669"/>
      <c r="V1160" s="669"/>
      <c r="W1160" s="669"/>
      <c r="X1160" s="669"/>
      <c r="Y1160" s="669"/>
    </row>
    <row r="1161" spans="1:25" ht="15" customHeight="1">
      <c r="A1161" s="669"/>
      <c r="B1161" s="669"/>
      <c r="C1161" s="669"/>
      <c r="D1161" s="669"/>
      <c r="E1161" s="669"/>
      <c r="F1161" s="669"/>
      <c r="G1161" s="669"/>
      <c r="H1161" s="669"/>
      <c r="I1161" s="669"/>
      <c r="J1161" s="669"/>
      <c r="K1161" s="669"/>
      <c r="L1161" s="669"/>
      <c r="M1161" s="669"/>
      <c r="N1161" s="669"/>
      <c r="O1161" s="669"/>
      <c r="P1161" s="669"/>
      <c r="Q1161" s="669"/>
      <c r="R1161" s="669"/>
      <c r="S1161" s="669"/>
      <c r="T1161" s="669"/>
      <c r="U1161" s="669"/>
      <c r="V1161" s="669"/>
      <c r="W1161" s="669"/>
      <c r="X1161" s="669"/>
      <c r="Y1161" s="669"/>
    </row>
    <row r="1162" spans="1:25" ht="15" customHeight="1">
      <c r="A1162" s="669"/>
      <c r="B1162" s="669"/>
      <c r="C1162" s="669"/>
      <c r="D1162" s="669"/>
      <c r="E1162" s="669"/>
      <c r="F1162" s="669"/>
      <c r="G1162" s="669"/>
      <c r="H1162" s="669"/>
      <c r="I1162" s="669"/>
      <c r="J1162" s="669"/>
      <c r="K1162" s="669"/>
      <c r="L1162" s="669"/>
      <c r="M1162" s="669"/>
      <c r="N1162" s="669"/>
      <c r="O1162" s="669"/>
      <c r="P1162" s="669"/>
      <c r="Q1162" s="669"/>
      <c r="R1162" s="669"/>
      <c r="S1162" s="669"/>
      <c r="T1162" s="669"/>
      <c r="U1162" s="669"/>
      <c r="V1162" s="669"/>
      <c r="W1162" s="669"/>
      <c r="X1162" s="669"/>
      <c r="Y1162" s="669"/>
    </row>
    <row r="1163" spans="1:25" ht="15" customHeight="1">
      <c r="A1163" s="669"/>
      <c r="B1163" s="669"/>
      <c r="C1163" s="669"/>
      <c r="D1163" s="669"/>
      <c r="E1163" s="669"/>
      <c r="F1163" s="669"/>
      <c r="G1163" s="669"/>
      <c r="H1163" s="669"/>
      <c r="I1163" s="669"/>
      <c r="J1163" s="669"/>
      <c r="K1163" s="669"/>
      <c r="L1163" s="669"/>
      <c r="M1163" s="669"/>
      <c r="N1163" s="669"/>
      <c r="O1163" s="669"/>
      <c r="P1163" s="669"/>
      <c r="Q1163" s="669"/>
      <c r="R1163" s="669"/>
      <c r="S1163" s="669"/>
      <c r="T1163" s="669"/>
      <c r="U1163" s="669"/>
      <c r="V1163" s="669"/>
      <c r="W1163" s="669"/>
      <c r="X1163" s="669"/>
      <c r="Y1163" s="669"/>
    </row>
    <row r="1164" spans="1:25" ht="15" customHeight="1">
      <c r="A1164" s="669"/>
      <c r="B1164" s="669"/>
      <c r="C1164" s="669"/>
      <c r="D1164" s="669"/>
      <c r="E1164" s="669"/>
      <c r="F1164" s="669"/>
      <c r="G1164" s="669"/>
      <c r="H1164" s="669"/>
      <c r="I1164" s="669"/>
      <c r="J1164" s="669"/>
      <c r="K1164" s="669"/>
      <c r="L1164" s="669"/>
      <c r="M1164" s="669"/>
      <c r="N1164" s="669"/>
      <c r="O1164" s="669"/>
      <c r="P1164" s="669"/>
      <c r="Q1164" s="669"/>
      <c r="R1164" s="669"/>
      <c r="S1164" s="669"/>
      <c r="T1164" s="669"/>
      <c r="U1164" s="669"/>
      <c r="V1164" s="669"/>
      <c r="W1164" s="669"/>
      <c r="X1164" s="669"/>
      <c r="Y1164" s="669"/>
    </row>
    <row r="1165" spans="1:25" ht="15" customHeight="1">
      <c r="A1165" s="669"/>
      <c r="B1165" s="669"/>
      <c r="C1165" s="669"/>
      <c r="D1165" s="669"/>
      <c r="E1165" s="669"/>
      <c r="F1165" s="669"/>
      <c r="G1165" s="669"/>
      <c r="H1165" s="669"/>
      <c r="I1165" s="669"/>
      <c r="J1165" s="669"/>
      <c r="K1165" s="669"/>
      <c r="L1165" s="669"/>
      <c r="M1165" s="669"/>
      <c r="N1165" s="669"/>
      <c r="O1165" s="669"/>
      <c r="P1165" s="669"/>
      <c r="Q1165" s="669"/>
      <c r="R1165" s="669"/>
      <c r="S1165" s="669"/>
      <c r="T1165" s="669"/>
      <c r="U1165" s="669"/>
      <c r="V1165" s="669"/>
      <c r="W1165" s="669"/>
      <c r="X1165" s="669"/>
      <c r="Y1165" s="669"/>
    </row>
    <row r="1166" spans="1:25" ht="15" customHeight="1">
      <c r="A1166" s="669"/>
      <c r="B1166" s="669"/>
      <c r="C1166" s="669"/>
      <c r="D1166" s="669"/>
      <c r="E1166" s="669"/>
      <c r="F1166" s="669"/>
      <c r="G1166" s="669"/>
      <c r="H1166" s="669"/>
      <c r="I1166" s="669"/>
      <c r="J1166" s="669"/>
      <c r="K1166" s="669"/>
      <c r="L1166" s="669"/>
      <c r="M1166" s="669"/>
      <c r="N1166" s="669"/>
      <c r="O1166" s="669"/>
      <c r="P1166" s="669"/>
      <c r="Q1166" s="669"/>
      <c r="R1166" s="669"/>
      <c r="S1166" s="669"/>
      <c r="T1166" s="669"/>
      <c r="U1166" s="669"/>
      <c r="V1166" s="669"/>
      <c r="W1166" s="669"/>
      <c r="X1166" s="669"/>
      <c r="Y1166" s="669"/>
    </row>
    <row r="1167" spans="1:25" ht="15" customHeight="1">
      <c r="A1167" s="669"/>
      <c r="B1167" s="669"/>
      <c r="C1167" s="669"/>
      <c r="D1167" s="669"/>
      <c r="E1167" s="669"/>
      <c r="F1167" s="669"/>
      <c r="G1167" s="669"/>
      <c r="H1167" s="669"/>
      <c r="I1167" s="669"/>
      <c r="J1167" s="669"/>
      <c r="K1167" s="669"/>
      <c r="L1167" s="669"/>
      <c r="M1167" s="669"/>
      <c r="N1167" s="669"/>
      <c r="O1167" s="669"/>
      <c r="P1167" s="669"/>
      <c r="Q1167" s="669"/>
      <c r="R1167" s="669"/>
      <c r="S1167" s="669"/>
      <c r="T1167" s="669"/>
      <c r="U1167" s="669"/>
      <c r="V1167" s="669"/>
      <c r="W1167" s="669"/>
      <c r="X1167" s="669"/>
      <c r="Y1167" s="669"/>
    </row>
    <row r="1168" spans="1:25" ht="15" customHeight="1">
      <c r="A1168" s="669"/>
      <c r="B1168" s="669"/>
      <c r="C1168" s="669"/>
      <c r="D1168" s="669"/>
      <c r="E1168" s="669"/>
      <c r="F1168" s="669"/>
      <c r="G1168" s="669"/>
      <c r="H1168" s="669"/>
      <c r="I1168" s="669"/>
      <c r="J1168" s="669"/>
      <c r="K1168" s="669"/>
      <c r="L1168" s="669"/>
      <c r="M1168" s="669"/>
      <c r="N1168" s="669"/>
      <c r="O1168" s="669"/>
      <c r="P1168" s="669"/>
      <c r="Q1168" s="669"/>
      <c r="R1168" s="669"/>
      <c r="S1168" s="669"/>
      <c r="T1168" s="669"/>
      <c r="U1168" s="669"/>
      <c r="V1168" s="669"/>
      <c r="W1168" s="669"/>
      <c r="X1168" s="669"/>
      <c r="Y1168" s="669"/>
    </row>
    <row r="1169" spans="1:25" ht="15" customHeight="1">
      <c r="A1169" s="669"/>
      <c r="B1169" s="669"/>
      <c r="C1169" s="669"/>
      <c r="D1169" s="669"/>
      <c r="E1169" s="669"/>
      <c r="F1169" s="669"/>
      <c r="G1169" s="669"/>
      <c r="H1169" s="669"/>
      <c r="I1169" s="669"/>
      <c r="J1169" s="669"/>
      <c r="K1169" s="669"/>
      <c r="L1169" s="669"/>
      <c r="M1169" s="669"/>
      <c r="N1169" s="669"/>
      <c r="O1169" s="669"/>
      <c r="P1169" s="669"/>
      <c r="Q1169" s="669"/>
      <c r="R1169" s="669"/>
      <c r="S1169" s="669"/>
      <c r="T1169" s="669"/>
      <c r="U1169" s="669"/>
      <c r="V1169" s="669"/>
      <c r="W1169" s="669"/>
      <c r="X1169" s="669"/>
      <c r="Y1169" s="669"/>
    </row>
    <row r="1170" spans="1:25" ht="15" customHeight="1">
      <c r="A1170" s="669"/>
      <c r="B1170" s="669"/>
      <c r="C1170" s="669"/>
      <c r="D1170" s="669"/>
      <c r="E1170" s="669"/>
      <c r="F1170" s="669"/>
      <c r="G1170" s="669"/>
      <c r="H1170" s="669"/>
      <c r="I1170" s="669"/>
      <c r="J1170" s="669"/>
      <c r="K1170" s="669"/>
      <c r="L1170" s="669"/>
      <c r="M1170" s="669"/>
      <c r="N1170" s="669"/>
      <c r="O1170" s="669"/>
      <c r="P1170" s="669"/>
      <c r="Q1170" s="669"/>
      <c r="R1170" s="669"/>
      <c r="S1170" s="669"/>
      <c r="T1170" s="669"/>
      <c r="U1170" s="669"/>
      <c r="V1170" s="669"/>
      <c r="W1170" s="669"/>
      <c r="X1170" s="669"/>
      <c r="Y1170" s="669"/>
    </row>
    <row r="1171" spans="1:25" ht="15" customHeight="1">
      <c r="A1171" s="669"/>
      <c r="B1171" s="669"/>
      <c r="C1171" s="669"/>
      <c r="D1171" s="669"/>
      <c r="E1171" s="669"/>
      <c r="F1171" s="669"/>
      <c r="G1171" s="669"/>
      <c r="H1171" s="669"/>
      <c r="I1171" s="669"/>
      <c r="J1171" s="669"/>
      <c r="K1171" s="669"/>
      <c r="L1171" s="669"/>
      <c r="M1171" s="669"/>
      <c r="N1171" s="669"/>
      <c r="O1171" s="669"/>
      <c r="P1171" s="669"/>
      <c r="Q1171" s="669"/>
      <c r="R1171" s="669"/>
      <c r="S1171" s="669"/>
      <c r="T1171" s="669"/>
      <c r="U1171" s="669"/>
      <c r="V1171" s="669"/>
      <c r="W1171" s="669"/>
      <c r="X1171" s="669"/>
      <c r="Y1171" s="669"/>
    </row>
    <row r="1172" spans="1:25" ht="15" customHeight="1">
      <c r="A1172" s="669"/>
      <c r="B1172" s="669"/>
      <c r="C1172" s="669"/>
      <c r="D1172" s="669"/>
      <c r="E1172" s="669"/>
      <c r="F1172" s="669"/>
      <c r="G1172" s="669"/>
      <c r="H1172" s="669"/>
      <c r="I1172" s="669"/>
      <c r="J1172" s="669"/>
      <c r="K1172" s="669"/>
      <c r="L1172" s="669"/>
      <c r="M1172" s="669"/>
      <c r="N1172" s="669"/>
      <c r="O1172" s="669"/>
      <c r="P1172" s="669"/>
      <c r="Q1172" s="669"/>
      <c r="R1172" s="669"/>
      <c r="S1172" s="669"/>
      <c r="T1172" s="669"/>
      <c r="U1172" s="669"/>
      <c r="V1172" s="669"/>
      <c r="W1172" s="669"/>
      <c r="X1172" s="669"/>
      <c r="Y1172" s="669"/>
    </row>
    <row r="1173" spans="1:25" ht="15" customHeight="1">
      <c r="A1173" s="669"/>
      <c r="B1173" s="669"/>
      <c r="C1173" s="669"/>
      <c r="D1173" s="669"/>
      <c r="E1173" s="669"/>
      <c r="F1173" s="669"/>
      <c r="G1173" s="669"/>
      <c r="H1173" s="669"/>
      <c r="I1173" s="669"/>
      <c r="J1173" s="669"/>
      <c r="K1173" s="669"/>
      <c r="L1173" s="669"/>
      <c r="M1173" s="669"/>
      <c r="N1173" s="669"/>
      <c r="O1173" s="669"/>
      <c r="P1173" s="669"/>
      <c r="Q1173" s="669"/>
      <c r="R1173" s="669"/>
      <c r="S1173" s="669"/>
      <c r="T1173" s="669"/>
      <c r="U1173" s="669"/>
      <c r="V1173" s="669"/>
      <c r="W1173" s="669"/>
      <c r="X1173" s="669"/>
      <c r="Y1173" s="669"/>
    </row>
    <row r="1174" spans="1:25" ht="15" customHeight="1">
      <c r="A1174" s="669"/>
      <c r="B1174" s="669"/>
      <c r="C1174" s="669"/>
      <c r="D1174" s="669"/>
      <c r="E1174" s="669"/>
      <c r="F1174" s="669"/>
      <c r="G1174" s="669"/>
      <c r="H1174" s="669"/>
      <c r="I1174" s="669"/>
      <c r="J1174" s="669"/>
      <c r="K1174" s="669"/>
      <c r="L1174" s="669"/>
      <c r="M1174" s="669"/>
      <c r="N1174" s="669"/>
      <c r="O1174" s="669"/>
      <c r="P1174" s="669"/>
      <c r="Q1174" s="669"/>
      <c r="R1174" s="669"/>
      <c r="S1174" s="669"/>
      <c r="T1174" s="669"/>
      <c r="U1174" s="669"/>
      <c r="V1174" s="669"/>
      <c r="W1174" s="669"/>
      <c r="X1174" s="669"/>
      <c r="Y1174" s="669"/>
    </row>
    <row r="1175" spans="1:25" ht="15" customHeight="1">
      <c r="A1175" s="669"/>
      <c r="B1175" s="669"/>
      <c r="C1175" s="669"/>
      <c r="D1175" s="669"/>
      <c r="E1175" s="669"/>
      <c r="F1175" s="669"/>
      <c r="G1175" s="669"/>
      <c r="H1175" s="669"/>
      <c r="I1175" s="669"/>
      <c r="J1175" s="669"/>
      <c r="K1175" s="669"/>
      <c r="L1175" s="669"/>
      <c r="M1175" s="669"/>
      <c r="N1175" s="669"/>
      <c r="O1175" s="669"/>
      <c r="P1175" s="669"/>
      <c r="Q1175" s="669"/>
      <c r="R1175" s="669"/>
      <c r="S1175" s="669"/>
      <c r="T1175" s="669"/>
      <c r="U1175" s="669"/>
      <c r="V1175" s="669"/>
      <c r="W1175" s="669"/>
      <c r="X1175" s="669"/>
      <c r="Y1175" s="669"/>
    </row>
    <row r="1176" spans="1:25" ht="15" customHeight="1">
      <c r="A1176" s="669"/>
      <c r="B1176" s="669"/>
      <c r="C1176" s="669"/>
      <c r="D1176" s="669"/>
      <c r="E1176" s="669"/>
      <c r="F1176" s="669"/>
      <c r="G1176" s="669"/>
      <c r="H1176" s="669"/>
      <c r="I1176" s="669"/>
      <c r="J1176" s="669"/>
      <c r="K1176" s="669"/>
      <c r="L1176" s="669"/>
      <c r="M1176" s="669"/>
      <c r="N1176" s="669"/>
      <c r="O1176" s="669"/>
      <c r="P1176" s="669"/>
      <c r="Q1176" s="669"/>
      <c r="R1176" s="669"/>
      <c r="S1176" s="669"/>
      <c r="T1176" s="669"/>
      <c r="U1176" s="669"/>
      <c r="V1176" s="669"/>
      <c r="W1176" s="669"/>
      <c r="X1176" s="669"/>
      <c r="Y1176" s="669"/>
    </row>
    <row r="1177" spans="1:25" ht="15" customHeight="1">
      <c r="A1177" s="669"/>
      <c r="B1177" s="669"/>
      <c r="C1177" s="669"/>
      <c r="D1177" s="669"/>
      <c r="E1177" s="669"/>
      <c r="F1177" s="669"/>
      <c r="G1177" s="669"/>
      <c r="H1177" s="669"/>
      <c r="I1177" s="669"/>
      <c r="J1177" s="669"/>
      <c r="K1177" s="669"/>
      <c r="L1177" s="669"/>
      <c r="M1177" s="669"/>
      <c r="N1177" s="669"/>
      <c r="O1177" s="669"/>
      <c r="P1177" s="669"/>
      <c r="Q1177" s="669"/>
      <c r="R1177" s="669"/>
      <c r="S1177" s="669"/>
      <c r="T1177" s="669"/>
      <c r="U1177" s="669"/>
      <c r="V1177" s="669"/>
      <c r="W1177" s="669"/>
      <c r="X1177" s="669"/>
      <c r="Y1177" s="669"/>
    </row>
    <row r="1178" spans="1:25" ht="15" customHeight="1">
      <c r="A1178" s="669"/>
      <c r="B1178" s="669"/>
      <c r="C1178" s="669"/>
      <c r="D1178" s="669"/>
      <c r="E1178" s="669"/>
      <c r="F1178" s="669"/>
      <c r="G1178" s="669"/>
      <c r="H1178" s="669"/>
      <c r="I1178" s="669"/>
      <c r="J1178" s="669"/>
      <c r="K1178" s="669"/>
      <c r="L1178" s="669"/>
      <c r="M1178" s="669"/>
      <c r="N1178" s="669"/>
      <c r="O1178" s="669"/>
      <c r="P1178" s="669"/>
      <c r="Q1178" s="669"/>
      <c r="R1178" s="669"/>
      <c r="S1178" s="669"/>
      <c r="T1178" s="669"/>
      <c r="U1178" s="669"/>
      <c r="V1178" s="669"/>
      <c r="W1178" s="669"/>
      <c r="X1178" s="669"/>
      <c r="Y1178" s="669"/>
    </row>
    <row r="1179" spans="1:25" ht="15" customHeight="1">
      <c r="A1179" s="669"/>
      <c r="B1179" s="669"/>
      <c r="C1179" s="669"/>
      <c r="D1179" s="669"/>
      <c r="E1179" s="669"/>
      <c r="F1179" s="669"/>
      <c r="G1179" s="669"/>
      <c r="H1179" s="669"/>
      <c r="I1179" s="669"/>
      <c r="J1179" s="669"/>
      <c r="K1179" s="669"/>
      <c r="L1179" s="669"/>
      <c r="M1179" s="669"/>
      <c r="N1179" s="669"/>
      <c r="O1179" s="669"/>
      <c r="P1179" s="669"/>
      <c r="Q1179" s="669"/>
      <c r="R1179" s="669"/>
      <c r="S1179" s="669"/>
      <c r="T1179" s="669"/>
      <c r="U1179" s="669"/>
      <c r="V1179" s="669"/>
      <c r="W1179" s="669"/>
      <c r="X1179" s="669"/>
      <c r="Y1179" s="669"/>
    </row>
    <row r="1180" spans="1:25" ht="15" customHeight="1">
      <c r="A1180" s="669"/>
      <c r="B1180" s="669"/>
      <c r="C1180" s="669"/>
      <c r="D1180" s="669"/>
      <c r="E1180" s="669"/>
      <c r="F1180" s="669"/>
      <c r="G1180" s="669"/>
      <c r="H1180" s="669"/>
      <c r="I1180" s="669"/>
      <c r="J1180" s="669"/>
      <c r="K1180" s="669"/>
      <c r="L1180" s="669"/>
      <c r="M1180" s="669"/>
      <c r="N1180" s="669"/>
      <c r="O1180" s="669"/>
      <c r="P1180" s="669"/>
      <c r="Q1180" s="669"/>
      <c r="R1180" s="669"/>
      <c r="S1180" s="669"/>
      <c r="T1180" s="669"/>
      <c r="U1180" s="669"/>
      <c r="V1180" s="669"/>
      <c r="W1180" s="669"/>
      <c r="X1180" s="669"/>
      <c r="Y1180" s="669"/>
    </row>
    <row r="1181" spans="1:25" ht="15" customHeight="1">
      <c r="A1181" s="669"/>
      <c r="B1181" s="669"/>
      <c r="C1181" s="669"/>
      <c r="D1181" s="669"/>
      <c r="E1181" s="669"/>
      <c r="F1181" s="669"/>
      <c r="G1181" s="669"/>
      <c r="H1181" s="669"/>
      <c r="I1181" s="669"/>
      <c r="J1181" s="669"/>
      <c r="K1181" s="669"/>
      <c r="L1181" s="669"/>
      <c r="M1181" s="669"/>
      <c r="N1181" s="669"/>
      <c r="O1181" s="669"/>
      <c r="P1181" s="669"/>
      <c r="Q1181" s="669"/>
      <c r="R1181" s="669"/>
      <c r="S1181" s="669"/>
      <c r="T1181" s="669"/>
      <c r="U1181" s="669"/>
      <c r="V1181" s="669"/>
      <c r="W1181" s="669"/>
      <c r="X1181" s="669"/>
      <c r="Y1181" s="669"/>
    </row>
    <row r="1182" spans="1:25" ht="15" customHeight="1">
      <c r="A1182" s="669"/>
      <c r="B1182" s="669"/>
      <c r="C1182" s="669"/>
      <c r="D1182" s="669"/>
      <c r="E1182" s="669"/>
      <c r="F1182" s="669"/>
      <c r="G1182" s="669"/>
      <c r="H1182" s="669"/>
      <c r="I1182" s="669"/>
      <c r="J1182" s="669"/>
      <c r="K1182" s="669"/>
      <c r="L1182" s="669"/>
      <c r="M1182" s="669"/>
      <c r="N1182" s="669"/>
      <c r="O1182" s="669"/>
      <c r="P1182" s="669"/>
      <c r="Q1182" s="669"/>
      <c r="R1182" s="669"/>
      <c r="S1182" s="669"/>
      <c r="T1182" s="669"/>
      <c r="U1182" s="669"/>
      <c r="V1182" s="669"/>
      <c r="W1182" s="669"/>
      <c r="X1182" s="669"/>
      <c r="Y1182" s="669"/>
    </row>
    <row r="1183" spans="1:25" ht="15" customHeight="1">
      <c r="A1183" s="669"/>
      <c r="B1183" s="669"/>
      <c r="C1183" s="669"/>
      <c r="D1183" s="669"/>
      <c r="E1183" s="669"/>
      <c r="F1183" s="669"/>
      <c r="G1183" s="669"/>
      <c r="H1183" s="669"/>
      <c r="I1183" s="669"/>
      <c r="J1183" s="669"/>
      <c r="K1183" s="669"/>
      <c r="L1183" s="669"/>
      <c r="M1183" s="669"/>
      <c r="N1183" s="669"/>
      <c r="O1183" s="669"/>
      <c r="P1183" s="669"/>
      <c r="Q1183" s="669"/>
      <c r="R1183" s="669"/>
      <c r="S1183" s="669"/>
      <c r="T1183" s="669"/>
      <c r="U1183" s="669"/>
      <c r="V1183" s="669"/>
      <c r="W1183" s="669"/>
      <c r="X1183" s="669"/>
      <c r="Y1183" s="669"/>
    </row>
    <row r="1184" spans="1:25" ht="15" customHeight="1">
      <c r="A1184" s="669"/>
      <c r="B1184" s="669"/>
      <c r="C1184" s="669"/>
      <c r="D1184" s="669"/>
      <c r="E1184" s="669"/>
      <c r="F1184" s="669"/>
      <c r="G1184" s="669"/>
      <c r="H1184" s="669"/>
      <c r="I1184" s="669"/>
      <c r="J1184" s="669"/>
      <c r="K1184" s="669"/>
      <c r="L1184" s="669"/>
      <c r="M1184" s="669"/>
      <c r="N1184" s="669"/>
      <c r="O1184" s="669"/>
      <c r="P1184" s="669"/>
      <c r="Q1184" s="669"/>
      <c r="R1184" s="669"/>
      <c r="S1184" s="669"/>
      <c r="T1184" s="669"/>
      <c r="U1184" s="669"/>
      <c r="V1184" s="669"/>
      <c r="W1184" s="669"/>
      <c r="X1184" s="669"/>
      <c r="Y1184" s="669"/>
    </row>
    <row r="1185" spans="1:25" ht="15" customHeight="1">
      <c r="A1185" s="669"/>
      <c r="B1185" s="669"/>
      <c r="C1185" s="669"/>
      <c r="D1185" s="669"/>
      <c r="E1185" s="669"/>
      <c r="F1185" s="669"/>
      <c r="G1185" s="669"/>
      <c r="H1185" s="669"/>
      <c r="I1185" s="669"/>
      <c r="J1185" s="669"/>
      <c r="K1185" s="669"/>
      <c r="L1185" s="669"/>
      <c r="M1185" s="669"/>
      <c r="N1185" s="669"/>
      <c r="O1185" s="669"/>
      <c r="P1185" s="669"/>
      <c r="Q1185" s="669"/>
      <c r="R1185" s="669"/>
      <c r="S1185" s="669"/>
      <c r="T1185" s="669"/>
      <c r="U1185" s="669"/>
      <c r="V1185" s="669"/>
      <c r="W1185" s="669"/>
      <c r="X1185" s="669"/>
      <c r="Y1185" s="669"/>
    </row>
    <row r="1186" spans="1:25" ht="15" customHeight="1">
      <c r="A1186" s="669"/>
      <c r="B1186" s="669"/>
      <c r="C1186" s="669"/>
      <c r="D1186" s="669"/>
      <c r="E1186" s="669"/>
      <c r="F1186" s="669"/>
      <c r="G1186" s="669"/>
      <c r="H1186" s="669"/>
      <c r="I1186" s="669"/>
      <c r="J1186" s="669"/>
      <c r="K1186" s="669"/>
      <c r="L1186" s="669"/>
      <c r="M1186" s="669"/>
      <c r="N1186" s="669"/>
      <c r="O1186" s="669"/>
      <c r="P1186" s="669"/>
      <c r="Q1186" s="669"/>
      <c r="R1186" s="669"/>
      <c r="S1186" s="669"/>
      <c r="T1186" s="669"/>
      <c r="U1186" s="669"/>
      <c r="V1186" s="669"/>
      <c r="W1186" s="669"/>
      <c r="X1186" s="669"/>
      <c r="Y1186" s="669"/>
    </row>
    <row r="1187" spans="1:25" ht="15" customHeight="1">
      <c r="A1187" s="669"/>
      <c r="B1187" s="669"/>
      <c r="C1187" s="669"/>
      <c r="D1187" s="669"/>
      <c r="E1187" s="669"/>
      <c r="F1187" s="669"/>
      <c r="G1187" s="669"/>
      <c r="H1187" s="669"/>
      <c r="I1187" s="669"/>
      <c r="J1187" s="669"/>
      <c r="K1187" s="669"/>
      <c r="L1187" s="669"/>
      <c r="M1187" s="669"/>
      <c r="N1187" s="669"/>
      <c r="O1187" s="669"/>
      <c r="P1187" s="669"/>
      <c r="Q1187" s="669"/>
      <c r="R1187" s="669"/>
      <c r="S1187" s="669"/>
      <c r="T1187" s="669"/>
      <c r="U1187" s="669"/>
      <c r="V1187" s="669"/>
      <c r="W1187" s="669"/>
      <c r="X1187" s="669"/>
      <c r="Y1187" s="669"/>
    </row>
    <row r="1188" spans="1:25" ht="15" customHeight="1">
      <c r="A1188" s="669"/>
      <c r="B1188" s="669"/>
      <c r="C1188" s="669"/>
      <c r="D1188" s="669"/>
      <c r="E1188" s="669"/>
      <c r="F1188" s="669"/>
      <c r="G1188" s="669"/>
      <c r="H1188" s="669"/>
      <c r="I1188" s="669"/>
      <c r="J1188" s="669"/>
      <c r="K1188" s="669"/>
      <c r="L1188" s="669"/>
      <c r="M1188" s="669"/>
      <c r="N1188" s="669"/>
      <c r="O1188" s="669"/>
      <c r="P1188" s="669"/>
      <c r="Q1188" s="669"/>
      <c r="R1188" s="669"/>
      <c r="S1188" s="669"/>
      <c r="T1188" s="669"/>
      <c r="U1188" s="669"/>
      <c r="V1188" s="669"/>
      <c r="W1188" s="669"/>
      <c r="X1188" s="669"/>
      <c r="Y1188" s="669"/>
    </row>
    <row r="1189" spans="1:25" ht="15" customHeight="1">
      <c r="A1189" s="669"/>
      <c r="B1189" s="669"/>
      <c r="C1189" s="669"/>
      <c r="D1189" s="669"/>
      <c r="E1189" s="669"/>
      <c r="F1189" s="669"/>
      <c r="G1189" s="669"/>
      <c r="H1189" s="669"/>
      <c r="I1189" s="669"/>
      <c r="J1189" s="669"/>
      <c r="K1189" s="669"/>
      <c r="L1189" s="669"/>
      <c r="M1189" s="669"/>
      <c r="N1189" s="669"/>
      <c r="O1189" s="669"/>
      <c r="P1189" s="669"/>
      <c r="Q1189" s="669"/>
      <c r="R1189" s="669"/>
      <c r="S1189" s="669"/>
      <c r="T1189" s="669"/>
      <c r="U1189" s="669"/>
      <c r="V1189" s="669"/>
      <c r="W1189" s="669"/>
      <c r="X1189" s="669"/>
      <c r="Y1189" s="669"/>
    </row>
    <row r="1190" spans="1:25" ht="15" customHeight="1">
      <c r="A1190" s="669"/>
      <c r="B1190" s="669"/>
      <c r="C1190" s="669"/>
      <c r="D1190" s="669"/>
      <c r="E1190" s="669"/>
      <c r="F1190" s="669"/>
      <c r="G1190" s="669"/>
      <c r="H1190" s="669"/>
      <c r="I1190" s="669"/>
      <c r="J1190" s="669"/>
      <c r="K1190" s="669"/>
      <c r="L1190" s="669"/>
      <c r="M1190" s="669"/>
      <c r="N1190" s="669"/>
      <c r="O1190" s="669"/>
      <c r="P1190" s="669"/>
      <c r="Q1190" s="669"/>
      <c r="R1190" s="669"/>
      <c r="S1190" s="669"/>
      <c r="T1190" s="669"/>
      <c r="U1190" s="669"/>
      <c r="V1190" s="669"/>
      <c r="W1190" s="669"/>
      <c r="X1190" s="669"/>
      <c r="Y1190" s="669"/>
    </row>
    <row r="1191" spans="1:25" ht="15" customHeight="1">
      <c r="A1191" s="669"/>
      <c r="B1191" s="669"/>
      <c r="C1191" s="669"/>
      <c r="D1191" s="669"/>
      <c r="E1191" s="669"/>
      <c r="F1191" s="669"/>
      <c r="G1191" s="669"/>
      <c r="H1191" s="669"/>
      <c r="I1191" s="669"/>
      <c r="J1191" s="669"/>
      <c r="K1191" s="669"/>
      <c r="L1191" s="669"/>
      <c r="M1191" s="669"/>
      <c r="N1191" s="669"/>
      <c r="O1191" s="669"/>
      <c r="P1191" s="669"/>
      <c r="Q1191" s="669"/>
      <c r="R1191" s="669"/>
      <c r="S1191" s="669"/>
      <c r="T1191" s="669"/>
      <c r="U1191" s="669"/>
      <c r="V1191" s="669"/>
      <c r="W1191" s="669"/>
      <c r="X1191" s="669"/>
      <c r="Y1191" s="669"/>
    </row>
    <row r="1192" spans="1:25" ht="15" customHeight="1">
      <c r="A1192" s="669"/>
      <c r="B1192" s="669"/>
      <c r="C1192" s="669"/>
      <c r="D1192" s="669"/>
      <c r="E1192" s="669"/>
      <c r="F1192" s="669"/>
      <c r="G1192" s="669"/>
      <c r="H1192" s="669"/>
      <c r="I1192" s="669"/>
      <c r="J1192" s="669"/>
      <c r="K1192" s="669"/>
      <c r="L1192" s="669"/>
      <c r="M1192" s="669"/>
      <c r="N1192" s="669"/>
      <c r="O1192" s="669"/>
      <c r="P1192" s="669"/>
      <c r="Q1192" s="669"/>
      <c r="R1192" s="669"/>
      <c r="S1192" s="669"/>
      <c r="T1192" s="669"/>
      <c r="U1192" s="669"/>
      <c r="V1192" s="669"/>
      <c r="W1192" s="669"/>
      <c r="X1192" s="669"/>
      <c r="Y1192" s="669"/>
    </row>
    <row r="1193" spans="1:25" ht="15" customHeight="1">
      <c r="A1193" s="669"/>
      <c r="B1193" s="669"/>
      <c r="C1193" s="669"/>
      <c r="D1193" s="669"/>
      <c r="E1193" s="669"/>
      <c r="F1193" s="669"/>
      <c r="G1193" s="669"/>
      <c r="H1193" s="669"/>
      <c r="I1193" s="669"/>
      <c r="J1193" s="669"/>
      <c r="K1193" s="669"/>
      <c r="L1193" s="669"/>
      <c r="M1193" s="669"/>
      <c r="N1193" s="669"/>
      <c r="O1193" s="669"/>
      <c r="P1193" s="669"/>
      <c r="Q1193" s="669"/>
      <c r="R1193" s="669"/>
      <c r="S1193" s="669"/>
      <c r="T1193" s="669"/>
      <c r="U1193" s="669"/>
      <c r="V1193" s="669"/>
      <c r="W1193" s="669"/>
      <c r="X1193" s="669"/>
      <c r="Y1193" s="669"/>
    </row>
    <row r="1194" spans="1:25" ht="15" customHeight="1">
      <c r="A1194" s="669"/>
      <c r="B1194" s="669"/>
      <c r="C1194" s="669"/>
      <c r="D1194" s="669"/>
      <c r="E1194" s="669"/>
      <c r="F1194" s="669"/>
      <c r="G1194" s="669"/>
      <c r="H1194" s="669"/>
      <c r="I1194" s="669"/>
      <c r="J1194" s="669"/>
      <c r="K1194" s="669"/>
      <c r="L1194" s="669"/>
      <c r="M1194" s="669"/>
      <c r="N1194" s="669"/>
      <c r="O1194" s="669"/>
      <c r="P1194" s="669"/>
      <c r="Q1194" s="669"/>
      <c r="R1194" s="669"/>
      <c r="S1194" s="669"/>
      <c r="T1194" s="669"/>
      <c r="U1194" s="669"/>
      <c r="V1194" s="669"/>
      <c r="W1194" s="669"/>
      <c r="X1194" s="669"/>
      <c r="Y1194" s="669"/>
    </row>
    <row r="1195" spans="1:25" ht="15" customHeight="1">
      <c r="A1195" s="669"/>
      <c r="B1195" s="669"/>
      <c r="C1195" s="669"/>
      <c r="D1195" s="669"/>
      <c r="E1195" s="669"/>
      <c r="F1195" s="669"/>
      <c r="G1195" s="669"/>
      <c r="H1195" s="669"/>
      <c r="I1195" s="669"/>
      <c r="J1195" s="669"/>
      <c r="K1195" s="669"/>
      <c r="L1195" s="669"/>
      <c r="M1195" s="669"/>
      <c r="N1195" s="669"/>
      <c r="O1195" s="669"/>
      <c r="P1195" s="669"/>
      <c r="Q1195" s="669"/>
      <c r="R1195" s="669"/>
      <c r="S1195" s="669"/>
      <c r="T1195" s="669"/>
      <c r="U1195" s="669"/>
      <c r="V1195" s="669"/>
      <c r="W1195" s="669"/>
      <c r="X1195" s="669"/>
      <c r="Y1195" s="669"/>
    </row>
    <row r="1196" spans="1:25" ht="15" customHeight="1">
      <c r="A1196" s="669"/>
      <c r="B1196" s="669"/>
      <c r="C1196" s="669"/>
      <c r="D1196" s="669"/>
      <c r="E1196" s="669"/>
      <c r="F1196" s="669"/>
      <c r="G1196" s="669"/>
      <c r="H1196" s="669"/>
      <c r="I1196" s="669"/>
      <c r="J1196" s="669"/>
      <c r="K1196" s="669"/>
      <c r="L1196" s="669"/>
      <c r="M1196" s="669"/>
      <c r="N1196" s="669"/>
      <c r="O1196" s="669"/>
      <c r="P1196" s="669"/>
      <c r="Q1196" s="669"/>
      <c r="R1196" s="669"/>
      <c r="S1196" s="669"/>
      <c r="T1196" s="669"/>
      <c r="U1196" s="669"/>
      <c r="V1196" s="669"/>
      <c r="W1196" s="669"/>
      <c r="X1196" s="669"/>
      <c r="Y1196" s="669"/>
    </row>
    <row r="1197" spans="1:25" ht="15" customHeight="1">
      <c r="A1197" s="669"/>
      <c r="B1197" s="669"/>
      <c r="C1197" s="669"/>
      <c r="D1197" s="669"/>
      <c r="E1197" s="669"/>
      <c r="F1197" s="669"/>
      <c r="G1197" s="669"/>
      <c r="H1197" s="669"/>
      <c r="I1197" s="669"/>
      <c r="J1197" s="669"/>
      <c r="K1197" s="669"/>
      <c r="L1197" s="669"/>
      <c r="M1197" s="669"/>
      <c r="N1197" s="669"/>
      <c r="O1197" s="669"/>
      <c r="P1197" s="669"/>
      <c r="Q1197" s="669"/>
      <c r="R1197" s="669"/>
      <c r="S1197" s="669"/>
      <c r="T1197" s="669"/>
      <c r="U1197" s="669"/>
      <c r="V1197" s="669"/>
      <c r="W1197" s="669"/>
      <c r="X1197" s="669"/>
      <c r="Y1197" s="669"/>
    </row>
    <row r="1198" spans="1:25" ht="15" customHeight="1">
      <c r="A1198" s="669"/>
      <c r="B1198" s="669"/>
      <c r="C1198" s="669"/>
      <c r="D1198" s="669"/>
      <c r="E1198" s="669"/>
      <c r="F1198" s="669"/>
      <c r="G1198" s="669"/>
      <c r="H1198" s="669"/>
      <c r="I1198" s="669"/>
      <c r="J1198" s="669"/>
      <c r="K1198" s="669"/>
      <c r="L1198" s="669"/>
      <c r="M1198" s="669"/>
      <c r="N1198" s="669"/>
      <c r="O1198" s="669"/>
      <c r="P1198" s="669"/>
      <c r="Q1198" s="669"/>
      <c r="R1198" s="669"/>
      <c r="S1198" s="669"/>
      <c r="T1198" s="669"/>
      <c r="U1198" s="669"/>
      <c r="V1198" s="669"/>
      <c r="W1198" s="669"/>
      <c r="X1198" s="669"/>
      <c r="Y1198" s="669"/>
    </row>
    <row r="1199" spans="1:25" ht="15" customHeight="1">
      <c r="A1199" s="669"/>
      <c r="B1199" s="669"/>
      <c r="C1199" s="669"/>
      <c r="D1199" s="669"/>
      <c r="E1199" s="669"/>
      <c r="F1199" s="669"/>
      <c r="G1199" s="669"/>
      <c r="H1199" s="669"/>
      <c r="I1199" s="669"/>
      <c r="J1199" s="669"/>
      <c r="K1199" s="669"/>
      <c r="L1199" s="669"/>
      <c r="M1199" s="669"/>
      <c r="N1199" s="669"/>
      <c r="O1199" s="669"/>
      <c r="P1199" s="669"/>
      <c r="Q1199" s="669"/>
      <c r="R1199" s="669"/>
      <c r="S1199" s="669"/>
      <c r="T1199" s="669"/>
      <c r="U1199" s="669"/>
      <c r="V1199" s="669"/>
      <c r="W1199" s="669"/>
      <c r="X1199" s="669"/>
      <c r="Y1199" s="669"/>
    </row>
    <row r="1200" spans="1:25" ht="15" customHeight="1">
      <c r="A1200" s="669"/>
      <c r="B1200" s="669"/>
      <c r="C1200" s="669"/>
      <c r="D1200" s="669"/>
      <c r="E1200" s="669"/>
      <c r="F1200" s="669"/>
      <c r="G1200" s="669"/>
      <c r="H1200" s="669"/>
      <c r="I1200" s="669"/>
      <c r="J1200" s="669"/>
      <c r="K1200" s="669"/>
      <c r="L1200" s="669"/>
      <c r="M1200" s="669"/>
      <c r="N1200" s="669"/>
      <c r="O1200" s="669"/>
      <c r="P1200" s="669"/>
      <c r="Q1200" s="669"/>
      <c r="R1200" s="669"/>
      <c r="S1200" s="669"/>
      <c r="T1200" s="669"/>
      <c r="U1200" s="669"/>
      <c r="V1200" s="669"/>
      <c r="W1200" s="669"/>
      <c r="X1200" s="669"/>
      <c r="Y1200" s="669"/>
    </row>
    <row r="1201" spans="1:25" ht="15" customHeight="1">
      <c r="A1201" s="669"/>
      <c r="B1201" s="669"/>
      <c r="C1201" s="669"/>
      <c r="D1201" s="669"/>
      <c r="E1201" s="669"/>
      <c r="F1201" s="669"/>
      <c r="G1201" s="669"/>
      <c r="H1201" s="669"/>
      <c r="I1201" s="669"/>
      <c r="J1201" s="669"/>
      <c r="K1201" s="669"/>
      <c r="L1201" s="669"/>
      <c r="M1201" s="669"/>
      <c r="N1201" s="669"/>
      <c r="O1201" s="669"/>
      <c r="P1201" s="669"/>
      <c r="Q1201" s="669"/>
      <c r="R1201" s="669"/>
      <c r="S1201" s="669"/>
      <c r="T1201" s="669"/>
      <c r="U1201" s="669"/>
      <c r="V1201" s="669"/>
      <c r="W1201" s="669"/>
      <c r="X1201" s="669"/>
      <c r="Y1201" s="669"/>
    </row>
    <row r="1202" spans="1:25" ht="15" customHeight="1">
      <c r="A1202" s="669"/>
      <c r="B1202" s="669"/>
      <c r="C1202" s="669"/>
      <c r="D1202" s="669"/>
      <c r="E1202" s="669"/>
      <c r="F1202" s="669"/>
      <c r="G1202" s="669"/>
      <c r="H1202" s="669"/>
      <c r="I1202" s="669"/>
      <c r="J1202" s="669"/>
      <c r="K1202" s="669"/>
      <c r="L1202" s="669"/>
      <c r="M1202" s="669"/>
      <c r="N1202" s="669"/>
      <c r="O1202" s="669"/>
      <c r="P1202" s="669"/>
      <c r="Q1202" s="669"/>
      <c r="R1202" s="669"/>
      <c r="S1202" s="669"/>
      <c r="T1202" s="669"/>
      <c r="U1202" s="669"/>
      <c r="V1202" s="669"/>
      <c r="W1202" s="669"/>
      <c r="X1202" s="669"/>
      <c r="Y1202" s="669"/>
    </row>
    <row r="1203" spans="1:25" ht="15" customHeight="1">
      <c r="A1203" s="669"/>
      <c r="B1203" s="669"/>
      <c r="C1203" s="669"/>
      <c r="D1203" s="669"/>
      <c r="E1203" s="669"/>
      <c r="F1203" s="669"/>
      <c r="G1203" s="669"/>
      <c r="H1203" s="669"/>
      <c r="I1203" s="669"/>
      <c r="J1203" s="669"/>
      <c r="K1203" s="669"/>
      <c r="L1203" s="669"/>
      <c r="M1203" s="669"/>
      <c r="N1203" s="669"/>
      <c r="O1203" s="669"/>
      <c r="P1203" s="669"/>
      <c r="Q1203" s="669"/>
      <c r="R1203" s="669"/>
      <c r="S1203" s="669"/>
      <c r="T1203" s="669"/>
      <c r="U1203" s="669"/>
      <c r="V1203" s="669"/>
      <c r="W1203" s="669"/>
      <c r="X1203" s="669"/>
      <c r="Y1203" s="669"/>
    </row>
    <row r="1204" spans="1:25" ht="15" customHeight="1">
      <c r="A1204" s="669"/>
      <c r="B1204" s="669"/>
      <c r="C1204" s="669"/>
      <c r="D1204" s="669"/>
      <c r="E1204" s="669"/>
      <c r="F1204" s="669"/>
      <c r="G1204" s="669"/>
      <c r="H1204" s="669"/>
      <c r="I1204" s="669"/>
      <c r="J1204" s="669"/>
      <c r="K1204" s="669"/>
      <c r="L1204" s="669"/>
      <c r="M1204" s="669"/>
      <c r="N1204" s="669"/>
      <c r="O1204" s="669"/>
      <c r="P1204" s="669"/>
      <c r="Q1204" s="669"/>
      <c r="R1204" s="669"/>
      <c r="S1204" s="669"/>
      <c r="T1204" s="669"/>
      <c r="U1204" s="669"/>
      <c r="V1204" s="669"/>
      <c r="W1204" s="669"/>
      <c r="X1204" s="669"/>
      <c r="Y1204" s="669"/>
    </row>
    <row r="1205" spans="1:25" ht="15" customHeight="1">
      <c r="A1205" s="669"/>
      <c r="B1205" s="669"/>
      <c r="C1205" s="669"/>
      <c r="D1205" s="669"/>
      <c r="E1205" s="669"/>
      <c r="F1205" s="669"/>
      <c r="G1205" s="669"/>
      <c r="H1205" s="669"/>
      <c r="I1205" s="669"/>
      <c r="J1205" s="669"/>
      <c r="K1205" s="669"/>
      <c r="L1205" s="669"/>
      <c r="M1205" s="669"/>
      <c r="N1205" s="669"/>
      <c r="O1205" s="669"/>
      <c r="P1205" s="669"/>
      <c r="Q1205" s="669"/>
      <c r="R1205" s="669"/>
      <c r="S1205" s="669"/>
      <c r="T1205" s="669"/>
      <c r="U1205" s="669"/>
      <c r="V1205" s="669"/>
      <c r="W1205" s="669"/>
      <c r="X1205" s="669"/>
      <c r="Y1205" s="669"/>
    </row>
    <row r="1206" spans="1:25" ht="15" customHeight="1">
      <c r="A1206" s="669"/>
      <c r="B1206" s="669"/>
      <c r="C1206" s="669"/>
      <c r="D1206" s="669"/>
      <c r="E1206" s="669"/>
      <c r="F1206" s="669"/>
      <c r="G1206" s="669"/>
      <c r="H1206" s="669"/>
      <c r="I1206" s="669"/>
      <c r="J1206" s="669"/>
      <c r="K1206" s="669"/>
      <c r="L1206" s="669"/>
      <c r="M1206" s="669"/>
      <c r="N1206" s="669"/>
      <c r="O1206" s="669"/>
      <c r="P1206" s="669"/>
      <c r="Q1206" s="669"/>
      <c r="R1206" s="669"/>
      <c r="S1206" s="669"/>
      <c r="T1206" s="669"/>
      <c r="U1206" s="669"/>
      <c r="V1206" s="669"/>
      <c r="W1206" s="669"/>
      <c r="X1206" s="669"/>
      <c r="Y1206" s="669"/>
    </row>
    <row r="1207" spans="1:25" ht="15" customHeight="1">
      <c r="A1207" s="669"/>
      <c r="B1207" s="669"/>
      <c r="C1207" s="669"/>
      <c r="D1207" s="669"/>
      <c r="E1207" s="669"/>
      <c r="F1207" s="669"/>
      <c r="G1207" s="669"/>
      <c r="H1207" s="669"/>
      <c r="I1207" s="669"/>
      <c r="J1207" s="669"/>
      <c r="K1207" s="669"/>
      <c r="L1207" s="669"/>
      <c r="M1207" s="669"/>
      <c r="N1207" s="669"/>
      <c r="O1207" s="669"/>
      <c r="P1207" s="669"/>
      <c r="Q1207" s="669"/>
      <c r="R1207" s="669"/>
      <c r="S1207" s="669"/>
      <c r="T1207" s="669"/>
      <c r="U1207" s="669"/>
      <c r="V1207" s="669"/>
      <c r="W1207" s="669"/>
      <c r="X1207" s="669"/>
      <c r="Y1207" s="669"/>
    </row>
    <row r="1208" spans="1:25" ht="15" customHeight="1">
      <c r="A1208" s="669"/>
      <c r="B1208" s="669"/>
      <c r="C1208" s="669"/>
      <c r="D1208" s="669"/>
      <c r="E1208" s="669"/>
      <c r="F1208" s="669"/>
      <c r="G1208" s="669"/>
      <c r="H1208" s="669"/>
      <c r="I1208" s="669"/>
      <c r="J1208" s="669"/>
      <c r="K1208" s="669"/>
      <c r="L1208" s="669"/>
      <c r="M1208" s="669"/>
      <c r="N1208" s="669"/>
      <c r="O1208" s="669"/>
      <c r="P1208" s="669"/>
      <c r="Q1208" s="669"/>
      <c r="R1208" s="669"/>
      <c r="S1208" s="669"/>
      <c r="T1208" s="669"/>
      <c r="U1208" s="669"/>
      <c r="V1208" s="669"/>
      <c r="W1208" s="669"/>
      <c r="X1208" s="669"/>
      <c r="Y1208" s="669"/>
    </row>
    <row r="1209" spans="1:25" ht="15" customHeight="1">
      <c r="A1209" s="669"/>
      <c r="B1209" s="669"/>
      <c r="C1209" s="669"/>
      <c r="D1209" s="669"/>
      <c r="E1209" s="669"/>
      <c r="F1209" s="669"/>
      <c r="G1209" s="669"/>
      <c r="H1209" s="669"/>
      <c r="I1209" s="669"/>
      <c r="J1209" s="669"/>
      <c r="K1209" s="669"/>
      <c r="L1209" s="669"/>
      <c r="M1209" s="669"/>
      <c r="N1209" s="669"/>
      <c r="O1209" s="669"/>
      <c r="P1209" s="669"/>
      <c r="Q1209" s="669"/>
      <c r="R1209" s="669"/>
      <c r="S1209" s="669"/>
      <c r="T1209" s="669"/>
      <c r="U1209" s="669"/>
      <c r="V1209" s="669"/>
      <c r="W1209" s="669"/>
      <c r="X1209" s="669"/>
      <c r="Y1209" s="669"/>
    </row>
    <row r="1210" spans="1:25" ht="15" customHeight="1">
      <c r="A1210" s="669"/>
      <c r="B1210" s="669"/>
      <c r="C1210" s="669"/>
      <c r="D1210" s="669"/>
      <c r="E1210" s="669"/>
      <c r="F1210" s="669"/>
      <c r="G1210" s="669"/>
      <c r="H1210" s="669"/>
      <c r="I1210" s="669"/>
      <c r="J1210" s="669"/>
      <c r="K1210" s="669"/>
      <c r="L1210" s="669"/>
      <c r="M1210" s="669"/>
      <c r="N1210" s="669"/>
      <c r="O1210" s="669"/>
      <c r="P1210" s="669"/>
      <c r="Q1210" s="669"/>
      <c r="R1210" s="669"/>
      <c r="S1210" s="669"/>
      <c r="T1210" s="669"/>
      <c r="U1210" s="669"/>
      <c r="V1210" s="669"/>
      <c r="W1210" s="669"/>
      <c r="X1210" s="669"/>
      <c r="Y1210" s="669"/>
    </row>
    <row r="1211" spans="1:25" ht="15" customHeight="1">
      <c r="A1211" s="669"/>
      <c r="B1211" s="669"/>
      <c r="C1211" s="669"/>
      <c r="D1211" s="669"/>
      <c r="E1211" s="669"/>
      <c r="F1211" s="669"/>
      <c r="G1211" s="669"/>
      <c r="H1211" s="669"/>
      <c r="I1211" s="669"/>
      <c r="J1211" s="669"/>
      <c r="K1211" s="669"/>
      <c r="L1211" s="669"/>
      <c r="M1211" s="669"/>
      <c r="N1211" s="669"/>
      <c r="O1211" s="669"/>
      <c r="P1211" s="669"/>
      <c r="Q1211" s="669"/>
      <c r="R1211" s="669"/>
      <c r="S1211" s="669"/>
      <c r="T1211" s="669"/>
      <c r="U1211" s="669"/>
      <c r="V1211" s="669"/>
      <c r="W1211" s="669"/>
      <c r="X1211" s="669"/>
      <c r="Y1211" s="669"/>
    </row>
    <row r="1212" spans="1:25" ht="15" customHeight="1">
      <c r="A1212" s="669"/>
      <c r="B1212" s="669"/>
      <c r="C1212" s="669"/>
      <c r="D1212" s="669"/>
      <c r="E1212" s="669"/>
      <c r="F1212" s="669"/>
      <c r="G1212" s="669"/>
      <c r="H1212" s="669"/>
      <c r="I1212" s="669"/>
      <c r="J1212" s="669"/>
      <c r="K1212" s="669"/>
      <c r="L1212" s="669"/>
      <c r="M1212" s="669"/>
      <c r="N1212" s="669"/>
      <c r="O1212" s="669"/>
      <c r="P1212" s="669"/>
      <c r="Q1212" s="669"/>
      <c r="R1212" s="669"/>
      <c r="S1212" s="669"/>
      <c r="T1212" s="669"/>
      <c r="U1212" s="669"/>
      <c r="V1212" s="669"/>
      <c r="W1212" s="669"/>
      <c r="X1212" s="669"/>
      <c r="Y1212" s="669"/>
    </row>
    <row r="1213" spans="1:25" ht="15" customHeight="1">
      <c r="A1213" s="669"/>
      <c r="B1213" s="669"/>
      <c r="C1213" s="669"/>
      <c r="D1213" s="669"/>
      <c r="E1213" s="669"/>
      <c r="F1213" s="669"/>
      <c r="G1213" s="669"/>
      <c r="H1213" s="669"/>
      <c r="I1213" s="669"/>
      <c r="J1213" s="669"/>
      <c r="K1213" s="669"/>
      <c r="L1213" s="669"/>
      <c r="M1213" s="669"/>
      <c r="N1213" s="669"/>
      <c r="O1213" s="669"/>
      <c r="P1213" s="669"/>
      <c r="Q1213" s="669"/>
      <c r="R1213" s="669"/>
      <c r="S1213" s="669"/>
      <c r="T1213" s="669"/>
      <c r="U1213" s="669"/>
      <c r="V1213" s="669"/>
      <c r="W1213" s="669"/>
      <c r="X1213" s="669"/>
      <c r="Y1213" s="669"/>
    </row>
    <row r="1214" spans="1:25" ht="15" customHeight="1">
      <c r="A1214" s="669"/>
      <c r="B1214" s="669"/>
      <c r="C1214" s="669"/>
      <c r="D1214" s="669"/>
      <c r="E1214" s="669"/>
      <c r="F1214" s="669"/>
      <c r="G1214" s="669"/>
      <c r="H1214" s="669"/>
      <c r="I1214" s="669"/>
      <c r="J1214" s="669"/>
      <c r="K1214" s="669"/>
      <c r="L1214" s="669"/>
      <c r="M1214" s="669"/>
      <c r="N1214" s="669"/>
      <c r="O1214" s="669"/>
      <c r="P1214" s="669"/>
      <c r="Q1214" s="669"/>
      <c r="R1214" s="669"/>
      <c r="S1214" s="669"/>
      <c r="T1214" s="669"/>
      <c r="U1214" s="669"/>
      <c r="V1214" s="669"/>
      <c r="W1214" s="669"/>
      <c r="X1214" s="669"/>
      <c r="Y1214" s="669"/>
    </row>
    <row r="1215" spans="1:25" ht="15" customHeight="1">
      <c r="A1215" s="669"/>
      <c r="B1215" s="669"/>
      <c r="C1215" s="669"/>
      <c r="D1215" s="669"/>
      <c r="E1215" s="669"/>
      <c r="F1215" s="669"/>
      <c r="G1215" s="669"/>
      <c r="H1215" s="669"/>
      <c r="I1215" s="669"/>
      <c r="J1215" s="669"/>
      <c r="K1215" s="669"/>
      <c r="L1215" s="669"/>
      <c r="M1215" s="669"/>
      <c r="N1215" s="669"/>
      <c r="O1215" s="669"/>
      <c r="P1215" s="669"/>
      <c r="Q1215" s="669"/>
      <c r="R1215" s="669"/>
      <c r="S1215" s="669"/>
      <c r="T1215" s="669"/>
      <c r="U1215" s="669"/>
      <c r="V1215" s="669"/>
      <c r="W1215" s="669"/>
      <c r="X1215" s="669"/>
      <c r="Y1215" s="669"/>
    </row>
    <row r="1216" spans="1:25" ht="15" customHeight="1">
      <c r="A1216" s="669"/>
      <c r="B1216" s="669"/>
      <c r="C1216" s="669"/>
      <c r="D1216" s="669"/>
      <c r="E1216" s="669"/>
      <c r="F1216" s="669"/>
      <c r="G1216" s="669"/>
      <c r="H1216" s="669"/>
      <c r="I1216" s="669"/>
      <c r="J1216" s="669"/>
      <c r="K1216" s="669"/>
      <c r="L1216" s="669"/>
      <c r="M1216" s="669"/>
      <c r="N1216" s="669"/>
      <c r="O1216" s="669"/>
      <c r="P1216" s="669"/>
      <c r="Q1216" s="669"/>
      <c r="R1216" s="669"/>
      <c r="S1216" s="669"/>
      <c r="T1216" s="669"/>
      <c r="U1216" s="669"/>
      <c r="V1216" s="669"/>
      <c r="W1216" s="669"/>
      <c r="X1216" s="669"/>
      <c r="Y1216" s="669"/>
    </row>
    <row r="1217" spans="1:25" ht="15" customHeight="1">
      <c r="A1217" s="669"/>
      <c r="B1217" s="669"/>
      <c r="C1217" s="669"/>
      <c r="D1217" s="669"/>
      <c r="E1217" s="669"/>
      <c r="F1217" s="669"/>
      <c r="G1217" s="669"/>
      <c r="H1217" s="669"/>
      <c r="I1217" s="669"/>
      <c r="J1217" s="669"/>
      <c r="K1217" s="669"/>
      <c r="L1217" s="669"/>
      <c r="M1217" s="669"/>
      <c r="N1217" s="669"/>
      <c r="O1217" s="669"/>
      <c r="P1217" s="669"/>
      <c r="Q1217" s="669"/>
      <c r="R1217" s="669"/>
      <c r="S1217" s="669"/>
      <c r="T1217" s="669"/>
      <c r="U1217" s="669"/>
      <c r="V1217" s="669"/>
      <c r="W1217" s="669"/>
      <c r="X1217" s="669"/>
      <c r="Y1217" s="669"/>
    </row>
    <row r="1218" spans="1:25" ht="15" customHeight="1">
      <c r="A1218" s="669"/>
      <c r="B1218" s="669"/>
      <c r="C1218" s="669"/>
      <c r="D1218" s="669"/>
      <c r="E1218" s="669"/>
      <c r="F1218" s="669"/>
      <c r="G1218" s="669"/>
      <c r="H1218" s="669"/>
      <c r="I1218" s="669"/>
      <c r="J1218" s="669"/>
      <c r="K1218" s="669"/>
      <c r="L1218" s="669"/>
      <c r="M1218" s="669"/>
      <c r="N1218" s="669"/>
      <c r="O1218" s="669"/>
      <c r="P1218" s="669"/>
      <c r="Q1218" s="669"/>
      <c r="R1218" s="669"/>
      <c r="S1218" s="669"/>
      <c r="T1218" s="669"/>
      <c r="U1218" s="669"/>
      <c r="V1218" s="669"/>
      <c r="W1218" s="669"/>
      <c r="X1218" s="669"/>
      <c r="Y1218" s="669"/>
    </row>
    <row r="1219" spans="1:25" ht="15" customHeight="1">
      <c r="A1219" s="669"/>
      <c r="B1219" s="669"/>
      <c r="C1219" s="669"/>
      <c r="D1219" s="669"/>
      <c r="E1219" s="669"/>
      <c r="F1219" s="669"/>
      <c r="G1219" s="669"/>
      <c r="H1219" s="669"/>
      <c r="I1219" s="669"/>
      <c r="J1219" s="669"/>
      <c r="K1219" s="669"/>
      <c r="L1219" s="669"/>
      <c r="M1219" s="669"/>
      <c r="N1219" s="669"/>
      <c r="O1219" s="669"/>
      <c r="P1219" s="669"/>
      <c r="Q1219" s="669"/>
      <c r="R1219" s="669"/>
      <c r="S1219" s="669"/>
      <c r="T1219" s="669"/>
      <c r="U1219" s="669"/>
      <c r="V1219" s="669"/>
      <c r="W1219" s="669"/>
      <c r="X1219" s="669"/>
      <c r="Y1219" s="669"/>
    </row>
    <row r="1220" spans="1:25" ht="15" customHeight="1">
      <c r="A1220" s="669"/>
      <c r="B1220" s="669"/>
      <c r="C1220" s="669"/>
      <c r="D1220" s="669"/>
      <c r="E1220" s="669"/>
      <c r="F1220" s="669"/>
      <c r="G1220" s="669"/>
      <c r="H1220" s="669"/>
      <c r="I1220" s="669"/>
      <c r="J1220" s="669"/>
      <c r="K1220" s="669"/>
      <c r="L1220" s="669"/>
      <c r="M1220" s="669"/>
      <c r="N1220" s="669"/>
      <c r="O1220" s="669"/>
      <c r="P1220" s="669"/>
      <c r="Q1220" s="669"/>
      <c r="R1220" s="669"/>
      <c r="S1220" s="669"/>
      <c r="T1220" s="669"/>
      <c r="U1220" s="669"/>
      <c r="V1220" s="669"/>
      <c r="W1220" s="669"/>
      <c r="X1220" s="669"/>
      <c r="Y1220" s="669"/>
    </row>
    <row r="1221" spans="1:25" ht="15" customHeight="1">
      <c r="A1221" s="669"/>
      <c r="B1221" s="669"/>
      <c r="C1221" s="669"/>
      <c r="D1221" s="669"/>
      <c r="E1221" s="669"/>
      <c r="F1221" s="669"/>
      <c r="G1221" s="669"/>
      <c r="H1221" s="669"/>
      <c r="I1221" s="669"/>
      <c r="J1221" s="669"/>
      <c r="K1221" s="669"/>
      <c r="L1221" s="669"/>
      <c r="M1221" s="669"/>
      <c r="N1221" s="669"/>
      <c r="O1221" s="669"/>
      <c r="P1221" s="669"/>
      <c r="Q1221" s="669"/>
      <c r="R1221" s="669"/>
      <c r="S1221" s="669"/>
      <c r="T1221" s="669"/>
      <c r="U1221" s="669"/>
      <c r="V1221" s="669"/>
      <c r="W1221" s="669"/>
      <c r="X1221" s="669"/>
      <c r="Y1221" s="669"/>
    </row>
    <row r="1222" spans="1:25" ht="15" customHeight="1">
      <c r="A1222" s="669"/>
      <c r="B1222" s="669"/>
      <c r="C1222" s="669"/>
      <c r="D1222" s="669"/>
      <c r="E1222" s="669"/>
      <c r="F1222" s="669"/>
      <c r="G1222" s="669"/>
      <c r="H1222" s="669"/>
      <c r="I1222" s="669"/>
      <c r="J1222" s="669"/>
      <c r="K1222" s="669"/>
      <c r="L1222" s="669"/>
      <c r="M1222" s="669"/>
      <c r="N1222" s="669"/>
      <c r="O1222" s="669"/>
      <c r="P1222" s="669"/>
      <c r="Q1222" s="669"/>
      <c r="R1222" s="669"/>
      <c r="S1222" s="669"/>
      <c r="T1222" s="669"/>
      <c r="U1222" s="669"/>
      <c r="V1222" s="669"/>
      <c r="W1222" s="669"/>
      <c r="X1222" s="669"/>
      <c r="Y1222" s="669"/>
    </row>
    <row r="1223" spans="1:25" ht="15" customHeight="1">
      <c r="A1223" s="669"/>
      <c r="B1223" s="669"/>
      <c r="C1223" s="669"/>
      <c r="D1223" s="669"/>
      <c r="E1223" s="669"/>
      <c r="F1223" s="669"/>
      <c r="G1223" s="669"/>
      <c r="H1223" s="669"/>
      <c r="I1223" s="669"/>
      <c r="J1223" s="669"/>
      <c r="K1223" s="669"/>
      <c r="L1223" s="669"/>
      <c r="M1223" s="669"/>
      <c r="N1223" s="669"/>
      <c r="O1223" s="669"/>
      <c r="P1223" s="669"/>
      <c r="Q1223" s="669"/>
      <c r="R1223" s="669"/>
      <c r="S1223" s="669"/>
      <c r="T1223" s="669"/>
      <c r="U1223" s="669"/>
      <c r="V1223" s="669"/>
      <c r="W1223" s="669"/>
      <c r="X1223" s="669"/>
      <c r="Y1223" s="669"/>
    </row>
    <row r="1224" spans="1:25" ht="15" customHeight="1">
      <c r="A1224" s="669"/>
      <c r="B1224" s="669"/>
      <c r="C1224" s="669"/>
      <c r="D1224" s="669"/>
      <c r="E1224" s="669"/>
      <c r="F1224" s="669"/>
      <c r="G1224" s="669"/>
      <c r="H1224" s="669"/>
      <c r="I1224" s="669"/>
      <c r="J1224" s="669"/>
      <c r="K1224" s="669"/>
      <c r="L1224" s="669"/>
      <c r="M1224" s="669"/>
      <c r="N1224" s="669"/>
      <c r="O1224" s="669"/>
      <c r="P1224" s="669"/>
      <c r="Q1224" s="669"/>
      <c r="R1224" s="669"/>
      <c r="S1224" s="669"/>
      <c r="T1224" s="669"/>
      <c r="U1224" s="669"/>
      <c r="V1224" s="669"/>
      <c r="W1224" s="669"/>
      <c r="X1224" s="669"/>
      <c r="Y1224" s="669"/>
    </row>
    <row r="1225" spans="1:25" ht="15" customHeight="1">
      <c r="A1225" s="669"/>
      <c r="B1225" s="669"/>
      <c r="C1225" s="669"/>
      <c r="D1225" s="669"/>
      <c r="E1225" s="669"/>
      <c r="F1225" s="669"/>
      <c r="G1225" s="669"/>
      <c r="H1225" s="669"/>
      <c r="I1225" s="669"/>
      <c r="J1225" s="669"/>
      <c r="K1225" s="669"/>
      <c r="L1225" s="669"/>
      <c r="M1225" s="669"/>
      <c r="N1225" s="669"/>
      <c r="O1225" s="669"/>
      <c r="P1225" s="669"/>
      <c r="Q1225" s="669"/>
      <c r="R1225" s="669"/>
      <c r="S1225" s="669"/>
      <c r="T1225" s="669"/>
      <c r="U1225" s="669"/>
      <c r="V1225" s="669"/>
      <c r="W1225" s="669"/>
      <c r="X1225" s="669"/>
      <c r="Y1225" s="669"/>
    </row>
    <row r="1226" spans="1:25" ht="15" customHeight="1">
      <c r="A1226" s="669"/>
      <c r="B1226" s="669"/>
      <c r="C1226" s="669"/>
      <c r="D1226" s="669"/>
      <c r="E1226" s="669"/>
      <c r="F1226" s="669"/>
      <c r="G1226" s="669"/>
      <c r="H1226" s="669"/>
      <c r="I1226" s="669"/>
      <c r="J1226" s="669"/>
      <c r="K1226" s="669"/>
      <c r="L1226" s="669"/>
      <c r="M1226" s="669"/>
      <c r="N1226" s="669"/>
      <c r="O1226" s="669"/>
      <c r="P1226" s="669"/>
      <c r="Q1226" s="669"/>
      <c r="R1226" s="669"/>
      <c r="S1226" s="669"/>
      <c r="T1226" s="669"/>
      <c r="U1226" s="669"/>
      <c r="V1226" s="669"/>
      <c r="W1226" s="669"/>
      <c r="X1226" s="669"/>
      <c r="Y1226" s="669"/>
    </row>
    <row r="1227" spans="1:25" ht="15" customHeight="1">
      <c r="A1227" s="669"/>
      <c r="B1227" s="669"/>
      <c r="C1227" s="669"/>
      <c r="D1227" s="669"/>
      <c r="E1227" s="669"/>
      <c r="F1227" s="669"/>
      <c r="G1227" s="669"/>
      <c r="H1227" s="669"/>
      <c r="I1227" s="669"/>
      <c r="J1227" s="669"/>
      <c r="K1227" s="669"/>
      <c r="L1227" s="669"/>
      <c r="M1227" s="669"/>
      <c r="N1227" s="669"/>
      <c r="O1227" s="669"/>
      <c r="P1227" s="669"/>
      <c r="Q1227" s="669"/>
      <c r="R1227" s="669"/>
      <c r="S1227" s="669"/>
      <c r="T1227" s="669"/>
      <c r="U1227" s="669"/>
      <c r="V1227" s="669"/>
      <c r="W1227" s="669"/>
      <c r="X1227" s="669"/>
      <c r="Y1227" s="669"/>
    </row>
    <row r="1228" spans="1:25" ht="15" customHeight="1">
      <c r="A1228" s="669"/>
      <c r="B1228" s="669"/>
      <c r="C1228" s="669"/>
      <c r="D1228" s="669"/>
      <c r="E1228" s="669"/>
      <c r="F1228" s="669"/>
      <c r="G1228" s="669"/>
      <c r="H1228" s="669"/>
      <c r="I1228" s="669"/>
      <c r="J1228" s="669"/>
      <c r="K1228" s="669"/>
      <c r="L1228" s="669"/>
      <c r="M1228" s="669"/>
      <c r="N1228" s="669"/>
      <c r="O1228" s="669"/>
      <c r="P1228" s="669"/>
      <c r="Q1228" s="669"/>
      <c r="R1228" s="669"/>
      <c r="S1228" s="669"/>
      <c r="T1228" s="669"/>
      <c r="U1228" s="669"/>
      <c r="V1228" s="669"/>
      <c r="W1228" s="669"/>
      <c r="X1228" s="669"/>
      <c r="Y1228" s="669"/>
    </row>
    <row r="1229" spans="1:25" ht="15" customHeight="1">
      <c r="A1229" s="669"/>
      <c r="B1229" s="669"/>
      <c r="C1229" s="669"/>
      <c r="D1229" s="669"/>
      <c r="E1229" s="669"/>
      <c r="F1229" s="669"/>
      <c r="G1229" s="669"/>
      <c r="H1229" s="669"/>
      <c r="I1229" s="669"/>
      <c r="J1229" s="669"/>
      <c r="K1229" s="669"/>
      <c r="L1229" s="669"/>
      <c r="M1229" s="669"/>
      <c r="N1229" s="669"/>
      <c r="O1229" s="669"/>
      <c r="P1229" s="669"/>
      <c r="Q1229" s="669"/>
      <c r="R1229" s="669"/>
      <c r="S1229" s="669"/>
      <c r="T1229" s="669"/>
      <c r="U1229" s="669"/>
      <c r="V1229" s="669"/>
      <c r="W1229" s="669"/>
      <c r="X1229" s="669"/>
      <c r="Y1229" s="669"/>
    </row>
    <row r="1230" spans="1:25" ht="15" customHeight="1">
      <c r="A1230" s="669"/>
      <c r="B1230" s="669"/>
      <c r="C1230" s="669"/>
      <c r="D1230" s="669"/>
      <c r="E1230" s="669"/>
      <c r="F1230" s="669"/>
      <c r="G1230" s="669"/>
      <c r="H1230" s="669"/>
      <c r="I1230" s="669"/>
      <c r="J1230" s="669"/>
      <c r="K1230" s="669"/>
      <c r="L1230" s="669"/>
      <c r="M1230" s="669"/>
      <c r="N1230" s="669"/>
      <c r="O1230" s="669"/>
      <c r="P1230" s="669"/>
      <c r="Q1230" s="669"/>
      <c r="R1230" s="669"/>
      <c r="S1230" s="669"/>
      <c r="T1230" s="669"/>
      <c r="U1230" s="669"/>
      <c r="V1230" s="669"/>
      <c r="W1230" s="669"/>
      <c r="X1230" s="669"/>
      <c r="Y1230" s="669"/>
    </row>
    <row r="1231" spans="1:25" ht="15" customHeight="1">
      <c r="A1231" s="669"/>
      <c r="B1231" s="669"/>
      <c r="C1231" s="669"/>
      <c r="D1231" s="669"/>
      <c r="E1231" s="669"/>
      <c r="F1231" s="669"/>
      <c r="G1231" s="669"/>
      <c r="H1231" s="669"/>
      <c r="I1231" s="669"/>
      <c r="J1231" s="669"/>
      <c r="K1231" s="669"/>
      <c r="L1231" s="669"/>
      <c r="M1231" s="669"/>
      <c r="N1231" s="669"/>
      <c r="O1231" s="669"/>
      <c r="P1231" s="669"/>
      <c r="Q1231" s="669"/>
      <c r="R1231" s="669"/>
      <c r="S1231" s="669"/>
      <c r="T1231" s="669"/>
      <c r="U1231" s="669"/>
      <c r="V1231" s="669"/>
      <c r="W1231" s="669"/>
      <c r="X1231" s="669"/>
      <c r="Y1231" s="669"/>
    </row>
    <row r="1232" spans="1:25" ht="15" customHeight="1">
      <c r="A1232" s="669"/>
      <c r="B1232" s="669"/>
      <c r="C1232" s="669"/>
      <c r="D1232" s="669"/>
      <c r="E1232" s="669"/>
      <c r="F1232" s="669"/>
      <c r="G1232" s="669"/>
      <c r="H1232" s="669"/>
      <c r="I1232" s="669"/>
      <c r="J1232" s="669"/>
      <c r="K1232" s="669"/>
      <c r="L1232" s="669"/>
      <c r="M1232" s="669"/>
      <c r="N1232" s="669"/>
      <c r="O1232" s="669"/>
      <c r="P1232" s="669"/>
      <c r="Q1232" s="669"/>
      <c r="R1232" s="669"/>
      <c r="S1232" s="669"/>
      <c r="T1232" s="669"/>
      <c r="U1232" s="669"/>
      <c r="V1232" s="669"/>
      <c r="W1232" s="669"/>
      <c r="X1232" s="669"/>
      <c r="Y1232" s="669"/>
    </row>
    <row r="1233" spans="1:25" ht="15" customHeight="1">
      <c r="A1233" s="669"/>
      <c r="B1233" s="669"/>
      <c r="C1233" s="669"/>
      <c r="D1233" s="669"/>
      <c r="E1233" s="669"/>
      <c r="F1233" s="669"/>
      <c r="G1233" s="669"/>
      <c r="H1233" s="669"/>
      <c r="I1233" s="669"/>
      <c r="J1233" s="669"/>
      <c r="K1233" s="669"/>
      <c r="L1233" s="669"/>
      <c r="M1233" s="669"/>
      <c r="N1233" s="669"/>
      <c r="O1233" s="669"/>
      <c r="P1233" s="669"/>
      <c r="Q1233" s="669"/>
      <c r="R1233" s="669"/>
      <c r="S1233" s="669"/>
      <c r="T1233" s="669"/>
      <c r="U1233" s="669"/>
      <c r="V1233" s="669"/>
      <c r="W1233" s="669"/>
      <c r="X1233" s="669"/>
      <c r="Y1233" s="669"/>
    </row>
    <row r="1234" spans="1:25" ht="15" customHeight="1">
      <c r="A1234" s="669"/>
      <c r="B1234" s="669"/>
      <c r="C1234" s="669"/>
      <c r="D1234" s="669"/>
      <c r="E1234" s="669"/>
      <c r="F1234" s="669"/>
      <c r="G1234" s="669"/>
      <c r="H1234" s="669"/>
      <c r="I1234" s="669"/>
      <c r="J1234" s="669"/>
      <c r="K1234" s="669"/>
      <c r="L1234" s="669"/>
      <c r="M1234" s="669"/>
      <c r="N1234" s="669"/>
      <c r="O1234" s="669"/>
      <c r="P1234" s="669"/>
      <c r="Q1234" s="669"/>
      <c r="R1234" s="669"/>
      <c r="S1234" s="669"/>
      <c r="T1234" s="669"/>
      <c r="U1234" s="669"/>
      <c r="V1234" s="669"/>
      <c r="W1234" s="669"/>
      <c r="X1234" s="669"/>
      <c r="Y1234" s="669"/>
    </row>
    <row r="1235" spans="1:25" ht="15" customHeight="1">
      <c r="A1235" s="669"/>
      <c r="B1235" s="669"/>
      <c r="C1235" s="669"/>
      <c r="D1235" s="669"/>
      <c r="E1235" s="669"/>
      <c r="F1235" s="669"/>
      <c r="G1235" s="669"/>
      <c r="H1235" s="669"/>
      <c r="I1235" s="669"/>
      <c r="J1235" s="669"/>
      <c r="K1235" s="669"/>
      <c r="L1235" s="669"/>
      <c r="M1235" s="669"/>
      <c r="N1235" s="669"/>
      <c r="O1235" s="669"/>
      <c r="P1235" s="669"/>
      <c r="Q1235" s="669"/>
      <c r="R1235" s="669"/>
      <c r="S1235" s="669"/>
      <c r="T1235" s="669"/>
      <c r="U1235" s="669"/>
      <c r="V1235" s="669"/>
      <c r="W1235" s="669"/>
      <c r="X1235" s="669"/>
      <c r="Y1235" s="669"/>
    </row>
    <row r="1236" spans="1:25" ht="15" customHeight="1">
      <c r="A1236" s="669"/>
      <c r="B1236" s="669"/>
      <c r="C1236" s="669"/>
      <c r="D1236" s="669"/>
      <c r="E1236" s="669"/>
      <c r="F1236" s="669"/>
      <c r="G1236" s="669"/>
      <c r="H1236" s="669"/>
      <c r="I1236" s="669"/>
      <c r="J1236" s="669"/>
      <c r="K1236" s="669"/>
      <c r="L1236" s="669"/>
      <c r="M1236" s="669"/>
      <c r="N1236" s="669"/>
      <c r="O1236" s="669"/>
      <c r="P1236" s="669"/>
      <c r="Q1236" s="669"/>
      <c r="R1236" s="669"/>
      <c r="S1236" s="669"/>
      <c r="T1236" s="669"/>
      <c r="U1236" s="669"/>
      <c r="V1236" s="669"/>
      <c r="W1236" s="669"/>
      <c r="X1236" s="669"/>
      <c r="Y1236" s="669"/>
    </row>
    <row r="1237" spans="1:25" ht="15" customHeight="1">
      <c r="A1237" s="669"/>
      <c r="B1237" s="669"/>
      <c r="C1237" s="669"/>
      <c r="D1237" s="669"/>
      <c r="E1237" s="669"/>
      <c r="F1237" s="669"/>
      <c r="G1237" s="669"/>
      <c r="H1237" s="669"/>
      <c r="I1237" s="669"/>
      <c r="J1237" s="669"/>
      <c r="K1237" s="669"/>
      <c r="L1237" s="669"/>
      <c r="M1237" s="669"/>
      <c r="N1237" s="669"/>
      <c r="O1237" s="669"/>
      <c r="P1237" s="669"/>
      <c r="Q1237" s="669"/>
      <c r="R1237" s="669"/>
      <c r="S1237" s="669"/>
      <c r="T1237" s="669"/>
      <c r="U1237" s="669"/>
      <c r="V1237" s="669"/>
      <c r="W1237" s="669"/>
      <c r="X1237" s="669"/>
      <c r="Y1237" s="669"/>
    </row>
    <row r="1238" spans="1:25" ht="15" customHeight="1">
      <c r="A1238" s="669"/>
      <c r="B1238" s="669"/>
      <c r="C1238" s="669"/>
      <c r="D1238" s="669"/>
      <c r="E1238" s="669"/>
      <c r="F1238" s="669"/>
      <c r="G1238" s="669"/>
      <c r="H1238" s="669"/>
      <c r="I1238" s="669"/>
      <c r="J1238" s="669"/>
      <c r="K1238" s="669"/>
      <c r="L1238" s="669"/>
      <c r="M1238" s="669"/>
      <c r="N1238" s="669"/>
      <c r="O1238" s="669"/>
      <c r="P1238" s="669"/>
      <c r="Q1238" s="669"/>
      <c r="R1238" s="669"/>
      <c r="S1238" s="669"/>
      <c r="T1238" s="669"/>
      <c r="U1238" s="669"/>
      <c r="V1238" s="669"/>
      <c r="W1238" s="669"/>
      <c r="X1238" s="669"/>
      <c r="Y1238" s="669"/>
    </row>
    <row r="1239" spans="1:25" ht="15" customHeight="1">
      <c r="A1239" s="669"/>
      <c r="B1239" s="669"/>
      <c r="C1239" s="669"/>
      <c r="D1239" s="669"/>
      <c r="E1239" s="669"/>
      <c r="F1239" s="669"/>
      <c r="G1239" s="669"/>
      <c r="H1239" s="669"/>
      <c r="I1239" s="669"/>
      <c r="J1239" s="669"/>
      <c r="K1239" s="669"/>
      <c r="L1239" s="669"/>
      <c r="M1239" s="669"/>
      <c r="N1239" s="669"/>
      <c r="O1239" s="669"/>
      <c r="P1239" s="669"/>
      <c r="Q1239" s="669"/>
      <c r="R1239" s="669"/>
      <c r="S1239" s="669"/>
      <c r="T1239" s="669"/>
      <c r="U1239" s="669"/>
      <c r="V1239" s="669"/>
      <c r="W1239" s="669"/>
      <c r="X1239" s="669"/>
      <c r="Y1239" s="669"/>
    </row>
    <row r="1240" spans="1:25" ht="15" customHeight="1">
      <c r="A1240" s="669"/>
      <c r="B1240" s="669"/>
      <c r="C1240" s="669"/>
      <c r="D1240" s="669"/>
      <c r="E1240" s="669"/>
      <c r="F1240" s="669"/>
      <c r="G1240" s="669"/>
      <c r="H1240" s="669"/>
      <c r="I1240" s="669"/>
      <c r="J1240" s="669"/>
      <c r="K1240" s="669"/>
      <c r="L1240" s="669"/>
      <c r="M1240" s="669"/>
      <c r="N1240" s="669"/>
      <c r="O1240" s="669"/>
      <c r="P1240" s="669"/>
      <c r="Q1240" s="669"/>
      <c r="R1240" s="669"/>
      <c r="S1240" s="669"/>
      <c r="T1240" s="669"/>
      <c r="U1240" s="669"/>
      <c r="V1240" s="669"/>
      <c r="W1240" s="669"/>
      <c r="X1240" s="669"/>
      <c r="Y1240" s="669"/>
    </row>
    <row r="1241" spans="1:25" ht="15" customHeight="1">
      <c r="A1241" s="669"/>
      <c r="B1241" s="669"/>
      <c r="C1241" s="669"/>
      <c r="D1241" s="669"/>
      <c r="E1241" s="669"/>
      <c r="F1241" s="669"/>
      <c r="G1241" s="669"/>
      <c r="H1241" s="669"/>
      <c r="I1241" s="669"/>
      <c r="J1241" s="669"/>
      <c r="K1241" s="669"/>
      <c r="L1241" s="669"/>
      <c r="M1241" s="669"/>
      <c r="N1241" s="669"/>
      <c r="O1241" s="669"/>
      <c r="P1241" s="669"/>
      <c r="Q1241" s="669"/>
      <c r="R1241" s="669"/>
      <c r="S1241" s="669"/>
      <c r="T1241" s="669"/>
      <c r="U1241" s="669"/>
      <c r="V1241" s="669"/>
      <c r="W1241" s="669"/>
      <c r="X1241" s="669"/>
      <c r="Y1241" s="669"/>
    </row>
    <row r="1242" spans="1:25" ht="15" customHeight="1">
      <c r="A1242" s="669"/>
      <c r="B1242" s="669"/>
      <c r="C1242" s="669"/>
      <c r="D1242" s="669"/>
      <c r="E1242" s="669"/>
      <c r="F1242" s="669"/>
      <c r="G1242" s="669"/>
      <c r="H1242" s="669"/>
      <c r="I1242" s="669"/>
      <c r="J1242" s="669"/>
      <c r="K1242" s="669"/>
      <c r="L1242" s="669"/>
      <c r="M1242" s="669"/>
      <c r="N1242" s="669"/>
      <c r="O1242" s="669"/>
      <c r="P1242" s="669"/>
      <c r="Q1242" s="669"/>
      <c r="R1242" s="669"/>
      <c r="S1242" s="669"/>
      <c r="T1242" s="669"/>
      <c r="U1242" s="669"/>
      <c r="V1242" s="669"/>
      <c r="W1242" s="669"/>
      <c r="X1242" s="669"/>
      <c r="Y1242" s="669"/>
    </row>
    <row r="1243" spans="1:25" ht="15" customHeight="1">
      <c r="A1243" s="669"/>
      <c r="B1243" s="669"/>
      <c r="C1243" s="669"/>
      <c r="D1243" s="669"/>
      <c r="E1243" s="669"/>
      <c r="F1243" s="669"/>
      <c r="G1243" s="669"/>
      <c r="H1243" s="669"/>
      <c r="I1243" s="669"/>
      <c r="J1243" s="669"/>
      <c r="K1243" s="669"/>
      <c r="L1243" s="669"/>
      <c r="M1243" s="669"/>
      <c r="N1243" s="669"/>
      <c r="O1243" s="669"/>
      <c r="P1243" s="669"/>
      <c r="Q1243" s="669"/>
      <c r="R1243" s="669"/>
      <c r="S1243" s="669"/>
      <c r="T1243" s="669"/>
      <c r="U1243" s="669"/>
      <c r="V1243" s="669"/>
      <c r="W1243" s="669"/>
      <c r="X1243" s="669"/>
      <c r="Y1243" s="669"/>
    </row>
    <row r="1244" spans="1:25" ht="15" customHeight="1">
      <c r="A1244" s="669"/>
      <c r="B1244" s="669"/>
      <c r="C1244" s="669"/>
      <c r="D1244" s="669"/>
      <c r="E1244" s="669"/>
      <c r="F1244" s="669"/>
      <c r="G1244" s="669"/>
      <c r="H1244" s="669"/>
      <c r="I1244" s="669"/>
      <c r="J1244" s="669"/>
      <c r="K1244" s="669"/>
      <c r="L1244" s="669"/>
      <c r="M1244" s="669"/>
      <c r="N1244" s="669"/>
      <c r="O1244" s="669"/>
      <c r="P1244" s="669"/>
      <c r="Q1244" s="669"/>
      <c r="R1244" s="669"/>
      <c r="S1244" s="669"/>
      <c r="T1244" s="669"/>
      <c r="U1244" s="669"/>
      <c r="V1244" s="669"/>
      <c r="W1244" s="669"/>
      <c r="X1244" s="669"/>
      <c r="Y1244" s="669"/>
    </row>
    <row r="1245" spans="1:25" ht="15" customHeight="1">
      <c r="A1245" s="669"/>
      <c r="B1245" s="669"/>
      <c r="C1245" s="669"/>
      <c r="D1245" s="669"/>
      <c r="E1245" s="669"/>
      <c r="F1245" s="669"/>
      <c r="G1245" s="669"/>
      <c r="H1245" s="669"/>
      <c r="I1245" s="669"/>
      <c r="J1245" s="669"/>
      <c r="K1245" s="669"/>
      <c r="L1245" s="669"/>
      <c r="M1245" s="669"/>
      <c r="N1245" s="669"/>
      <c r="O1245" s="669"/>
      <c r="P1245" s="669"/>
      <c r="Q1245" s="669"/>
      <c r="R1245" s="669"/>
      <c r="S1245" s="669"/>
      <c r="T1245" s="669"/>
      <c r="U1245" s="669"/>
      <c r="V1245" s="669"/>
      <c r="W1245" s="669"/>
      <c r="X1245" s="669"/>
      <c r="Y1245" s="669"/>
    </row>
    <row r="1246" spans="1:25" ht="15" customHeight="1">
      <c r="A1246" s="669"/>
      <c r="B1246" s="669"/>
      <c r="C1246" s="669"/>
      <c r="D1246" s="669"/>
      <c r="E1246" s="669"/>
      <c r="F1246" s="669"/>
      <c r="G1246" s="669"/>
      <c r="H1246" s="669"/>
      <c r="I1246" s="669"/>
      <c r="J1246" s="669"/>
      <c r="K1246" s="669"/>
      <c r="L1246" s="669"/>
      <c r="M1246" s="669"/>
      <c r="N1246" s="669"/>
      <c r="O1246" s="669"/>
      <c r="P1246" s="669"/>
      <c r="Q1246" s="669"/>
      <c r="R1246" s="669"/>
      <c r="S1246" s="669"/>
      <c r="T1246" s="669"/>
      <c r="U1246" s="669"/>
      <c r="V1246" s="669"/>
      <c r="W1246" s="669"/>
      <c r="X1246" s="669"/>
      <c r="Y1246" s="669"/>
    </row>
    <row r="1247" spans="1:25" ht="15" customHeight="1">
      <c r="A1247" s="669"/>
      <c r="B1247" s="669"/>
      <c r="C1247" s="669"/>
      <c r="D1247" s="669"/>
      <c r="E1247" s="669"/>
      <c r="F1247" s="669"/>
      <c r="G1247" s="669"/>
      <c r="H1247" s="669"/>
      <c r="I1247" s="669"/>
      <c r="J1247" s="669"/>
      <c r="K1247" s="669"/>
      <c r="L1247" s="669"/>
      <c r="M1247" s="669"/>
      <c r="N1247" s="669"/>
      <c r="O1247" s="669"/>
      <c r="P1247" s="669"/>
      <c r="Q1247" s="669"/>
      <c r="R1247" s="669"/>
      <c r="S1247" s="669"/>
      <c r="T1247" s="669"/>
      <c r="U1247" s="669"/>
      <c r="V1247" s="669"/>
      <c r="W1247" s="669"/>
      <c r="X1247" s="669"/>
      <c r="Y1247" s="669"/>
    </row>
    <row r="1248" spans="1:25" ht="15" customHeight="1">
      <c r="A1248" s="669"/>
      <c r="B1248" s="669"/>
      <c r="C1248" s="669"/>
      <c r="D1248" s="669"/>
      <c r="E1248" s="669"/>
      <c r="F1248" s="669"/>
      <c r="G1248" s="669"/>
      <c r="H1248" s="669"/>
      <c r="I1248" s="669"/>
      <c r="J1248" s="669"/>
      <c r="K1248" s="669"/>
      <c r="L1248" s="669"/>
      <c r="M1248" s="669"/>
      <c r="N1248" s="669"/>
      <c r="O1248" s="669"/>
      <c r="P1248" s="669"/>
      <c r="Q1248" s="669"/>
      <c r="R1248" s="669"/>
      <c r="S1248" s="669"/>
      <c r="T1248" s="669"/>
      <c r="U1248" s="669"/>
      <c r="V1248" s="669"/>
      <c r="W1248" s="669"/>
      <c r="X1248" s="669"/>
      <c r="Y1248" s="669"/>
    </row>
    <row r="1249" spans="1:25" ht="15" customHeight="1">
      <c r="A1249" s="669"/>
      <c r="B1249" s="669"/>
      <c r="C1249" s="669"/>
      <c r="D1249" s="669"/>
      <c r="E1249" s="669"/>
      <c r="F1249" s="669"/>
      <c r="G1249" s="669"/>
      <c r="H1249" s="669"/>
      <c r="I1249" s="669"/>
      <c r="J1249" s="669"/>
      <c r="K1249" s="669"/>
      <c r="L1249" s="669"/>
      <c r="M1249" s="669"/>
      <c r="N1249" s="669"/>
      <c r="O1249" s="669"/>
      <c r="P1249" s="669"/>
      <c r="Q1249" s="669"/>
      <c r="R1249" s="669"/>
      <c r="S1249" s="669"/>
      <c r="T1249" s="669"/>
      <c r="U1249" s="669"/>
      <c r="V1249" s="669"/>
      <c r="W1249" s="669"/>
      <c r="X1249" s="669"/>
      <c r="Y1249" s="669"/>
    </row>
    <row r="1250" spans="1:25" ht="15" customHeight="1">
      <c r="A1250" s="669"/>
      <c r="B1250" s="669"/>
      <c r="C1250" s="669"/>
      <c r="D1250" s="669"/>
      <c r="E1250" s="669"/>
      <c r="F1250" s="669"/>
      <c r="G1250" s="669"/>
      <c r="H1250" s="669"/>
      <c r="I1250" s="669"/>
      <c r="J1250" s="669"/>
      <c r="K1250" s="669"/>
      <c r="L1250" s="669"/>
      <c r="M1250" s="669"/>
      <c r="N1250" s="669"/>
      <c r="O1250" s="669"/>
      <c r="P1250" s="669"/>
      <c r="Q1250" s="669"/>
      <c r="R1250" s="669"/>
      <c r="S1250" s="669"/>
      <c r="T1250" s="669"/>
      <c r="U1250" s="669"/>
      <c r="V1250" s="669"/>
      <c r="W1250" s="669"/>
      <c r="X1250" s="669"/>
      <c r="Y1250" s="669"/>
    </row>
    <row r="1251" spans="1:25" ht="15" customHeight="1">
      <c r="A1251" s="669"/>
      <c r="B1251" s="669"/>
      <c r="C1251" s="669"/>
      <c r="D1251" s="669"/>
      <c r="E1251" s="669"/>
      <c r="F1251" s="669"/>
      <c r="G1251" s="669"/>
      <c r="H1251" s="669"/>
      <c r="I1251" s="669"/>
      <c r="J1251" s="669"/>
      <c r="K1251" s="669"/>
      <c r="L1251" s="669"/>
      <c r="M1251" s="669"/>
      <c r="N1251" s="669"/>
      <c r="O1251" s="669"/>
      <c r="P1251" s="669"/>
      <c r="Q1251" s="669"/>
      <c r="R1251" s="669"/>
      <c r="S1251" s="669"/>
      <c r="T1251" s="669"/>
      <c r="U1251" s="669"/>
      <c r="V1251" s="669"/>
      <c r="W1251" s="669"/>
      <c r="X1251" s="669"/>
      <c r="Y1251" s="669"/>
    </row>
    <row r="1252" spans="1:25" ht="15" customHeight="1">
      <c r="A1252" s="669"/>
      <c r="B1252" s="669"/>
      <c r="C1252" s="669"/>
      <c r="D1252" s="669"/>
      <c r="E1252" s="669"/>
      <c r="F1252" s="669"/>
      <c r="G1252" s="669"/>
      <c r="H1252" s="669"/>
      <c r="I1252" s="669"/>
      <c r="J1252" s="669"/>
      <c r="K1252" s="669"/>
      <c r="L1252" s="669"/>
      <c r="M1252" s="669"/>
      <c r="N1252" s="669"/>
      <c r="O1252" s="669"/>
      <c r="P1252" s="669"/>
      <c r="Q1252" s="669"/>
      <c r="R1252" s="669"/>
      <c r="S1252" s="669"/>
      <c r="T1252" s="669"/>
      <c r="U1252" s="669"/>
      <c r="V1252" s="669"/>
      <c r="W1252" s="669"/>
      <c r="X1252" s="669"/>
      <c r="Y1252" s="669"/>
    </row>
    <row r="1253" spans="1:25" ht="15" customHeight="1">
      <c r="A1253" s="669"/>
      <c r="B1253" s="669"/>
      <c r="C1253" s="669"/>
      <c r="D1253" s="669"/>
      <c r="E1253" s="669"/>
      <c r="F1253" s="669"/>
      <c r="G1253" s="669"/>
      <c r="H1253" s="669"/>
      <c r="I1253" s="669"/>
      <c r="J1253" s="669"/>
      <c r="K1253" s="669"/>
      <c r="L1253" s="669"/>
      <c r="M1253" s="669"/>
      <c r="N1253" s="669"/>
      <c r="O1253" s="669"/>
      <c r="P1253" s="669"/>
      <c r="Q1253" s="669"/>
      <c r="R1253" s="669"/>
      <c r="S1253" s="669"/>
      <c r="T1253" s="669"/>
      <c r="U1253" s="669"/>
      <c r="V1253" s="669"/>
      <c r="W1253" s="669"/>
      <c r="X1253" s="669"/>
      <c r="Y1253" s="669"/>
    </row>
    <row r="1254" spans="1:25" ht="15" customHeight="1">
      <c r="A1254" s="669"/>
      <c r="B1254" s="669"/>
      <c r="C1254" s="669"/>
      <c r="D1254" s="669"/>
      <c r="E1254" s="669"/>
      <c r="F1254" s="669"/>
      <c r="G1254" s="669"/>
      <c r="H1254" s="669"/>
      <c r="I1254" s="669"/>
      <c r="J1254" s="669"/>
      <c r="K1254" s="669"/>
      <c r="L1254" s="669"/>
      <c r="M1254" s="669"/>
      <c r="N1254" s="669"/>
      <c r="O1254" s="669"/>
      <c r="P1254" s="669"/>
      <c r="Q1254" s="669"/>
      <c r="R1254" s="669"/>
      <c r="S1254" s="669"/>
      <c r="T1254" s="669"/>
      <c r="U1254" s="669"/>
      <c r="V1254" s="669"/>
      <c r="W1254" s="669"/>
      <c r="X1254" s="669"/>
      <c r="Y1254" s="669"/>
    </row>
    <row r="1255" spans="1:25" ht="15" customHeight="1">
      <c r="A1255" s="669"/>
      <c r="B1255" s="669"/>
      <c r="C1255" s="669"/>
      <c r="D1255" s="669"/>
      <c r="E1255" s="669"/>
      <c r="F1255" s="669"/>
      <c r="G1255" s="669"/>
      <c r="H1255" s="669"/>
      <c r="I1255" s="669"/>
      <c r="J1255" s="669"/>
      <c r="K1255" s="669"/>
      <c r="L1255" s="669"/>
      <c r="M1255" s="669"/>
      <c r="N1255" s="669"/>
      <c r="O1255" s="669"/>
      <c r="P1255" s="669"/>
      <c r="Q1255" s="669"/>
      <c r="R1255" s="669"/>
      <c r="S1255" s="669"/>
      <c r="T1255" s="669"/>
      <c r="U1255" s="669"/>
      <c r="V1255" s="669"/>
      <c r="W1255" s="669"/>
      <c r="X1255" s="669"/>
      <c r="Y1255" s="669"/>
    </row>
    <row r="1256" spans="1:25" ht="15" customHeight="1">
      <c r="A1256" s="669"/>
      <c r="B1256" s="669"/>
      <c r="C1256" s="669"/>
      <c r="D1256" s="669"/>
      <c r="E1256" s="669"/>
      <c r="F1256" s="669"/>
      <c r="G1256" s="669"/>
      <c r="H1256" s="669"/>
      <c r="I1256" s="669"/>
      <c r="J1256" s="669"/>
      <c r="K1256" s="669"/>
      <c r="L1256" s="669"/>
      <c r="M1256" s="669"/>
      <c r="N1256" s="669"/>
      <c r="O1256" s="669"/>
      <c r="P1256" s="669"/>
      <c r="Q1256" s="669"/>
      <c r="R1256" s="669"/>
      <c r="S1256" s="669"/>
      <c r="T1256" s="669"/>
      <c r="U1256" s="669"/>
      <c r="V1256" s="669"/>
      <c r="W1256" s="669"/>
      <c r="X1256" s="669"/>
      <c r="Y1256" s="669"/>
    </row>
    <row r="1257" spans="1:25" ht="15" customHeight="1">
      <c r="A1257" s="669"/>
      <c r="B1257" s="669"/>
      <c r="C1257" s="669"/>
      <c r="D1257" s="669"/>
      <c r="E1257" s="669"/>
      <c r="F1257" s="669"/>
      <c r="G1257" s="669"/>
      <c r="H1257" s="669"/>
      <c r="I1257" s="669"/>
      <c r="J1257" s="669"/>
      <c r="K1257" s="669"/>
      <c r="L1257" s="669"/>
      <c r="M1257" s="669"/>
      <c r="N1257" s="669"/>
      <c r="O1257" s="669"/>
      <c r="P1257" s="669"/>
      <c r="Q1257" s="669"/>
      <c r="R1257" s="669"/>
      <c r="S1257" s="669"/>
      <c r="T1257" s="669"/>
      <c r="U1257" s="669"/>
      <c r="V1257" s="669"/>
      <c r="W1257" s="669"/>
      <c r="X1257" s="669"/>
      <c r="Y1257" s="669"/>
    </row>
    <row r="1258" spans="1:25" ht="15" customHeight="1">
      <c r="A1258" s="669"/>
      <c r="B1258" s="669"/>
      <c r="C1258" s="669"/>
      <c r="D1258" s="669"/>
      <c r="E1258" s="669"/>
      <c r="F1258" s="669"/>
      <c r="G1258" s="669"/>
      <c r="H1258" s="669"/>
      <c r="I1258" s="669"/>
      <c r="J1258" s="669"/>
      <c r="K1258" s="669"/>
      <c r="L1258" s="669"/>
      <c r="M1258" s="669"/>
      <c r="N1258" s="669"/>
      <c r="O1258" s="669"/>
      <c r="P1258" s="669"/>
      <c r="Q1258" s="669"/>
      <c r="R1258" s="669"/>
      <c r="S1258" s="669"/>
      <c r="T1258" s="669"/>
      <c r="U1258" s="669"/>
      <c r="V1258" s="669"/>
      <c r="W1258" s="669"/>
      <c r="X1258" s="669"/>
      <c r="Y1258" s="669"/>
    </row>
    <row r="1259" spans="1:25" ht="15" customHeight="1">
      <c r="A1259" s="669"/>
      <c r="B1259" s="669"/>
      <c r="C1259" s="669"/>
      <c r="D1259" s="669"/>
      <c r="E1259" s="669"/>
      <c r="F1259" s="669"/>
      <c r="G1259" s="669"/>
      <c r="H1259" s="669"/>
      <c r="I1259" s="669"/>
      <c r="J1259" s="669"/>
      <c r="K1259" s="669"/>
      <c r="L1259" s="669"/>
      <c r="M1259" s="669"/>
      <c r="N1259" s="669"/>
      <c r="O1259" s="669"/>
      <c r="P1259" s="669"/>
      <c r="Q1259" s="669"/>
      <c r="R1259" s="669"/>
      <c r="S1259" s="669"/>
      <c r="T1259" s="669"/>
      <c r="U1259" s="669"/>
      <c r="V1259" s="669"/>
      <c r="W1259" s="669"/>
      <c r="X1259" s="669"/>
      <c r="Y1259" s="669"/>
    </row>
    <row r="1260" spans="1:25" ht="15" customHeight="1">
      <c r="A1260" s="669"/>
      <c r="B1260" s="669"/>
      <c r="C1260" s="669"/>
      <c r="D1260" s="669"/>
      <c r="E1260" s="669"/>
      <c r="F1260" s="669"/>
      <c r="G1260" s="669"/>
      <c r="H1260" s="669"/>
      <c r="I1260" s="669"/>
      <c r="J1260" s="669"/>
      <c r="K1260" s="669"/>
      <c r="L1260" s="669"/>
      <c r="M1260" s="669"/>
      <c r="N1260" s="669"/>
      <c r="O1260" s="669"/>
      <c r="P1260" s="669"/>
      <c r="Q1260" s="669"/>
      <c r="R1260" s="669"/>
      <c r="S1260" s="669"/>
      <c r="T1260" s="669"/>
      <c r="U1260" s="669"/>
      <c r="V1260" s="669"/>
      <c r="W1260" s="669"/>
      <c r="X1260" s="669"/>
      <c r="Y1260" s="669"/>
    </row>
    <row r="1261" spans="1:25" ht="15" customHeight="1">
      <c r="A1261" s="669"/>
      <c r="B1261" s="669"/>
      <c r="C1261" s="669"/>
      <c r="D1261" s="669"/>
      <c r="E1261" s="669"/>
      <c r="F1261" s="669"/>
      <c r="G1261" s="669"/>
      <c r="H1261" s="669"/>
      <c r="I1261" s="669"/>
      <c r="J1261" s="669"/>
      <c r="K1261" s="669"/>
      <c r="L1261" s="669"/>
      <c r="M1261" s="669"/>
      <c r="N1261" s="669"/>
      <c r="O1261" s="669"/>
      <c r="P1261" s="669"/>
      <c r="Q1261" s="669"/>
      <c r="R1261" s="669"/>
      <c r="S1261" s="669"/>
      <c r="T1261" s="669"/>
      <c r="U1261" s="669"/>
      <c r="V1261" s="669"/>
      <c r="W1261" s="669"/>
      <c r="X1261" s="669"/>
      <c r="Y1261" s="669"/>
    </row>
    <row r="1262" spans="1:25" ht="15" customHeight="1">
      <c r="A1262" s="669"/>
      <c r="B1262" s="669"/>
      <c r="C1262" s="669"/>
      <c r="D1262" s="669"/>
      <c r="E1262" s="669"/>
      <c r="F1262" s="669"/>
      <c r="G1262" s="669"/>
      <c r="H1262" s="669"/>
      <c r="I1262" s="669"/>
      <c r="J1262" s="669"/>
      <c r="K1262" s="669"/>
      <c r="L1262" s="669"/>
      <c r="M1262" s="669"/>
      <c r="N1262" s="669"/>
      <c r="O1262" s="669"/>
      <c r="P1262" s="669"/>
      <c r="Q1262" s="669"/>
      <c r="R1262" s="669"/>
      <c r="S1262" s="669"/>
      <c r="T1262" s="669"/>
      <c r="U1262" s="669"/>
      <c r="V1262" s="669"/>
      <c r="W1262" s="669"/>
      <c r="X1262" s="669"/>
      <c r="Y1262" s="669"/>
    </row>
    <row r="1263" spans="1:25" ht="15" customHeight="1">
      <c r="A1263" s="669"/>
      <c r="B1263" s="669"/>
      <c r="C1263" s="669"/>
      <c r="D1263" s="669"/>
      <c r="E1263" s="669"/>
      <c r="F1263" s="669"/>
      <c r="G1263" s="669"/>
      <c r="H1263" s="669"/>
      <c r="I1263" s="669"/>
      <c r="J1263" s="669"/>
      <c r="K1263" s="669"/>
      <c r="L1263" s="669"/>
      <c r="M1263" s="669"/>
      <c r="N1263" s="669"/>
      <c r="O1263" s="669"/>
      <c r="P1263" s="669"/>
      <c r="Q1263" s="669"/>
      <c r="R1263" s="669"/>
      <c r="S1263" s="669"/>
      <c r="T1263" s="669"/>
      <c r="U1263" s="669"/>
      <c r="V1263" s="669"/>
      <c r="W1263" s="669"/>
      <c r="X1263" s="669"/>
      <c r="Y1263" s="669"/>
    </row>
    <row r="1264" spans="1:25" ht="15" customHeight="1">
      <c r="A1264" s="669"/>
      <c r="B1264" s="669"/>
      <c r="C1264" s="669"/>
      <c r="D1264" s="669"/>
      <c r="E1264" s="669"/>
      <c r="F1264" s="669"/>
      <c r="G1264" s="669"/>
      <c r="H1264" s="669"/>
      <c r="I1264" s="669"/>
      <c r="J1264" s="669"/>
      <c r="K1264" s="669"/>
      <c r="L1264" s="669"/>
      <c r="M1264" s="669"/>
      <c r="N1264" s="669"/>
      <c r="O1264" s="669"/>
      <c r="P1264" s="669"/>
      <c r="Q1264" s="669"/>
      <c r="R1264" s="669"/>
      <c r="S1264" s="669"/>
      <c r="T1264" s="669"/>
      <c r="U1264" s="669"/>
      <c r="V1264" s="669"/>
      <c r="W1264" s="669"/>
      <c r="X1264" s="669"/>
      <c r="Y1264" s="669"/>
    </row>
    <row r="1265" spans="1:25" ht="15" customHeight="1">
      <c r="A1265" s="669"/>
      <c r="B1265" s="669"/>
      <c r="C1265" s="669"/>
      <c r="D1265" s="669"/>
      <c r="E1265" s="669"/>
      <c r="F1265" s="669"/>
      <c r="G1265" s="669"/>
      <c r="H1265" s="669"/>
      <c r="I1265" s="669"/>
      <c r="J1265" s="669"/>
      <c r="K1265" s="669"/>
      <c r="L1265" s="669"/>
      <c r="M1265" s="669"/>
      <c r="N1265" s="669"/>
      <c r="O1265" s="669"/>
      <c r="P1265" s="669"/>
      <c r="Q1265" s="669"/>
      <c r="R1265" s="669"/>
      <c r="S1265" s="669"/>
      <c r="T1265" s="669"/>
      <c r="U1265" s="669"/>
      <c r="V1265" s="669"/>
      <c r="W1265" s="669"/>
      <c r="X1265" s="669"/>
      <c r="Y1265" s="669"/>
    </row>
    <row r="1266" spans="1:25" ht="15" customHeight="1">
      <c r="A1266" s="669"/>
      <c r="B1266" s="669"/>
      <c r="C1266" s="669"/>
      <c r="D1266" s="669"/>
      <c r="E1266" s="669"/>
      <c r="F1266" s="669"/>
      <c r="G1266" s="669"/>
      <c r="H1266" s="669"/>
      <c r="I1266" s="669"/>
      <c r="J1266" s="669"/>
      <c r="K1266" s="669"/>
      <c r="L1266" s="669"/>
      <c r="M1266" s="669"/>
      <c r="N1266" s="669"/>
      <c r="O1266" s="669"/>
      <c r="P1266" s="669"/>
      <c r="Q1266" s="669"/>
      <c r="R1266" s="669"/>
      <c r="S1266" s="669"/>
      <c r="T1266" s="669"/>
      <c r="U1266" s="669"/>
      <c r="V1266" s="669"/>
      <c r="W1266" s="669"/>
      <c r="X1266" s="669"/>
      <c r="Y1266" s="669"/>
    </row>
    <row r="1267" spans="1:25" ht="15" customHeight="1">
      <c r="A1267" s="669"/>
      <c r="B1267" s="669"/>
      <c r="C1267" s="669"/>
      <c r="D1267" s="669"/>
      <c r="E1267" s="669"/>
      <c r="F1267" s="669"/>
      <c r="G1267" s="669"/>
      <c r="H1267" s="669"/>
      <c r="I1267" s="669"/>
      <c r="J1267" s="669"/>
      <c r="K1267" s="669"/>
      <c r="L1267" s="669"/>
      <c r="M1267" s="669"/>
      <c r="N1267" s="669"/>
      <c r="O1267" s="669"/>
      <c r="P1267" s="669"/>
      <c r="Q1267" s="669"/>
      <c r="R1267" s="669"/>
      <c r="S1267" s="669"/>
      <c r="T1267" s="669"/>
      <c r="U1267" s="669"/>
      <c r="V1267" s="669"/>
      <c r="W1267" s="669"/>
      <c r="X1267" s="669"/>
      <c r="Y1267" s="669"/>
    </row>
    <row r="1268" spans="1:25" ht="15" customHeight="1">
      <c r="A1268" s="669"/>
      <c r="B1268" s="669"/>
      <c r="C1268" s="669"/>
      <c r="D1268" s="669"/>
      <c r="E1268" s="669"/>
      <c r="F1268" s="669"/>
      <c r="G1268" s="669"/>
      <c r="H1268" s="669"/>
      <c r="I1268" s="669"/>
      <c r="J1268" s="669"/>
      <c r="K1268" s="669"/>
      <c r="L1268" s="669"/>
      <c r="M1268" s="669"/>
      <c r="N1268" s="669"/>
      <c r="O1268" s="669"/>
      <c r="P1268" s="669"/>
      <c r="Q1268" s="669"/>
      <c r="R1268" s="669"/>
      <c r="S1268" s="669"/>
      <c r="T1268" s="669"/>
      <c r="U1268" s="669"/>
      <c r="V1268" s="669"/>
      <c r="W1268" s="669"/>
      <c r="X1268" s="669"/>
      <c r="Y1268" s="669"/>
    </row>
    <row r="1269" spans="1:25" ht="15" customHeight="1">
      <c r="A1269" s="669"/>
      <c r="B1269" s="669"/>
      <c r="C1269" s="669"/>
      <c r="D1269" s="669"/>
      <c r="E1269" s="669"/>
      <c r="F1269" s="669"/>
      <c r="G1269" s="669"/>
      <c r="H1269" s="669"/>
      <c r="I1269" s="669"/>
      <c r="J1269" s="669"/>
      <c r="K1269" s="669"/>
      <c r="L1269" s="669"/>
      <c r="M1269" s="669"/>
      <c r="N1269" s="669"/>
      <c r="O1269" s="669"/>
      <c r="P1269" s="669"/>
      <c r="Q1269" s="669"/>
      <c r="R1269" s="669"/>
      <c r="S1269" s="669"/>
      <c r="T1269" s="669"/>
      <c r="U1269" s="669"/>
      <c r="V1269" s="669"/>
      <c r="W1269" s="669"/>
      <c r="X1269" s="669"/>
      <c r="Y1269" s="669"/>
    </row>
    <row r="1270" spans="1:25" ht="15" customHeight="1">
      <c r="A1270" s="669"/>
      <c r="B1270" s="669"/>
      <c r="C1270" s="669"/>
      <c r="D1270" s="669"/>
      <c r="E1270" s="669"/>
      <c r="F1270" s="669"/>
      <c r="G1270" s="669"/>
      <c r="H1270" s="669"/>
      <c r="I1270" s="669"/>
      <c r="J1270" s="669"/>
      <c r="K1270" s="669"/>
      <c r="L1270" s="669"/>
      <c r="M1270" s="669"/>
      <c r="N1270" s="669"/>
      <c r="O1270" s="669"/>
      <c r="P1270" s="669"/>
      <c r="Q1270" s="669"/>
      <c r="R1270" s="669"/>
      <c r="S1270" s="669"/>
      <c r="T1270" s="669"/>
      <c r="U1270" s="669"/>
      <c r="V1270" s="669"/>
      <c r="W1270" s="669"/>
      <c r="X1270" s="669"/>
      <c r="Y1270" s="669"/>
    </row>
    <row r="1271" spans="1:25" ht="15" customHeight="1">
      <c r="A1271" s="669"/>
      <c r="B1271" s="669"/>
      <c r="C1271" s="669"/>
      <c r="D1271" s="669"/>
      <c r="E1271" s="669"/>
      <c r="F1271" s="669"/>
      <c r="G1271" s="669"/>
      <c r="H1271" s="669"/>
      <c r="I1271" s="669"/>
      <c r="J1271" s="669"/>
      <c r="K1271" s="669"/>
      <c r="L1271" s="669"/>
      <c r="M1271" s="669"/>
      <c r="N1271" s="669"/>
      <c r="O1271" s="669"/>
      <c r="P1271" s="669"/>
      <c r="Q1271" s="669"/>
      <c r="R1271" s="669"/>
      <c r="S1271" s="669"/>
      <c r="T1271" s="669"/>
      <c r="U1271" s="669"/>
      <c r="V1271" s="669"/>
      <c r="W1271" s="669"/>
      <c r="X1271" s="669"/>
      <c r="Y1271" s="669"/>
    </row>
    <row r="1272" spans="1:25" ht="15" customHeight="1">
      <c r="A1272" s="669"/>
      <c r="B1272" s="669"/>
      <c r="C1272" s="669"/>
      <c r="D1272" s="669"/>
      <c r="E1272" s="669"/>
      <c r="F1272" s="669"/>
      <c r="G1272" s="669"/>
      <c r="H1272" s="669"/>
      <c r="I1272" s="669"/>
      <c r="J1272" s="669"/>
      <c r="K1272" s="669"/>
      <c r="L1272" s="669"/>
      <c r="M1272" s="669"/>
      <c r="N1272" s="669"/>
      <c r="O1272" s="669"/>
      <c r="P1272" s="669"/>
      <c r="Q1272" s="669"/>
      <c r="R1272" s="669"/>
      <c r="S1272" s="669"/>
      <c r="T1272" s="669"/>
      <c r="U1272" s="669"/>
      <c r="V1272" s="669"/>
      <c r="W1272" s="669"/>
      <c r="X1272" s="669"/>
      <c r="Y1272" s="669"/>
    </row>
    <row r="1273" spans="1:25" ht="15" customHeight="1">
      <c r="A1273" s="669"/>
      <c r="B1273" s="669"/>
      <c r="C1273" s="669"/>
      <c r="D1273" s="669"/>
      <c r="E1273" s="669"/>
      <c r="F1273" s="669"/>
      <c r="G1273" s="669"/>
      <c r="H1273" s="669"/>
      <c r="I1273" s="669"/>
      <c r="J1273" s="669"/>
      <c r="K1273" s="669"/>
      <c r="L1273" s="669"/>
      <c r="M1273" s="669"/>
      <c r="N1273" s="669"/>
      <c r="O1273" s="669"/>
      <c r="P1273" s="669"/>
      <c r="Q1273" s="669"/>
      <c r="R1273" s="669"/>
      <c r="S1273" s="669"/>
      <c r="T1273" s="669"/>
      <c r="U1273" s="669"/>
      <c r="V1273" s="669"/>
      <c r="W1273" s="669"/>
      <c r="X1273" s="669"/>
      <c r="Y1273" s="669"/>
    </row>
    <row r="1274" spans="1:25" ht="15" customHeight="1">
      <c r="A1274" s="669"/>
      <c r="B1274" s="669"/>
      <c r="C1274" s="669"/>
      <c r="D1274" s="669"/>
      <c r="E1274" s="669"/>
      <c r="F1274" s="669"/>
      <c r="G1274" s="669"/>
      <c r="H1274" s="669"/>
      <c r="I1274" s="669"/>
      <c r="J1274" s="669"/>
      <c r="K1274" s="669"/>
      <c r="L1274" s="669"/>
      <c r="M1274" s="669"/>
      <c r="N1274" s="669"/>
      <c r="O1274" s="669"/>
      <c r="P1274" s="669"/>
      <c r="Q1274" s="669"/>
      <c r="R1274" s="669"/>
      <c r="S1274" s="669"/>
      <c r="T1274" s="669"/>
      <c r="U1274" s="669"/>
      <c r="V1274" s="669"/>
      <c r="W1274" s="669"/>
      <c r="X1274" s="669"/>
      <c r="Y1274" s="669"/>
    </row>
    <row r="1275" spans="1:25" ht="15" customHeight="1">
      <c r="A1275" s="669"/>
      <c r="B1275" s="669"/>
      <c r="C1275" s="669"/>
      <c r="D1275" s="669"/>
      <c r="E1275" s="669"/>
      <c r="F1275" s="669"/>
      <c r="G1275" s="669"/>
      <c r="H1275" s="669"/>
      <c r="I1275" s="669"/>
      <c r="J1275" s="669"/>
      <c r="K1275" s="669"/>
      <c r="L1275" s="669"/>
      <c r="M1275" s="669"/>
      <c r="N1275" s="669"/>
      <c r="O1275" s="669"/>
      <c r="P1275" s="669"/>
      <c r="Q1275" s="669"/>
      <c r="R1275" s="669"/>
      <c r="S1275" s="669"/>
      <c r="T1275" s="669"/>
      <c r="U1275" s="669"/>
      <c r="V1275" s="669"/>
      <c r="W1275" s="669"/>
      <c r="X1275" s="669"/>
      <c r="Y1275" s="669"/>
    </row>
    <row r="1276" spans="1:25" ht="15" customHeight="1">
      <c r="A1276" s="669"/>
      <c r="B1276" s="669"/>
      <c r="C1276" s="669"/>
      <c r="D1276" s="669"/>
      <c r="E1276" s="669"/>
      <c r="F1276" s="669"/>
      <c r="G1276" s="669"/>
      <c r="H1276" s="669"/>
      <c r="I1276" s="669"/>
      <c r="J1276" s="669"/>
      <c r="K1276" s="669"/>
      <c r="L1276" s="669"/>
      <c r="M1276" s="669"/>
      <c r="N1276" s="669"/>
      <c r="O1276" s="669"/>
      <c r="P1276" s="669"/>
      <c r="Q1276" s="669"/>
      <c r="R1276" s="669"/>
      <c r="S1276" s="669"/>
      <c r="T1276" s="669"/>
      <c r="U1276" s="669"/>
      <c r="V1276" s="669"/>
      <c r="W1276" s="669"/>
      <c r="X1276" s="669"/>
      <c r="Y1276" s="669"/>
    </row>
    <row r="1277" spans="1:25" ht="15" customHeight="1">
      <c r="A1277" s="669"/>
      <c r="B1277" s="669"/>
      <c r="C1277" s="669"/>
      <c r="D1277" s="669"/>
      <c r="E1277" s="669"/>
      <c r="F1277" s="669"/>
      <c r="G1277" s="669"/>
      <c r="H1277" s="669"/>
      <c r="I1277" s="669"/>
      <c r="J1277" s="669"/>
      <c r="K1277" s="669"/>
      <c r="L1277" s="669"/>
      <c r="M1277" s="669"/>
      <c r="N1277" s="669"/>
      <c r="O1277" s="669"/>
      <c r="P1277" s="669"/>
      <c r="Q1277" s="669"/>
      <c r="R1277" s="669"/>
      <c r="S1277" s="669"/>
      <c r="T1277" s="669"/>
      <c r="U1277" s="669"/>
      <c r="V1277" s="669"/>
      <c r="W1277" s="669"/>
      <c r="X1277" s="669"/>
      <c r="Y1277" s="669"/>
    </row>
    <row r="1278" spans="1:25" ht="15" customHeight="1">
      <c r="A1278" s="669"/>
      <c r="B1278" s="669"/>
      <c r="C1278" s="669"/>
      <c r="D1278" s="669"/>
      <c r="E1278" s="669"/>
      <c r="F1278" s="669"/>
      <c r="G1278" s="669"/>
      <c r="H1278" s="669"/>
      <c r="I1278" s="669"/>
      <c r="J1278" s="669"/>
      <c r="K1278" s="669"/>
      <c r="L1278" s="669"/>
      <c r="M1278" s="669"/>
      <c r="N1278" s="669"/>
      <c r="O1278" s="669"/>
      <c r="P1278" s="669"/>
      <c r="Q1278" s="669"/>
      <c r="R1278" s="669"/>
      <c r="S1278" s="669"/>
      <c r="T1278" s="669"/>
      <c r="U1278" s="669"/>
      <c r="V1278" s="669"/>
      <c r="W1278" s="669"/>
      <c r="X1278" s="669"/>
      <c r="Y1278" s="669"/>
    </row>
    <row r="1279" spans="1:25" ht="15" customHeight="1">
      <c r="A1279" s="669"/>
      <c r="B1279" s="669"/>
      <c r="C1279" s="669"/>
      <c r="D1279" s="669"/>
      <c r="E1279" s="669"/>
      <c r="F1279" s="669"/>
      <c r="G1279" s="669"/>
      <c r="H1279" s="669"/>
      <c r="I1279" s="669"/>
      <c r="J1279" s="669"/>
      <c r="K1279" s="669"/>
      <c r="L1279" s="669"/>
      <c r="M1279" s="669"/>
      <c r="N1279" s="669"/>
      <c r="O1279" s="669"/>
      <c r="P1279" s="669"/>
      <c r="Q1279" s="669"/>
      <c r="R1279" s="669"/>
      <c r="S1279" s="669"/>
      <c r="T1279" s="669"/>
      <c r="U1279" s="669"/>
      <c r="V1279" s="669"/>
      <c r="W1279" s="669"/>
      <c r="X1279" s="669"/>
      <c r="Y1279" s="669"/>
    </row>
    <row r="1280" spans="1:25" ht="15" customHeight="1">
      <c r="A1280" s="669"/>
      <c r="B1280" s="669"/>
      <c r="C1280" s="669"/>
      <c r="D1280" s="669"/>
      <c r="E1280" s="669"/>
      <c r="F1280" s="669"/>
      <c r="G1280" s="669"/>
      <c r="H1280" s="669"/>
      <c r="I1280" s="669"/>
      <c r="J1280" s="669"/>
      <c r="K1280" s="669"/>
      <c r="L1280" s="669"/>
      <c r="M1280" s="669"/>
      <c r="N1280" s="669"/>
      <c r="O1280" s="669"/>
      <c r="P1280" s="669"/>
      <c r="Q1280" s="669"/>
      <c r="R1280" s="669"/>
      <c r="S1280" s="669"/>
      <c r="T1280" s="669"/>
      <c r="U1280" s="669"/>
      <c r="V1280" s="669"/>
      <c r="W1280" s="669"/>
      <c r="X1280" s="669"/>
      <c r="Y1280" s="669"/>
    </row>
    <row r="1281" spans="1:25" ht="15" customHeight="1">
      <c r="A1281" s="669"/>
      <c r="B1281" s="669"/>
      <c r="C1281" s="669"/>
      <c r="D1281" s="669"/>
      <c r="E1281" s="669"/>
      <c r="F1281" s="669"/>
      <c r="G1281" s="669"/>
      <c r="H1281" s="669"/>
      <c r="I1281" s="669"/>
      <c r="J1281" s="669"/>
      <c r="K1281" s="669"/>
      <c r="L1281" s="669"/>
      <c r="M1281" s="669"/>
      <c r="N1281" s="669"/>
      <c r="O1281" s="669"/>
      <c r="P1281" s="669"/>
      <c r="Q1281" s="669"/>
      <c r="R1281" s="669"/>
      <c r="S1281" s="669"/>
      <c r="T1281" s="669"/>
      <c r="U1281" s="669"/>
      <c r="V1281" s="669"/>
      <c r="W1281" s="669"/>
      <c r="X1281" s="669"/>
      <c r="Y1281" s="669"/>
    </row>
    <row r="1282" spans="1:25" ht="15" customHeight="1">
      <c r="A1282" s="669"/>
      <c r="B1282" s="669"/>
      <c r="C1282" s="669"/>
      <c r="D1282" s="669"/>
      <c r="E1282" s="669"/>
      <c r="F1282" s="669"/>
      <c r="G1282" s="669"/>
      <c r="H1282" s="669"/>
      <c r="I1282" s="669"/>
      <c r="J1282" s="669"/>
      <c r="K1282" s="669"/>
      <c r="L1282" s="669"/>
      <c r="M1282" s="669"/>
      <c r="N1282" s="669"/>
      <c r="O1282" s="669"/>
      <c r="P1282" s="669"/>
      <c r="Q1282" s="669"/>
      <c r="R1282" s="669"/>
      <c r="S1282" s="669"/>
      <c r="T1282" s="669"/>
      <c r="U1282" s="669"/>
      <c r="V1282" s="669"/>
      <c r="W1282" s="669"/>
      <c r="X1282" s="669"/>
      <c r="Y1282" s="669"/>
    </row>
    <row r="1283" spans="1:25" ht="15" customHeight="1">
      <c r="A1283" s="669"/>
      <c r="B1283" s="669"/>
      <c r="C1283" s="669"/>
      <c r="D1283" s="669"/>
      <c r="E1283" s="669"/>
      <c r="F1283" s="669"/>
      <c r="G1283" s="669"/>
      <c r="H1283" s="669"/>
      <c r="I1283" s="669"/>
      <c r="J1283" s="669"/>
      <c r="K1283" s="669"/>
      <c r="L1283" s="669"/>
      <c r="M1283" s="669"/>
      <c r="N1283" s="669"/>
      <c r="O1283" s="669"/>
      <c r="P1283" s="669"/>
      <c r="Q1283" s="669"/>
      <c r="R1283" s="669"/>
      <c r="S1283" s="669"/>
      <c r="T1283" s="669"/>
      <c r="U1283" s="669"/>
      <c r="V1283" s="669"/>
      <c r="W1283" s="669"/>
      <c r="X1283" s="669"/>
      <c r="Y1283" s="669"/>
    </row>
    <row r="1284" spans="1:25" ht="15" customHeight="1">
      <c r="A1284" s="669"/>
      <c r="B1284" s="669"/>
      <c r="C1284" s="669"/>
      <c r="D1284" s="669"/>
      <c r="E1284" s="669"/>
      <c r="F1284" s="669"/>
      <c r="G1284" s="669"/>
      <c r="H1284" s="669"/>
      <c r="I1284" s="669"/>
      <c r="J1284" s="669"/>
      <c r="K1284" s="669"/>
      <c r="L1284" s="669"/>
      <c r="M1284" s="669"/>
      <c r="N1284" s="669"/>
      <c r="O1284" s="669"/>
      <c r="P1284" s="669"/>
      <c r="Q1284" s="669"/>
      <c r="R1284" s="669"/>
      <c r="S1284" s="669"/>
      <c r="T1284" s="669"/>
      <c r="U1284" s="669"/>
      <c r="V1284" s="669"/>
      <c r="W1284" s="669"/>
      <c r="X1284" s="669"/>
      <c r="Y1284" s="669"/>
    </row>
    <row r="1285" spans="1:25" ht="15" customHeight="1">
      <c r="A1285" s="669"/>
      <c r="B1285" s="669"/>
      <c r="C1285" s="669"/>
      <c r="D1285" s="669"/>
      <c r="E1285" s="669"/>
      <c r="F1285" s="669"/>
      <c r="G1285" s="669"/>
      <c r="H1285" s="669"/>
      <c r="I1285" s="669"/>
      <c r="J1285" s="669"/>
      <c r="K1285" s="669"/>
      <c r="L1285" s="669"/>
      <c r="M1285" s="669"/>
      <c r="N1285" s="669"/>
      <c r="O1285" s="669"/>
      <c r="P1285" s="669"/>
      <c r="Q1285" s="669"/>
      <c r="R1285" s="669"/>
      <c r="S1285" s="669"/>
      <c r="T1285" s="669"/>
      <c r="U1285" s="669"/>
      <c r="V1285" s="669"/>
      <c r="W1285" s="669"/>
      <c r="X1285" s="669"/>
      <c r="Y1285" s="669"/>
    </row>
    <row r="1286" spans="1:25" ht="15" customHeight="1">
      <c r="A1286" s="669"/>
      <c r="B1286" s="669"/>
      <c r="C1286" s="669"/>
      <c r="D1286" s="669"/>
      <c r="E1286" s="669"/>
      <c r="F1286" s="669"/>
      <c r="G1286" s="669"/>
      <c r="H1286" s="669"/>
      <c r="I1286" s="669"/>
      <c r="J1286" s="669"/>
      <c r="K1286" s="669"/>
      <c r="L1286" s="669"/>
      <c r="M1286" s="669"/>
      <c r="N1286" s="669"/>
      <c r="O1286" s="669"/>
      <c r="P1286" s="669"/>
      <c r="Q1286" s="669"/>
      <c r="R1286" s="669"/>
      <c r="S1286" s="669"/>
      <c r="T1286" s="669"/>
      <c r="U1286" s="669"/>
      <c r="V1286" s="669"/>
      <c r="W1286" s="669"/>
      <c r="X1286" s="669"/>
      <c r="Y1286" s="669"/>
    </row>
    <row r="1287" spans="1:25" ht="15" customHeight="1">
      <c r="A1287" s="669"/>
      <c r="B1287" s="669"/>
      <c r="C1287" s="669"/>
      <c r="D1287" s="669"/>
      <c r="E1287" s="669"/>
      <c r="F1287" s="669"/>
      <c r="G1287" s="669"/>
      <c r="H1287" s="669"/>
      <c r="I1287" s="669"/>
      <c r="J1287" s="669"/>
      <c r="K1287" s="669"/>
      <c r="L1287" s="669"/>
      <c r="M1287" s="669"/>
      <c r="N1287" s="669"/>
      <c r="O1287" s="669"/>
      <c r="P1287" s="669"/>
      <c r="Q1287" s="669"/>
      <c r="R1287" s="669"/>
      <c r="S1287" s="669"/>
      <c r="T1287" s="669"/>
      <c r="U1287" s="669"/>
      <c r="V1287" s="669"/>
      <c r="W1287" s="669"/>
      <c r="X1287" s="669"/>
      <c r="Y1287" s="669"/>
    </row>
    <row r="1288" spans="1:25" ht="15" customHeight="1">
      <c r="A1288" s="669"/>
      <c r="B1288" s="669"/>
      <c r="C1288" s="669"/>
      <c r="D1288" s="669"/>
      <c r="E1288" s="669"/>
      <c r="F1288" s="669"/>
      <c r="G1288" s="669"/>
      <c r="H1288" s="669"/>
      <c r="I1288" s="669"/>
      <c r="J1288" s="669"/>
      <c r="K1288" s="669"/>
      <c r="L1288" s="669"/>
      <c r="M1288" s="669"/>
      <c r="N1288" s="669"/>
      <c r="O1288" s="669"/>
      <c r="P1288" s="669"/>
      <c r="Q1288" s="669"/>
      <c r="R1288" s="669"/>
      <c r="S1288" s="669"/>
      <c r="T1288" s="669"/>
      <c r="U1288" s="669"/>
      <c r="V1288" s="669"/>
      <c r="W1288" s="669"/>
      <c r="X1288" s="669"/>
      <c r="Y1288" s="669"/>
    </row>
    <row r="1289" spans="1:25" ht="15" customHeight="1">
      <c r="A1289" s="669"/>
      <c r="B1289" s="669"/>
      <c r="C1289" s="669"/>
      <c r="D1289" s="669"/>
      <c r="E1289" s="669"/>
      <c r="F1289" s="669"/>
      <c r="G1289" s="669"/>
      <c r="H1289" s="669"/>
      <c r="I1289" s="669"/>
      <c r="J1289" s="669"/>
      <c r="K1289" s="669"/>
      <c r="L1289" s="669"/>
      <c r="M1289" s="669"/>
      <c r="N1289" s="669"/>
      <c r="O1289" s="669"/>
      <c r="P1289" s="669"/>
      <c r="Q1289" s="669"/>
      <c r="R1289" s="669"/>
      <c r="S1289" s="669"/>
      <c r="T1289" s="669"/>
      <c r="U1289" s="669"/>
      <c r="V1289" s="669"/>
      <c r="W1289" s="669"/>
      <c r="X1289" s="669"/>
      <c r="Y1289" s="669"/>
    </row>
    <row r="1290" spans="1:25" ht="15" customHeight="1">
      <c r="A1290" s="669"/>
      <c r="B1290" s="669"/>
      <c r="C1290" s="669"/>
      <c r="D1290" s="669"/>
      <c r="E1290" s="669"/>
      <c r="F1290" s="669"/>
      <c r="G1290" s="669"/>
      <c r="H1290" s="669"/>
      <c r="I1290" s="669"/>
      <c r="J1290" s="669"/>
      <c r="K1290" s="669"/>
      <c r="L1290" s="669"/>
      <c r="M1290" s="669"/>
      <c r="N1290" s="669"/>
      <c r="O1290" s="669"/>
      <c r="P1290" s="669"/>
      <c r="Q1290" s="669"/>
      <c r="R1290" s="669"/>
      <c r="S1290" s="669"/>
      <c r="T1290" s="669"/>
      <c r="U1290" s="669"/>
      <c r="V1290" s="669"/>
      <c r="W1290" s="669"/>
      <c r="X1290" s="669"/>
      <c r="Y1290" s="669"/>
    </row>
    <row r="1291" spans="1:25" ht="15" customHeight="1">
      <c r="A1291" s="669"/>
      <c r="B1291" s="669"/>
      <c r="C1291" s="669"/>
      <c r="D1291" s="669"/>
      <c r="E1291" s="669"/>
      <c r="F1291" s="669"/>
      <c r="G1291" s="669"/>
      <c r="H1291" s="669"/>
      <c r="I1291" s="669"/>
      <c r="J1291" s="669"/>
      <c r="K1291" s="669"/>
      <c r="L1291" s="669"/>
      <c r="M1291" s="669"/>
      <c r="N1291" s="669"/>
      <c r="O1291" s="669"/>
      <c r="P1291" s="669"/>
      <c r="Q1291" s="669"/>
      <c r="R1291" s="669"/>
      <c r="S1291" s="669"/>
      <c r="T1291" s="669"/>
      <c r="U1291" s="669"/>
      <c r="V1291" s="669"/>
      <c r="W1291" s="669"/>
      <c r="X1291" s="669"/>
      <c r="Y1291" s="669"/>
    </row>
    <row r="1292" spans="1:25" ht="15" customHeight="1">
      <c r="A1292" s="669"/>
      <c r="B1292" s="669"/>
      <c r="C1292" s="669"/>
      <c r="D1292" s="669"/>
      <c r="E1292" s="669"/>
      <c r="F1292" s="669"/>
      <c r="G1292" s="669"/>
      <c r="H1292" s="669"/>
      <c r="I1292" s="669"/>
      <c r="J1292" s="669"/>
      <c r="K1292" s="669"/>
      <c r="L1292" s="669"/>
      <c r="M1292" s="669"/>
      <c r="N1292" s="669"/>
      <c r="O1292" s="669"/>
      <c r="P1292" s="669"/>
      <c r="Q1292" s="669"/>
      <c r="R1292" s="669"/>
      <c r="S1292" s="669"/>
      <c r="T1292" s="669"/>
      <c r="U1292" s="669"/>
      <c r="V1292" s="669"/>
      <c r="W1292" s="669"/>
      <c r="X1292" s="669"/>
      <c r="Y1292" s="669"/>
    </row>
    <row r="1293" spans="1:25" ht="15" customHeight="1">
      <c r="A1293" s="669"/>
      <c r="B1293" s="669"/>
      <c r="C1293" s="669"/>
      <c r="D1293" s="669"/>
      <c r="E1293" s="669"/>
      <c r="F1293" s="669"/>
      <c r="G1293" s="669"/>
      <c r="H1293" s="669"/>
      <c r="I1293" s="669"/>
      <c r="J1293" s="669"/>
      <c r="K1293" s="669"/>
      <c r="L1293" s="669"/>
      <c r="M1293" s="669"/>
      <c r="N1293" s="669"/>
      <c r="O1293" s="669"/>
      <c r="P1293" s="669"/>
      <c r="Q1293" s="669"/>
      <c r="R1293" s="669"/>
      <c r="S1293" s="669"/>
      <c r="T1293" s="669"/>
      <c r="U1293" s="669"/>
      <c r="V1293" s="669"/>
      <c r="W1293" s="669"/>
      <c r="X1293" s="669"/>
      <c r="Y1293" s="669"/>
    </row>
    <row r="1294" spans="1:25" ht="15" customHeight="1">
      <c r="A1294" s="669"/>
      <c r="B1294" s="669"/>
      <c r="C1294" s="669"/>
      <c r="D1294" s="669"/>
      <c r="E1294" s="669"/>
      <c r="F1294" s="669"/>
      <c r="G1294" s="669"/>
      <c r="H1294" s="669"/>
      <c r="I1294" s="669"/>
      <c r="J1294" s="669"/>
      <c r="K1294" s="669"/>
      <c r="L1294" s="669"/>
      <c r="M1294" s="669"/>
      <c r="N1294" s="669"/>
      <c r="O1294" s="669"/>
      <c r="P1294" s="669"/>
      <c r="Q1294" s="669"/>
      <c r="R1294" s="669"/>
      <c r="S1294" s="669"/>
      <c r="T1294" s="669"/>
      <c r="U1294" s="669"/>
      <c r="V1294" s="669"/>
      <c r="W1294" s="669"/>
      <c r="X1294" s="669"/>
      <c r="Y1294" s="669"/>
    </row>
    <row r="1295" spans="1:25" ht="15" customHeight="1">
      <c r="A1295" s="669"/>
      <c r="B1295" s="669"/>
      <c r="C1295" s="669"/>
      <c r="D1295" s="669"/>
      <c r="E1295" s="669"/>
      <c r="F1295" s="669"/>
      <c r="G1295" s="669"/>
      <c r="H1295" s="669"/>
      <c r="I1295" s="669"/>
      <c r="J1295" s="669"/>
      <c r="K1295" s="669"/>
      <c r="L1295" s="669"/>
      <c r="M1295" s="669"/>
      <c r="N1295" s="669"/>
      <c r="O1295" s="669"/>
      <c r="P1295" s="669"/>
      <c r="Q1295" s="669"/>
      <c r="R1295" s="669"/>
      <c r="S1295" s="669"/>
      <c r="T1295" s="669"/>
      <c r="U1295" s="669"/>
      <c r="V1295" s="669"/>
      <c r="W1295" s="669"/>
      <c r="X1295" s="669"/>
      <c r="Y1295" s="669"/>
    </row>
    <row r="1296" spans="1:25" ht="15" customHeight="1">
      <c r="A1296" s="669"/>
      <c r="B1296" s="669"/>
      <c r="C1296" s="669"/>
      <c r="D1296" s="669"/>
      <c r="E1296" s="669"/>
      <c r="F1296" s="669"/>
      <c r="G1296" s="669"/>
      <c r="H1296" s="669"/>
      <c r="I1296" s="669"/>
      <c r="J1296" s="669"/>
      <c r="K1296" s="669"/>
      <c r="L1296" s="669"/>
      <c r="M1296" s="669"/>
      <c r="N1296" s="669"/>
      <c r="O1296" s="669"/>
      <c r="P1296" s="669"/>
      <c r="Q1296" s="669"/>
      <c r="R1296" s="669"/>
      <c r="S1296" s="669"/>
      <c r="T1296" s="669"/>
      <c r="U1296" s="669"/>
      <c r="V1296" s="669"/>
      <c r="W1296" s="669"/>
      <c r="X1296" s="669"/>
      <c r="Y1296" s="669"/>
    </row>
    <row r="1297" spans="1:25" ht="15" customHeight="1">
      <c r="A1297" s="669"/>
      <c r="B1297" s="669"/>
      <c r="C1297" s="669"/>
      <c r="D1297" s="669"/>
      <c r="E1297" s="669"/>
      <c r="F1297" s="669"/>
      <c r="G1297" s="669"/>
      <c r="H1297" s="669"/>
      <c r="I1297" s="669"/>
      <c r="J1297" s="669"/>
      <c r="K1297" s="669"/>
      <c r="L1297" s="669"/>
      <c r="M1297" s="669"/>
      <c r="N1297" s="669"/>
      <c r="O1297" s="669"/>
      <c r="P1297" s="669"/>
      <c r="Q1297" s="669"/>
      <c r="R1297" s="669"/>
      <c r="S1297" s="669"/>
      <c r="T1297" s="669"/>
      <c r="U1297" s="669"/>
      <c r="V1297" s="669"/>
      <c r="W1297" s="669"/>
      <c r="X1297" s="669"/>
      <c r="Y1297" s="669"/>
    </row>
    <row r="1298" spans="1:25" ht="15" customHeight="1">
      <c r="A1298" s="669"/>
      <c r="B1298" s="669"/>
      <c r="C1298" s="669"/>
      <c r="D1298" s="669"/>
      <c r="E1298" s="669"/>
      <c r="F1298" s="669"/>
      <c r="G1298" s="669"/>
      <c r="H1298" s="669"/>
      <c r="I1298" s="669"/>
      <c r="J1298" s="669"/>
      <c r="K1298" s="669"/>
      <c r="L1298" s="669"/>
      <c r="M1298" s="669"/>
      <c r="N1298" s="669"/>
      <c r="O1298" s="669"/>
      <c r="P1298" s="669"/>
      <c r="Q1298" s="669"/>
      <c r="R1298" s="669"/>
      <c r="S1298" s="669"/>
      <c r="T1298" s="669"/>
      <c r="U1298" s="669"/>
      <c r="V1298" s="669"/>
      <c r="W1298" s="669"/>
      <c r="X1298" s="669"/>
      <c r="Y1298" s="669"/>
    </row>
    <row r="1299" spans="1:25" ht="15" customHeight="1">
      <c r="A1299" s="669"/>
      <c r="B1299" s="669"/>
      <c r="C1299" s="669"/>
      <c r="D1299" s="669"/>
      <c r="E1299" s="669"/>
      <c r="F1299" s="669"/>
      <c r="G1299" s="669"/>
      <c r="H1299" s="669"/>
      <c r="I1299" s="669"/>
      <c r="J1299" s="669"/>
      <c r="K1299" s="669"/>
      <c r="L1299" s="669"/>
      <c r="M1299" s="669"/>
      <c r="N1299" s="669"/>
      <c r="O1299" s="669"/>
      <c r="P1299" s="669"/>
      <c r="Q1299" s="669"/>
      <c r="R1299" s="669"/>
      <c r="S1299" s="669"/>
      <c r="T1299" s="669"/>
      <c r="U1299" s="669"/>
      <c r="V1299" s="669"/>
      <c r="W1299" s="669"/>
      <c r="X1299" s="669"/>
      <c r="Y1299" s="669"/>
    </row>
    <row r="1300" spans="1:25" ht="15" customHeight="1">
      <c r="A1300" s="669"/>
      <c r="B1300" s="669"/>
      <c r="C1300" s="669"/>
      <c r="D1300" s="669"/>
      <c r="E1300" s="669"/>
      <c r="F1300" s="669"/>
      <c r="G1300" s="669"/>
      <c r="H1300" s="669"/>
      <c r="I1300" s="669"/>
      <c r="J1300" s="669"/>
      <c r="K1300" s="669"/>
      <c r="L1300" s="669"/>
      <c r="M1300" s="669"/>
      <c r="N1300" s="669"/>
      <c r="O1300" s="669"/>
      <c r="P1300" s="669"/>
      <c r="Q1300" s="669"/>
      <c r="R1300" s="669"/>
      <c r="S1300" s="669"/>
      <c r="T1300" s="669"/>
      <c r="U1300" s="669"/>
      <c r="V1300" s="669"/>
      <c r="W1300" s="669"/>
      <c r="X1300" s="669"/>
      <c r="Y1300" s="669"/>
    </row>
    <row r="1301" spans="1:25" ht="15" customHeight="1">
      <c r="A1301" s="669"/>
      <c r="B1301" s="669"/>
      <c r="C1301" s="669"/>
      <c r="D1301" s="669"/>
      <c r="E1301" s="669"/>
      <c r="F1301" s="669"/>
      <c r="G1301" s="669"/>
      <c r="H1301" s="669"/>
      <c r="I1301" s="669"/>
      <c r="J1301" s="669"/>
      <c r="K1301" s="669"/>
      <c r="L1301" s="669"/>
      <c r="M1301" s="669"/>
      <c r="N1301" s="669"/>
      <c r="O1301" s="669"/>
      <c r="P1301" s="669"/>
      <c r="Q1301" s="669"/>
      <c r="R1301" s="669"/>
      <c r="S1301" s="669"/>
      <c r="T1301" s="669"/>
      <c r="U1301" s="669"/>
      <c r="V1301" s="669"/>
      <c r="W1301" s="669"/>
      <c r="X1301" s="669"/>
      <c r="Y1301" s="669"/>
    </row>
    <row r="1302" spans="1:25" ht="15" customHeight="1">
      <c r="A1302" s="669"/>
      <c r="B1302" s="669"/>
      <c r="C1302" s="669"/>
      <c r="D1302" s="669"/>
      <c r="E1302" s="669"/>
      <c r="F1302" s="669"/>
      <c r="G1302" s="669"/>
      <c r="H1302" s="669"/>
      <c r="I1302" s="669"/>
      <c r="J1302" s="669"/>
      <c r="K1302" s="669"/>
      <c r="L1302" s="669"/>
      <c r="M1302" s="669"/>
      <c r="N1302" s="669"/>
      <c r="O1302" s="669"/>
      <c r="P1302" s="669"/>
      <c r="Q1302" s="669"/>
      <c r="R1302" s="669"/>
      <c r="S1302" s="669"/>
      <c r="T1302" s="669"/>
      <c r="U1302" s="669"/>
      <c r="V1302" s="669"/>
      <c r="W1302" s="669"/>
      <c r="X1302" s="669"/>
      <c r="Y1302" s="669"/>
    </row>
    <row r="1303" spans="1:25" ht="15" customHeight="1">
      <c r="A1303" s="669"/>
      <c r="B1303" s="669"/>
      <c r="C1303" s="669"/>
      <c r="D1303" s="669"/>
      <c r="E1303" s="669"/>
      <c r="F1303" s="669"/>
      <c r="G1303" s="669"/>
      <c r="H1303" s="669"/>
      <c r="I1303" s="669"/>
      <c r="J1303" s="669"/>
      <c r="K1303" s="669"/>
      <c r="L1303" s="669"/>
      <c r="M1303" s="669"/>
      <c r="N1303" s="669"/>
      <c r="O1303" s="669"/>
      <c r="P1303" s="669"/>
      <c r="Q1303" s="669"/>
      <c r="R1303" s="669"/>
      <c r="S1303" s="669"/>
      <c r="T1303" s="669"/>
      <c r="U1303" s="669"/>
      <c r="V1303" s="669"/>
      <c r="W1303" s="669"/>
      <c r="X1303" s="669"/>
      <c r="Y1303" s="669"/>
    </row>
    <row r="1304" spans="1:25" ht="15" customHeight="1">
      <c r="A1304" s="669"/>
      <c r="B1304" s="669"/>
      <c r="C1304" s="669"/>
      <c r="D1304" s="669"/>
      <c r="E1304" s="669"/>
      <c r="F1304" s="669"/>
      <c r="G1304" s="669"/>
      <c r="H1304" s="669"/>
      <c r="I1304" s="669"/>
      <c r="J1304" s="669"/>
      <c r="K1304" s="669"/>
      <c r="L1304" s="669"/>
      <c r="M1304" s="669"/>
      <c r="N1304" s="669"/>
      <c r="O1304" s="669"/>
      <c r="P1304" s="669"/>
      <c r="Q1304" s="669"/>
      <c r="R1304" s="669"/>
      <c r="S1304" s="669"/>
      <c r="T1304" s="669"/>
      <c r="U1304" s="669"/>
      <c r="V1304" s="669"/>
      <c r="W1304" s="669"/>
      <c r="X1304" s="669"/>
      <c r="Y1304" s="669"/>
    </row>
    <row r="1305" spans="1:25" ht="15" customHeight="1">
      <c r="A1305" s="669"/>
      <c r="B1305" s="669"/>
      <c r="C1305" s="669"/>
      <c r="D1305" s="669"/>
      <c r="E1305" s="669"/>
      <c r="F1305" s="669"/>
      <c r="G1305" s="669"/>
      <c r="H1305" s="669"/>
      <c r="I1305" s="669"/>
      <c r="J1305" s="669"/>
      <c r="K1305" s="669"/>
      <c r="L1305" s="669"/>
      <c r="M1305" s="669"/>
      <c r="N1305" s="669"/>
      <c r="O1305" s="669"/>
      <c r="P1305" s="669"/>
      <c r="Q1305" s="669"/>
      <c r="R1305" s="669"/>
      <c r="S1305" s="669"/>
      <c r="T1305" s="669"/>
      <c r="U1305" s="669"/>
      <c r="V1305" s="669"/>
      <c r="W1305" s="669"/>
      <c r="X1305" s="669"/>
      <c r="Y1305" s="669"/>
    </row>
    <row r="1306" spans="1:25" ht="15" customHeight="1">
      <c r="A1306" s="669"/>
      <c r="B1306" s="669"/>
      <c r="C1306" s="669"/>
      <c r="D1306" s="669"/>
      <c r="E1306" s="669"/>
      <c r="F1306" s="669"/>
      <c r="G1306" s="669"/>
      <c r="H1306" s="669"/>
      <c r="I1306" s="669"/>
      <c r="J1306" s="669"/>
      <c r="K1306" s="669"/>
      <c r="L1306" s="669"/>
      <c r="M1306" s="669"/>
      <c r="N1306" s="669"/>
      <c r="O1306" s="669"/>
      <c r="P1306" s="669"/>
      <c r="Q1306" s="669"/>
      <c r="R1306" s="669"/>
      <c r="S1306" s="669"/>
      <c r="T1306" s="669"/>
      <c r="U1306" s="669"/>
      <c r="V1306" s="669"/>
      <c r="W1306" s="669"/>
      <c r="X1306" s="669"/>
      <c r="Y1306" s="669"/>
    </row>
    <row r="1307" spans="1:25" ht="15" customHeight="1">
      <c r="A1307" s="669"/>
      <c r="B1307" s="669"/>
      <c r="C1307" s="669"/>
      <c r="D1307" s="669"/>
      <c r="E1307" s="669"/>
      <c r="F1307" s="669"/>
      <c r="G1307" s="669"/>
      <c r="H1307" s="669"/>
      <c r="I1307" s="669"/>
      <c r="J1307" s="669"/>
      <c r="K1307" s="669"/>
      <c r="L1307" s="669"/>
      <c r="M1307" s="669"/>
      <c r="N1307" s="669"/>
      <c r="O1307" s="669"/>
      <c r="P1307" s="669"/>
      <c r="Q1307" s="669"/>
      <c r="R1307" s="669"/>
      <c r="S1307" s="669"/>
      <c r="T1307" s="669"/>
      <c r="U1307" s="669"/>
      <c r="V1307" s="669"/>
      <c r="W1307" s="669"/>
      <c r="X1307" s="669"/>
      <c r="Y1307" s="669"/>
    </row>
    <row r="1308" spans="1:25" ht="15" customHeight="1">
      <c r="A1308" s="669"/>
      <c r="B1308" s="669"/>
      <c r="C1308" s="669"/>
      <c r="D1308" s="669"/>
      <c r="E1308" s="669"/>
      <c r="F1308" s="669"/>
      <c r="G1308" s="669"/>
      <c r="H1308" s="669"/>
      <c r="I1308" s="669"/>
      <c r="J1308" s="669"/>
      <c r="K1308" s="669"/>
      <c r="L1308" s="669"/>
      <c r="M1308" s="669"/>
      <c r="N1308" s="669"/>
      <c r="O1308" s="669"/>
      <c r="P1308" s="669"/>
      <c r="Q1308" s="669"/>
      <c r="R1308" s="669"/>
      <c r="S1308" s="669"/>
      <c r="T1308" s="669"/>
      <c r="U1308" s="669"/>
      <c r="V1308" s="669"/>
      <c r="W1308" s="669"/>
      <c r="X1308" s="669"/>
      <c r="Y1308" s="669"/>
    </row>
    <row r="1309" spans="1:25" ht="15" customHeight="1">
      <c r="A1309" s="669"/>
      <c r="B1309" s="669"/>
      <c r="C1309" s="669"/>
      <c r="D1309" s="669"/>
      <c r="E1309" s="669"/>
      <c r="F1309" s="669"/>
      <c r="G1309" s="669"/>
      <c r="H1309" s="669"/>
      <c r="I1309" s="669"/>
      <c r="J1309" s="669"/>
      <c r="K1309" s="669"/>
      <c r="L1309" s="669"/>
      <c r="M1309" s="669"/>
      <c r="N1309" s="669"/>
      <c r="O1309" s="669"/>
      <c r="P1309" s="669"/>
      <c r="Q1309" s="669"/>
      <c r="R1309" s="669"/>
      <c r="S1309" s="669"/>
      <c r="T1309" s="669"/>
      <c r="U1309" s="669"/>
      <c r="V1309" s="669"/>
      <c r="W1309" s="669"/>
      <c r="X1309" s="669"/>
      <c r="Y1309" s="669"/>
    </row>
    <row r="1310" spans="1:25" ht="15" customHeight="1">
      <c r="A1310" s="669"/>
      <c r="B1310" s="669"/>
      <c r="C1310" s="669"/>
      <c r="D1310" s="669"/>
      <c r="E1310" s="669"/>
      <c r="F1310" s="669"/>
      <c r="G1310" s="669"/>
      <c r="H1310" s="669"/>
      <c r="I1310" s="669"/>
      <c r="J1310" s="669"/>
      <c r="K1310" s="669"/>
      <c r="L1310" s="669"/>
      <c r="M1310" s="669"/>
      <c r="N1310" s="669"/>
      <c r="O1310" s="669"/>
      <c r="P1310" s="669"/>
      <c r="Q1310" s="669"/>
      <c r="R1310" s="669"/>
      <c r="S1310" s="669"/>
      <c r="T1310" s="669"/>
      <c r="U1310" s="669"/>
      <c r="V1310" s="669"/>
      <c r="W1310" s="669"/>
      <c r="X1310" s="669"/>
      <c r="Y1310" s="669"/>
    </row>
    <row r="1311" spans="1:25" ht="15" customHeight="1">
      <c r="A1311" s="669"/>
      <c r="B1311" s="669"/>
      <c r="C1311" s="669"/>
      <c r="D1311" s="669"/>
      <c r="E1311" s="669"/>
      <c r="F1311" s="669"/>
      <c r="G1311" s="669"/>
      <c r="H1311" s="669"/>
      <c r="I1311" s="669"/>
      <c r="J1311" s="669"/>
      <c r="K1311" s="669"/>
      <c r="L1311" s="669"/>
      <c r="M1311" s="669"/>
      <c r="N1311" s="669"/>
      <c r="O1311" s="669"/>
      <c r="P1311" s="669"/>
      <c r="Q1311" s="669"/>
      <c r="R1311" s="669"/>
      <c r="S1311" s="669"/>
      <c r="T1311" s="669"/>
      <c r="U1311" s="669"/>
      <c r="V1311" s="669"/>
      <c r="W1311" s="669"/>
      <c r="X1311" s="669"/>
      <c r="Y1311" s="669"/>
    </row>
    <row r="1312" spans="1:25" ht="15" customHeight="1">
      <c r="A1312" s="669"/>
      <c r="B1312" s="669"/>
      <c r="C1312" s="669"/>
      <c r="D1312" s="669"/>
      <c r="E1312" s="669"/>
      <c r="F1312" s="669"/>
      <c r="G1312" s="669"/>
      <c r="H1312" s="669"/>
      <c r="I1312" s="669"/>
      <c r="J1312" s="669"/>
      <c r="K1312" s="669"/>
      <c r="L1312" s="669"/>
      <c r="M1312" s="669"/>
      <c r="N1312" s="669"/>
      <c r="O1312" s="669"/>
      <c r="P1312" s="669"/>
      <c r="Q1312" s="669"/>
      <c r="R1312" s="669"/>
      <c r="S1312" s="669"/>
      <c r="T1312" s="669"/>
      <c r="U1312" s="669"/>
      <c r="V1312" s="669"/>
      <c r="W1312" s="669"/>
      <c r="X1312" s="669"/>
      <c r="Y1312" s="669"/>
    </row>
    <row r="1313" spans="1:25" ht="15" customHeight="1">
      <c r="A1313" s="669"/>
      <c r="B1313" s="669"/>
      <c r="C1313" s="669"/>
      <c r="D1313" s="669"/>
      <c r="E1313" s="669"/>
      <c r="F1313" s="669"/>
      <c r="G1313" s="669"/>
      <c r="H1313" s="669"/>
      <c r="I1313" s="669"/>
      <c r="J1313" s="669"/>
      <c r="K1313" s="669"/>
      <c r="L1313" s="669"/>
      <c r="M1313" s="669"/>
      <c r="N1313" s="669"/>
      <c r="O1313" s="669"/>
      <c r="P1313" s="669"/>
      <c r="Q1313" s="669"/>
      <c r="R1313" s="669"/>
      <c r="S1313" s="669"/>
      <c r="T1313" s="669"/>
      <c r="U1313" s="669"/>
      <c r="V1313" s="669"/>
      <c r="W1313" s="669"/>
      <c r="X1313" s="669"/>
      <c r="Y1313" s="669"/>
    </row>
    <row r="1314" spans="1:25" ht="15" customHeight="1">
      <c r="A1314" s="669"/>
      <c r="B1314" s="669"/>
      <c r="C1314" s="669"/>
      <c r="D1314" s="669"/>
      <c r="E1314" s="669"/>
      <c r="F1314" s="669"/>
      <c r="G1314" s="669"/>
      <c r="H1314" s="669"/>
      <c r="I1314" s="669"/>
      <c r="J1314" s="669"/>
      <c r="K1314" s="669"/>
      <c r="L1314" s="669"/>
      <c r="M1314" s="669"/>
      <c r="N1314" s="669"/>
      <c r="O1314" s="669"/>
      <c r="P1314" s="669"/>
      <c r="Q1314" s="669"/>
      <c r="R1314" s="669"/>
      <c r="S1314" s="669"/>
      <c r="T1314" s="669"/>
      <c r="U1314" s="669"/>
      <c r="V1314" s="669"/>
      <c r="W1314" s="669"/>
      <c r="X1314" s="669"/>
      <c r="Y1314" s="669"/>
    </row>
    <row r="1315" spans="1:25" ht="15" customHeight="1">
      <c r="A1315" s="669"/>
      <c r="B1315" s="669"/>
      <c r="C1315" s="669"/>
      <c r="D1315" s="669"/>
      <c r="E1315" s="669"/>
      <c r="F1315" s="669"/>
      <c r="G1315" s="669"/>
      <c r="H1315" s="669"/>
      <c r="I1315" s="669"/>
      <c r="J1315" s="669"/>
      <c r="K1315" s="669"/>
      <c r="L1315" s="669"/>
      <c r="M1315" s="669"/>
      <c r="N1315" s="669"/>
      <c r="O1315" s="669"/>
      <c r="P1315" s="669"/>
      <c r="Q1315" s="669"/>
      <c r="R1315" s="669"/>
      <c r="S1315" s="669"/>
      <c r="T1315" s="669"/>
      <c r="U1315" s="669"/>
      <c r="V1315" s="669"/>
      <c r="W1315" s="669"/>
      <c r="X1315" s="669"/>
      <c r="Y1315" s="669"/>
    </row>
    <row r="1316" spans="1:25" ht="15" customHeight="1">
      <c r="A1316" s="669"/>
      <c r="B1316" s="669"/>
      <c r="C1316" s="669"/>
      <c r="D1316" s="669"/>
      <c r="E1316" s="669"/>
      <c r="F1316" s="669"/>
      <c r="G1316" s="669"/>
      <c r="H1316" s="669"/>
      <c r="I1316" s="669"/>
      <c r="J1316" s="669"/>
      <c r="K1316" s="669"/>
      <c r="L1316" s="669"/>
      <c r="M1316" s="669"/>
      <c r="N1316" s="669"/>
      <c r="O1316" s="669"/>
      <c r="P1316" s="669"/>
      <c r="Q1316" s="669"/>
      <c r="R1316" s="669"/>
      <c r="S1316" s="669"/>
      <c r="T1316" s="669"/>
      <c r="U1316" s="669"/>
      <c r="V1316" s="669"/>
      <c r="W1316" s="669"/>
      <c r="X1316" s="669"/>
      <c r="Y1316" s="669"/>
    </row>
    <row r="1317" spans="1:25" ht="15" customHeight="1">
      <c r="A1317" s="669"/>
      <c r="B1317" s="669"/>
      <c r="C1317" s="669"/>
      <c r="D1317" s="669"/>
      <c r="E1317" s="669"/>
      <c r="F1317" s="669"/>
      <c r="G1317" s="669"/>
      <c r="H1317" s="669"/>
      <c r="I1317" s="669"/>
      <c r="J1317" s="669"/>
      <c r="K1317" s="669"/>
      <c r="L1317" s="669"/>
      <c r="M1317" s="669"/>
      <c r="N1317" s="669"/>
      <c r="O1317" s="669"/>
      <c r="P1317" s="669"/>
      <c r="Q1317" s="669"/>
      <c r="R1317" s="669"/>
      <c r="S1317" s="669"/>
      <c r="T1317" s="669"/>
      <c r="U1317" s="669"/>
      <c r="V1317" s="669"/>
      <c r="W1317" s="669"/>
      <c r="X1317" s="669"/>
      <c r="Y1317" s="669"/>
    </row>
    <row r="1318" spans="1:25" ht="15" customHeight="1">
      <c r="A1318" s="669"/>
      <c r="B1318" s="669"/>
      <c r="C1318" s="669"/>
      <c r="D1318" s="669"/>
      <c r="E1318" s="669"/>
      <c r="F1318" s="669"/>
      <c r="G1318" s="669"/>
      <c r="H1318" s="669"/>
      <c r="I1318" s="669"/>
      <c r="J1318" s="669"/>
      <c r="K1318" s="669"/>
      <c r="L1318" s="669"/>
      <c r="M1318" s="669"/>
      <c r="N1318" s="669"/>
      <c r="O1318" s="669"/>
      <c r="P1318" s="669"/>
      <c r="Q1318" s="669"/>
      <c r="R1318" s="669"/>
      <c r="S1318" s="669"/>
      <c r="T1318" s="669"/>
      <c r="U1318" s="669"/>
      <c r="V1318" s="669"/>
      <c r="W1318" s="669"/>
      <c r="X1318" s="669"/>
      <c r="Y1318" s="669"/>
    </row>
    <row r="1319" spans="1:25" ht="15" customHeight="1">
      <c r="A1319" s="669"/>
      <c r="B1319" s="669"/>
      <c r="C1319" s="669"/>
      <c r="D1319" s="669"/>
      <c r="E1319" s="669"/>
      <c r="F1319" s="669"/>
      <c r="G1319" s="669"/>
      <c r="H1319" s="669"/>
      <c r="I1319" s="669"/>
      <c r="J1319" s="669"/>
      <c r="K1319" s="669"/>
      <c r="L1319" s="669"/>
      <c r="M1319" s="669"/>
      <c r="N1319" s="669"/>
      <c r="O1319" s="669"/>
      <c r="P1319" s="669"/>
      <c r="Q1319" s="669"/>
      <c r="R1319" s="669"/>
      <c r="S1319" s="669"/>
      <c r="T1319" s="669"/>
      <c r="U1319" s="669"/>
      <c r="V1319" s="669"/>
      <c r="W1319" s="669"/>
      <c r="X1319" s="669"/>
      <c r="Y1319" s="669"/>
    </row>
    <row r="1320" spans="1:25" ht="15" customHeight="1">
      <c r="A1320" s="669"/>
      <c r="B1320" s="669"/>
      <c r="C1320" s="669"/>
      <c r="D1320" s="669"/>
      <c r="E1320" s="669"/>
      <c r="F1320" s="669"/>
      <c r="G1320" s="669"/>
      <c r="H1320" s="669"/>
      <c r="I1320" s="669"/>
      <c r="J1320" s="669"/>
      <c r="K1320" s="669"/>
      <c r="L1320" s="669"/>
      <c r="M1320" s="669"/>
      <c r="N1320" s="669"/>
      <c r="O1320" s="669"/>
      <c r="P1320" s="669"/>
      <c r="Q1320" s="669"/>
      <c r="R1320" s="669"/>
      <c r="S1320" s="669"/>
      <c r="T1320" s="669"/>
      <c r="U1320" s="669"/>
      <c r="V1320" s="669"/>
      <c r="W1320" s="669"/>
      <c r="X1320" s="669"/>
      <c r="Y1320" s="669"/>
    </row>
    <row r="1321" spans="1:25" ht="15" customHeight="1">
      <c r="A1321" s="669"/>
      <c r="B1321" s="669"/>
      <c r="C1321" s="669"/>
      <c r="D1321" s="669"/>
      <c r="E1321" s="669"/>
      <c r="F1321" s="669"/>
      <c r="G1321" s="669"/>
      <c r="H1321" s="669"/>
      <c r="I1321" s="669"/>
      <c r="J1321" s="669"/>
      <c r="K1321" s="669"/>
      <c r="L1321" s="669"/>
      <c r="M1321" s="669"/>
      <c r="N1321" s="669"/>
      <c r="O1321" s="669"/>
      <c r="P1321" s="669"/>
      <c r="Q1321" s="669"/>
      <c r="R1321" s="669"/>
      <c r="S1321" s="669"/>
      <c r="T1321" s="669"/>
      <c r="U1321" s="669"/>
      <c r="V1321" s="669"/>
      <c r="W1321" s="669"/>
      <c r="X1321" s="669"/>
      <c r="Y1321" s="669"/>
    </row>
    <row r="1322" spans="1:25" ht="15" customHeight="1">
      <c r="A1322" s="669"/>
      <c r="B1322" s="669"/>
      <c r="C1322" s="669"/>
      <c r="D1322" s="669"/>
      <c r="E1322" s="669"/>
      <c r="F1322" s="669"/>
      <c r="G1322" s="669"/>
      <c r="H1322" s="669"/>
      <c r="I1322" s="669"/>
      <c r="J1322" s="669"/>
      <c r="K1322" s="669"/>
      <c r="L1322" s="669"/>
      <c r="M1322" s="669"/>
      <c r="N1322" s="669"/>
      <c r="O1322" s="669"/>
      <c r="P1322" s="669"/>
      <c r="Q1322" s="669"/>
      <c r="R1322" s="669"/>
      <c r="S1322" s="669"/>
      <c r="T1322" s="669"/>
      <c r="U1322" s="669"/>
      <c r="V1322" s="669"/>
      <c r="W1322" s="669"/>
      <c r="X1322" s="669"/>
      <c r="Y1322" s="669"/>
    </row>
    <row r="1323" spans="1:25" ht="15" customHeight="1">
      <c r="A1323" s="669"/>
      <c r="B1323" s="669"/>
      <c r="C1323" s="669"/>
      <c r="D1323" s="669"/>
      <c r="E1323" s="669"/>
      <c r="F1323" s="669"/>
      <c r="G1323" s="669"/>
      <c r="H1323" s="669"/>
      <c r="I1323" s="669"/>
      <c r="J1323" s="669"/>
      <c r="K1323" s="669"/>
      <c r="L1323" s="669"/>
      <c r="M1323" s="669"/>
      <c r="N1323" s="669"/>
      <c r="O1323" s="669"/>
      <c r="P1323" s="669"/>
      <c r="Q1323" s="669"/>
      <c r="R1323" s="669"/>
      <c r="S1323" s="669"/>
      <c r="T1323" s="669"/>
      <c r="U1323" s="669"/>
      <c r="V1323" s="669"/>
      <c r="W1323" s="669"/>
      <c r="X1323" s="669"/>
      <c r="Y1323" s="669"/>
    </row>
    <row r="1324" spans="1:25" ht="15" customHeight="1">
      <c r="A1324" s="669"/>
      <c r="B1324" s="669"/>
      <c r="C1324" s="669"/>
      <c r="D1324" s="669"/>
      <c r="E1324" s="669"/>
      <c r="F1324" s="669"/>
      <c r="G1324" s="669"/>
      <c r="H1324" s="669"/>
      <c r="I1324" s="669"/>
      <c r="J1324" s="669"/>
      <c r="K1324" s="669"/>
      <c r="L1324" s="669"/>
      <c r="M1324" s="669"/>
      <c r="N1324" s="669"/>
      <c r="O1324" s="669"/>
      <c r="P1324" s="669"/>
      <c r="Q1324" s="669"/>
      <c r="R1324" s="669"/>
      <c r="S1324" s="669"/>
      <c r="T1324" s="669"/>
      <c r="U1324" s="669"/>
      <c r="V1324" s="669"/>
      <c r="W1324" s="669"/>
      <c r="X1324" s="669"/>
      <c r="Y1324" s="669"/>
    </row>
    <row r="1325" spans="1:25" ht="15" customHeight="1">
      <c r="A1325" s="669"/>
      <c r="B1325" s="669"/>
      <c r="C1325" s="669"/>
      <c r="D1325" s="669"/>
      <c r="E1325" s="669"/>
      <c r="F1325" s="669"/>
      <c r="G1325" s="669"/>
      <c r="H1325" s="669"/>
      <c r="I1325" s="669"/>
      <c r="J1325" s="669"/>
      <c r="K1325" s="669"/>
      <c r="L1325" s="669"/>
      <c r="M1325" s="669"/>
      <c r="N1325" s="669"/>
      <c r="O1325" s="669"/>
      <c r="P1325" s="669"/>
      <c r="Q1325" s="669"/>
      <c r="R1325" s="669"/>
      <c r="S1325" s="669"/>
      <c r="T1325" s="669"/>
      <c r="U1325" s="669"/>
      <c r="V1325" s="669"/>
      <c r="W1325" s="669"/>
      <c r="X1325" s="669"/>
      <c r="Y1325" s="669"/>
    </row>
    <row r="1326" spans="1:25" ht="15" customHeight="1">
      <c r="A1326" s="669"/>
      <c r="B1326" s="669"/>
      <c r="C1326" s="669"/>
      <c r="D1326" s="669"/>
      <c r="E1326" s="669"/>
      <c r="F1326" s="669"/>
      <c r="G1326" s="669"/>
      <c r="H1326" s="669"/>
      <c r="I1326" s="669"/>
      <c r="J1326" s="669"/>
      <c r="K1326" s="669"/>
      <c r="L1326" s="669"/>
      <c r="M1326" s="669"/>
      <c r="N1326" s="669"/>
      <c r="O1326" s="669"/>
      <c r="P1326" s="669"/>
      <c r="Q1326" s="669"/>
      <c r="R1326" s="669"/>
      <c r="S1326" s="669"/>
      <c r="T1326" s="669"/>
      <c r="U1326" s="669"/>
      <c r="V1326" s="669"/>
      <c r="W1326" s="669"/>
      <c r="X1326" s="669"/>
      <c r="Y1326" s="669"/>
    </row>
    <row r="1327" spans="1:25" ht="15" customHeight="1">
      <c r="A1327" s="669"/>
      <c r="B1327" s="669"/>
      <c r="C1327" s="669"/>
      <c r="D1327" s="669"/>
      <c r="E1327" s="669"/>
      <c r="F1327" s="669"/>
      <c r="G1327" s="669"/>
      <c r="H1327" s="669"/>
      <c r="I1327" s="669"/>
      <c r="J1327" s="669"/>
      <c r="K1327" s="669"/>
      <c r="L1327" s="669"/>
      <c r="M1327" s="669"/>
      <c r="N1327" s="669"/>
      <c r="O1327" s="669"/>
      <c r="P1327" s="669"/>
      <c r="Q1327" s="669"/>
      <c r="R1327" s="669"/>
      <c r="S1327" s="669"/>
      <c r="T1327" s="669"/>
      <c r="U1327" s="669"/>
      <c r="V1327" s="669"/>
      <c r="W1327" s="669"/>
      <c r="X1327" s="669"/>
      <c r="Y1327" s="669"/>
    </row>
    <row r="1328" spans="1:25" ht="15" customHeight="1">
      <c r="A1328" s="669"/>
      <c r="B1328" s="669"/>
      <c r="C1328" s="669"/>
      <c r="D1328" s="669"/>
      <c r="E1328" s="669"/>
      <c r="F1328" s="669"/>
      <c r="G1328" s="669"/>
      <c r="H1328" s="669"/>
      <c r="I1328" s="669"/>
      <c r="J1328" s="669"/>
      <c r="K1328" s="669"/>
      <c r="L1328" s="669"/>
      <c r="M1328" s="669"/>
      <c r="N1328" s="669"/>
      <c r="O1328" s="669"/>
      <c r="P1328" s="669"/>
      <c r="Q1328" s="669"/>
      <c r="R1328" s="669"/>
      <c r="S1328" s="669"/>
      <c r="T1328" s="669"/>
      <c r="U1328" s="669"/>
      <c r="V1328" s="669"/>
      <c r="W1328" s="669"/>
      <c r="X1328" s="669"/>
      <c r="Y1328" s="669"/>
    </row>
    <row r="1329" spans="1:25" ht="15" customHeight="1">
      <c r="A1329" s="669"/>
      <c r="B1329" s="669"/>
      <c r="C1329" s="669"/>
      <c r="D1329" s="669"/>
      <c r="E1329" s="669"/>
      <c r="F1329" s="669"/>
      <c r="G1329" s="669"/>
      <c r="H1329" s="669"/>
      <c r="I1329" s="669"/>
      <c r="J1329" s="669"/>
      <c r="K1329" s="669"/>
      <c r="L1329" s="669"/>
      <c r="M1329" s="669"/>
      <c r="N1329" s="669"/>
      <c r="O1329" s="669"/>
      <c r="P1329" s="669"/>
      <c r="Q1329" s="669"/>
      <c r="R1329" s="669"/>
      <c r="S1329" s="669"/>
      <c r="T1329" s="669"/>
      <c r="U1329" s="669"/>
      <c r="V1329" s="669"/>
      <c r="W1329" s="669"/>
      <c r="X1329" s="669"/>
      <c r="Y1329" s="669"/>
    </row>
    <row r="1330" spans="1:25" ht="15" customHeight="1">
      <c r="A1330" s="669"/>
      <c r="B1330" s="669"/>
      <c r="C1330" s="669"/>
      <c r="D1330" s="669"/>
      <c r="E1330" s="669"/>
      <c r="F1330" s="669"/>
      <c r="G1330" s="669"/>
      <c r="H1330" s="669"/>
      <c r="I1330" s="669"/>
      <c r="J1330" s="669"/>
      <c r="K1330" s="669"/>
      <c r="L1330" s="669"/>
      <c r="M1330" s="669"/>
      <c r="N1330" s="669"/>
      <c r="O1330" s="669"/>
      <c r="P1330" s="669"/>
      <c r="Q1330" s="669"/>
      <c r="R1330" s="669"/>
      <c r="S1330" s="669"/>
      <c r="T1330" s="669"/>
      <c r="U1330" s="669"/>
      <c r="V1330" s="669"/>
      <c r="W1330" s="669"/>
      <c r="X1330" s="669"/>
      <c r="Y1330" s="669"/>
    </row>
    <row r="1331" spans="1:25" ht="15" customHeight="1">
      <c r="A1331" s="669"/>
      <c r="B1331" s="669"/>
      <c r="C1331" s="669"/>
      <c r="D1331" s="669"/>
      <c r="E1331" s="669"/>
      <c r="F1331" s="669"/>
      <c r="G1331" s="669"/>
      <c r="H1331" s="669"/>
      <c r="I1331" s="669"/>
      <c r="J1331" s="669"/>
      <c r="K1331" s="669"/>
      <c r="L1331" s="669"/>
      <c r="M1331" s="669"/>
      <c r="N1331" s="669"/>
      <c r="O1331" s="669"/>
      <c r="P1331" s="669"/>
      <c r="Q1331" s="669"/>
      <c r="R1331" s="669"/>
      <c r="S1331" s="669"/>
      <c r="T1331" s="669"/>
      <c r="U1331" s="669"/>
      <c r="V1331" s="669"/>
      <c r="W1331" s="669"/>
      <c r="X1331" s="669"/>
      <c r="Y1331" s="669"/>
    </row>
    <row r="1332" spans="1:25" ht="15" customHeight="1">
      <c r="A1332" s="669"/>
      <c r="B1332" s="669"/>
      <c r="C1332" s="669"/>
      <c r="D1332" s="669"/>
      <c r="E1332" s="669"/>
      <c r="F1332" s="669"/>
      <c r="G1332" s="669"/>
      <c r="H1332" s="669"/>
      <c r="I1332" s="669"/>
      <c r="J1332" s="669"/>
      <c r="K1332" s="669"/>
      <c r="L1332" s="669"/>
      <c r="M1332" s="669"/>
      <c r="N1332" s="669"/>
      <c r="O1332" s="669"/>
      <c r="P1332" s="669"/>
      <c r="Q1332" s="669"/>
      <c r="R1332" s="669"/>
      <c r="S1332" s="669"/>
      <c r="T1332" s="669"/>
      <c r="U1332" s="669"/>
      <c r="V1332" s="669"/>
      <c r="W1332" s="669"/>
      <c r="X1332" s="669"/>
      <c r="Y1332" s="669"/>
    </row>
    <row r="1333" spans="1:25" ht="15" customHeight="1">
      <c r="A1333" s="669"/>
      <c r="B1333" s="669"/>
      <c r="C1333" s="669"/>
      <c r="D1333" s="669"/>
      <c r="E1333" s="669"/>
      <c r="F1333" s="669"/>
      <c r="G1333" s="669"/>
      <c r="H1333" s="669"/>
      <c r="I1333" s="669"/>
      <c r="J1333" s="669"/>
      <c r="K1333" s="669"/>
      <c r="L1333" s="669"/>
      <c r="M1333" s="669"/>
      <c r="N1333" s="669"/>
      <c r="O1333" s="669"/>
      <c r="P1333" s="669"/>
      <c r="Q1333" s="669"/>
      <c r="R1333" s="669"/>
      <c r="S1333" s="669"/>
      <c r="T1333" s="669"/>
      <c r="U1333" s="669"/>
      <c r="V1333" s="669"/>
      <c r="W1333" s="669"/>
      <c r="X1333" s="669"/>
      <c r="Y1333" s="669"/>
    </row>
    <row r="1334" spans="1:25" ht="15" customHeight="1">
      <c r="A1334" s="669"/>
      <c r="B1334" s="669"/>
      <c r="C1334" s="669"/>
      <c r="D1334" s="669"/>
      <c r="E1334" s="669"/>
      <c r="F1334" s="669"/>
      <c r="G1334" s="669"/>
      <c r="H1334" s="669"/>
      <c r="I1334" s="669"/>
      <c r="J1334" s="669"/>
      <c r="K1334" s="669"/>
      <c r="L1334" s="669"/>
      <c r="M1334" s="669"/>
      <c r="N1334" s="669"/>
      <c r="O1334" s="669"/>
      <c r="P1334" s="669"/>
      <c r="Q1334" s="669"/>
      <c r="R1334" s="669"/>
      <c r="S1334" s="669"/>
      <c r="T1334" s="669"/>
      <c r="U1334" s="669"/>
      <c r="V1334" s="669"/>
      <c r="W1334" s="669"/>
      <c r="X1334" s="669"/>
      <c r="Y1334" s="669"/>
    </row>
    <row r="1335" spans="1:25" ht="15" customHeight="1">
      <c r="A1335" s="669"/>
      <c r="B1335" s="669"/>
      <c r="C1335" s="669"/>
      <c r="D1335" s="669"/>
      <c r="E1335" s="669"/>
      <c r="F1335" s="669"/>
      <c r="G1335" s="669"/>
      <c r="H1335" s="669"/>
      <c r="I1335" s="669"/>
      <c r="J1335" s="669"/>
      <c r="K1335" s="669"/>
      <c r="L1335" s="669"/>
      <c r="M1335" s="669"/>
      <c r="N1335" s="669"/>
      <c r="O1335" s="669"/>
      <c r="P1335" s="669"/>
      <c r="Q1335" s="669"/>
      <c r="R1335" s="669"/>
      <c r="S1335" s="669"/>
      <c r="T1335" s="669"/>
      <c r="U1335" s="669"/>
      <c r="V1335" s="669"/>
      <c r="W1335" s="669"/>
      <c r="X1335" s="669"/>
      <c r="Y1335" s="669"/>
    </row>
    <row r="1336" spans="1:25" ht="15" customHeight="1">
      <c r="A1336" s="669"/>
      <c r="B1336" s="669"/>
      <c r="C1336" s="669"/>
      <c r="D1336" s="669"/>
      <c r="E1336" s="669"/>
      <c r="F1336" s="669"/>
      <c r="G1336" s="669"/>
      <c r="H1336" s="669"/>
      <c r="I1336" s="669"/>
      <c r="J1336" s="669"/>
      <c r="K1336" s="669"/>
      <c r="L1336" s="669"/>
      <c r="M1336" s="669"/>
      <c r="N1336" s="669"/>
      <c r="O1336" s="669"/>
      <c r="P1336" s="669"/>
      <c r="Q1336" s="669"/>
      <c r="R1336" s="669"/>
      <c r="S1336" s="669"/>
      <c r="T1336" s="669"/>
      <c r="U1336" s="669"/>
      <c r="V1336" s="669"/>
      <c r="W1336" s="669"/>
      <c r="X1336" s="669"/>
      <c r="Y1336" s="669"/>
    </row>
    <row r="1337" spans="1:25" ht="15" customHeight="1">
      <c r="A1337" s="669"/>
      <c r="B1337" s="669"/>
      <c r="C1337" s="669"/>
      <c r="D1337" s="669"/>
      <c r="E1337" s="669"/>
      <c r="F1337" s="669"/>
      <c r="G1337" s="669"/>
      <c r="H1337" s="669"/>
      <c r="I1337" s="669"/>
      <c r="J1337" s="669"/>
      <c r="K1337" s="669"/>
      <c r="L1337" s="669"/>
      <c r="M1337" s="669"/>
      <c r="N1337" s="669"/>
      <c r="O1337" s="669"/>
      <c r="P1337" s="669"/>
      <c r="Q1337" s="669"/>
      <c r="R1337" s="669"/>
      <c r="S1337" s="669"/>
      <c r="T1337" s="669"/>
      <c r="U1337" s="669"/>
      <c r="V1337" s="669"/>
      <c r="W1337" s="669"/>
      <c r="X1337" s="669"/>
      <c r="Y1337" s="669"/>
    </row>
    <row r="1338" spans="1:25" ht="15" customHeight="1">
      <c r="A1338" s="669"/>
      <c r="B1338" s="669"/>
      <c r="C1338" s="669"/>
      <c r="D1338" s="669"/>
      <c r="E1338" s="669"/>
      <c r="F1338" s="669"/>
      <c r="G1338" s="669"/>
      <c r="H1338" s="669"/>
      <c r="I1338" s="669"/>
      <c r="J1338" s="669"/>
      <c r="K1338" s="669"/>
      <c r="L1338" s="669"/>
      <c r="M1338" s="669"/>
      <c r="N1338" s="669"/>
      <c r="O1338" s="669"/>
      <c r="P1338" s="669"/>
      <c r="Q1338" s="669"/>
      <c r="R1338" s="669"/>
      <c r="S1338" s="669"/>
      <c r="T1338" s="669"/>
      <c r="U1338" s="669"/>
      <c r="V1338" s="669"/>
      <c r="W1338" s="669"/>
      <c r="X1338" s="669"/>
      <c r="Y1338" s="669"/>
    </row>
    <row r="1339" spans="1:25" ht="15" customHeight="1">
      <c r="A1339" s="669"/>
      <c r="B1339" s="669"/>
      <c r="C1339" s="669"/>
      <c r="D1339" s="669"/>
      <c r="E1339" s="669"/>
      <c r="F1339" s="669"/>
      <c r="G1339" s="669"/>
      <c r="H1339" s="669"/>
      <c r="I1339" s="669"/>
      <c r="J1339" s="669"/>
      <c r="K1339" s="669"/>
      <c r="L1339" s="669"/>
      <c r="M1339" s="669"/>
      <c r="N1339" s="669"/>
      <c r="O1339" s="669"/>
      <c r="P1339" s="669"/>
      <c r="Q1339" s="669"/>
      <c r="R1339" s="669"/>
      <c r="S1339" s="669"/>
      <c r="T1339" s="669"/>
      <c r="U1339" s="669"/>
      <c r="V1339" s="669"/>
      <c r="W1339" s="669"/>
      <c r="X1339" s="669"/>
      <c r="Y1339" s="669"/>
    </row>
    <row r="1340" spans="1:25" ht="15" customHeight="1">
      <c r="A1340" s="669"/>
      <c r="B1340" s="669"/>
      <c r="C1340" s="669"/>
      <c r="D1340" s="669"/>
      <c r="E1340" s="669"/>
      <c r="F1340" s="669"/>
      <c r="G1340" s="669"/>
      <c r="H1340" s="669"/>
      <c r="I1340" s="669"/>
      <c r="J1340" s="669"/>
      <c r="K1340" s="669"/>
      <c r="L1340" s="669"/>
      <c r="M1340" s="669"/>
      <c r="N1340" s="669"/>
      <c r="O1340" s="669"/>
      <c r="P1340" s="669"/>
      <c r="Q1340" s="669"/>
      <c r="R1340" s="669"/>
      <c r="S1340" s="669"/>
      <c r="T1340" s="669"/>
      <c r="U1340" s="669"/>
      <c r="V1340" s="669"/>
      <c r="W1340" s="669"/>
      <c r="X1340" s="669"/>
      <c r="Y1340" s="669"/>
    </row>
    <row r="1341" spans="1:25" ht="15" customHeight="1">
      <c r="A1341" s="669"/>
      <c r="B1341" s="669"/>
      <c r="C1341" s="669"/>
      <c r="D1341" s="669"/>
      <c r="E1341" s="669"/>
      <c r="F1341" s="669"/>
      <c r="G1341" s="669"/>
      <c r="H1341" s="669"/>
      <c r="I1341" s="669"/>
      <c r="J1341" s="669"/>
      <c r="K1341" s="669"/>
      <c r="L1341" s="669"/>
      <c r="M1341" s="669"/>
      <c r="N1341" s="669"/>
      <c r="O1341" s="669"/>
      <c r="P1341" s="669"/>
      <c r="Q1341" s="669"/>
      <c r="R1341" s="669"/>
      <c r="S1341" s="669"/>
      <c r="T1341" s="669"/>
      <c r="U1341" s="669"/>
      <c r="V1341" s="669"/>
      <c r="W1341" s="669"/>
      <c r="X1341" s="669"/>
      <c r="Y1341" s="669"/>
    </row>
    <row r="1342" spans="1:25" ht="15" customHeight="1">
      <c r="A1342" s="669"/>
      <c r="B1342" s="669"/>
      <c r="C1342" s="669"/>
      <c r="D1342" s="669"/>
      <c r="E1342" s="669"/>
      <c r="F1342" s="669"/>
      <c r="G1342" s="669"/>
      <c r="H1342" s="669"/>
      <c r="I1342" s="669"/>
      <c r="J1342" s="669"/>
      <c r="K1342" s="669"/>
      <c r="L1342" s="669"/>
      <c r="M1342" s="669"/>
      <c r="N1342" s="669"/>
      <c r="O1342" s="669"/>
      <c r="P1342" s="669"/>
      <c r="Q1342" s="669"/>
      <c r="R1342" s="669"/>
      <c r="S1342" s="669"/>
      <c r="T1342" s="669"/>
      <c r="U1342" s="669"/>
      <c r="V1342" s="669"/>
      <c r="W1342" s="669"/>
      <c r="X1342" s="669"/>
      <c r="Y1342" s="669"/>
    </row>
    <row r="1343" spans="1:25" ht="15" customHeight="1">
      <c r="A1343" s="669"/>
      <c r="B1343" s="669"/>
      <c r="C1343" s="669"/>
      <c r="D1343" s="669"/>
      <c r="E1343" s="669"/>
      <c r="F1343" s="669"/>
      <c r="G1343" s="669"/>
      <c r="H1343" s="669"/>
      <c r="I1343" s="669"/>
      <c r="J1343" s="669"/>
      <c r="K1343" s="669"/>
      <c r="L1343" s="669"/>
      <c r="M1343" s="669"/>
      <c r="N1343" s="669"/>
      <c r="O1343" s="669"/>
      <c r="P1343" s="669"/>
      <c r="Q1343" s="669"/>
      <c r="R1343" s="669"/>
      <c r="S1343" s="669"/>
      <c r="T1343" s="669"/>
      <c r="U1343" s="669"/>
      <c r="V1343" s="669"/>
      <c r="W1343" s="669"/>
      <c r="X1343" s="669"/>
      <c r="Y1343" s="669"/>
    </row>
    <row r="1344" spans="1:25" ht="15" customHeight="1">
      <c r="A1344" s="669"/>
      <c r="B1344" s="669"/>
      <c r="C1344" s="669"/>
      <c r="D1344" s="669"/>
      <c r="E1344" s="669"/>
      <c r="F1344" s="669"/>
      <c r="G1344" s="669"/>
      <c r="H1344" s="669"/>
      <c r="I1344" s="669"/>
      <c r="J1344" s="669"/>
      <c r="K1344" s="669"/>
      <c r="L1344" s="669"/>
      <c r="M1344" s="669"/>
      <c r="N1344" s="669"/>
      <c r="O1344" s="669"/>
      <c r="P1344" s="669"/>
      <c r="Q1344" s="669"/>
      <c r="R1344" s="669"/>
      <c r="S1344" s="669"/>
      <c r="T1344" s="669"/>
      <c r="U1344" s="669"/>
      <c r="V1344" s="669"/>
      <c r="W1344" s="669"/>
      <c r="X1344" s="669"/>
      <c r="Y1344" s="669"/>
    </row>
    <row r="1345" spans="1:25" ht="15" customHeight="1">
      <c r="A1345" s="669"/>
      <c r="B1345" s="669"/>
      <c r="C1345" s="669"/>
      <c r="D1345" s="669"/>
      <c r="E1345" s="669"/>
      <c r="F1345" s="669"/>
      <c r="G1345" s="669"/>
      <c r="H1345" s="669"/>
      <c r="I1345" s="669"/>
      <c r="J1345" s="669"/>
      <c r="K1345" s="669"/>
      <c r="L1345" s="669"/>
      <c r="M1345" s="669"/>
      <c r="N1345" s="669"/>
      <c r="O1345" s="669"/>
      <c r="P1345" s="669"/>
      <c r="Q1345" s="669"/>
      <c r="R1345" s="669"/>
      <c r="S1345" s="669"/>
      <c r="T1345" s="669"/>
      <c r="U1345" s="669"/>
      <c r="V1345" s="669"/>
      <c r="W1345" s="669"/>
      <c r="X1345" s="669"/>
      <c r="Y1345" s="669"/>
    </row>
    <row r="1346" spans="1:25" ht="15" customHeight="1">
      <c r="A1346" s="669"/>
      <c r="B1346" s="669"/>
      <c r="C1346" s="669"/>
      <c r="D1346" s="669"/>
      <c r="E1346" s="669"/>
      <c r="F1346" s="669"/>
      <c r="G1346" s="669"/>
      <c r="H1346" s="669"/>
      <c r="I1346" s="669"/>
      <c r="J1346" s="669"/>
      <c r="K1346" s="669"/>
      <c r="L1346" s="669"/>
      <c r="M1346" s="669"/>
      <c r="N1346" s="669"/>
      <c r="O1346" s="669"/>
      <c r="P1346" s="669"/>
      <c r="Q1346" s="669"/>
      <c r="R1346" s="669"/>
      <c r="S1346" s="669"/>
      <c r="T1346" s="669"/>
      <c r="U1346" s="669"/>
      <c r="V1346" s="669"/>
      <c r="W1346" s="669"/>
      <c r="X1346" s="669"/>
      <c r="Y1346" s="669"/>
    </row>
    <row r="1347" spans="1:25" ht="15" customHeight="1">
      <c r="A1347" s="669"/>
      <c r="B1347" s="669"/>
      <c r="C1347" s="669"/>
      <c r="D1347" s="669"/>
      <c r="E1347" s="669"/>
      <c r="F1347" s="669"/>
      <c r="G1347" s="669"/>
      <c r="H1347" s="669"/>
      <c r="I1347" s="669"/>
      <c r="J1347" s="669"/>
      <c r="K1347" s="669"/>
      <c r="L1347" s="669"/>
      <c r="M1347" s="669"/>
      <c r="N1347" s="669"/>
      <c r="O1347" s="669"/>
      <c r="P1347" s="669"/>
      <c r="Q1347" s="669"/>
      <c r="R1347" s="669"/>
      <c r="S1347" s="669"/>
      <c r="T1347" s="669"/>
      <c r="U1347" s="669"/>
      <c r="V1347" s="669"/>
      <c r="W1347" s="669"/>
      <c r="X1347" s="669"/>
      <c r="Y1347" s="669"/>
    </row>
    <row r="1348" spans="1:25" ht="15" customHeight="1">
      <c r="A1348" s="669"/>
      <c r="B1348" s="669"/>
      <c r="C1348" s="669"/>
      <c r="D1348" s="669"/>
      <c r="E1348" s="669"/>
      <c r="F1348" s="669"/>
      <c r="G1348" s="669"/>
      <c r="H1348" s="669"/>
      <c r="I1348" s="669"/>
      <c r="J1348" s="669"/>
      <c r="K1348" s="669"/>
      <c r="L1348" s="669"/>
      <c r="M1348" s="669"/>
      <c r="N1348" s="669"/>
      <c r="O1348" s="669"/>
      <c r="P1348" s="669"/>
      <c r="Q1348" s="669"/>
      <c r="R1348" s="669"/>
      <c r="S1348" s="669"/>
      <c r="T1348" s="669"/>
      <c r="U1348" s="669"/>
      <c r="V1348" s="669"/>
      <c r="W1348" s="669"/>
      <c r="X1348" s="669"/>
      <c r="Y1348" s="669"/>
    </row>
    <row r="1349" spans="1:25" ht="15" customHeight="1">
      <c r="A1349" s="669"/>
      <c r="B1349" s="669"/>
      <c r="C1349" s="669"/>
      <c r="D1349" s="669"/>
      <c r="E1349" s="669"/>
      <c r="F1349" s="669"/>
      <c r="G1349" s="669"/>
      <c r="H1349" s="669"/>
      <c r="I1349" s="669"/>
      <c r="J1349" s="669"/>
      <c r="K1349" s="669"/>
      <c r="L1349" s="669"/>
      <c r="M1349" s="669"/>
      <c r="N1349" s="669"/>
      <c r="O1349" s="669"/>
      <c r="P1349" s="669"/>
      <c r="Q1349" s="669"/>
      <c r="R1349" s="669"/>
      <c r="S1349" s="669"/>
      <c r="T1349" s="669"/>
      <c r="U1349" s="669"/>
      <c r="V1349" s="669"/>
      <c r="W1349" s="669"/>
      <c r="X1349" s="669"/>
      <c r="Y1349" s="669"/>
    </row>
    <row r="1350" spans="1:25" ht="15" customHeight="1">
      <c r="A1350" s="669"/>
      <c r="B1350" s="669"/>
      <c r="C1350" s="669"/>
      <c r="D1350" s="669"/>
      <c r="E1350" s="669"/>
      <c r="F1350" s="669"/>
      <c r="G1350" s="669"/>
      <c r="H1350" s="669"/>
      <c r="I1350" s="669"/>
      <c r="J1350" s="669"/>
      <c r="K1350" s="669"/>
      <c r="L1350" s="669"/>
      <c r="M1350" s="669"/>
      <c r="N1350" s="669"/>
      <c r="O1350" s="669"/>
      <c r="P1350" s="669"/>
      <c r="Q1350" s="669"/>
      <c r="R1350" s="669"/>
      <c r="S1350" s="669"/>
      <c r="T1350" s="669"/>
      <c r="U1350" s="669"/>
      <c r="V1350" s="669"/>
      <c r="W1350" s="669"/>
      <c r="X1350" s="669"/>
      <c r="Y1350" s="669"/>
    </row>
    <row r="1351" spans="1:25" ht="15" customHeight="1">
      <c r="A1351" s="669"/>
      <c r="B1351" s="669"/>
      <c r="C1351" s="669"/>
      <c r="D1351" s="669"/>
      <c r="E1351" s="669"/>
      <c r="F1351" s="669"/>
      <c r="G1351" s="669"/>
      <c r="H1351" s="669"/>
      <c r="I1351" s="669"/>
      <c r="J1351" s="669"/>
      <c r="K1351" s="669"/>
      <c r="L1351" s="669"/>
      <c r="M1351" s="669"/>
      <c r="N1351" s="669"/>
      <c r="O1351" s="669"/>
      <c r="P1351" s="669"/>
      <c r="Q1351" s="669"/>
      <c r="R1351" s="669"/>
      <c r="S1351" s="669"/>
      <c r="T1351" s="669"/>
      <c r="U1351" s="669"/>
      <c r="V1351" s="669"/>
      <c r="W1351" s="669"/>
      <c r="X1351" s="669"/>
      <c r="Y1351" s="669"/>
    </row>
    <row r="1352" spans="1:25" ht="15" customHeight="1">
      <c r="A1352" s="669"/>
      <c r="B1352" s="669"/>
      <c r="C1352" s="669"/>
      <c r="D1352" s="669"/>
      <c r="E1352" s="669"/>
      <c r="F1352" s="669"/>
      <c r="G1352" s="669"/>
      <c r="H1352" s="669"/>
      <c r="I1352" s="669"/>
      <c r="J1352" s="669"/>
      <c r="K1352" s="669"/>
      <c r="L1352" s="669"/>
      <c r="M1352" s="669"/>
      <c r="N1352" s="669"/>
      <c r="O1352" s="669"/>
      <c r="P1352" s="669"/>
      <c r="Q1352" s="669"/>
      <c r="R1352" s="669"/>
      <c r="S1352" s="669"/>
      <c r="T1352" s="669"/>
      <c r="U1352" s="669"/>
      <c r="V1352" s="669"/>
      <c r="W1352" s="669"/>
      <c r="X1352" s="669"/>
      <c r="Y1352" s="669"/>
    </row>
    <row r="1353" spans="1:25" ht="15" customHeight="1">
      <c r="A1353" s="669"/>
      <c r="B1353" s="669"/>
      <c r="C1353" s="669"/>
      <c r="D1353" s="669"/>
      <c r="E1353" s="669"/>
      <c r="F1353" s="669"/>
      <c r="G1353" s="669"/>
      <c r="H1353" s="669"/>
      <c r="I1353" s="669"/>
      <c r="J1353" s="669"/>
      <c r="K1353" s="669"/>
      <c r="L1353" s="669"/>
      <c r="M1353" s="669"/>
      <c r="N1353" s="669"/>
      <c r="O1353" s="669"/>
      <c r="P1353" s="669"/>
      <c r="Q1353" s="669"/>
      <c r="R1353" s="669"/>
      <c r="S1353" s="669"/>
      <c r="T1353" s="669"/>
      <c r="U1353" s="669"/>
      <c r="V1353" s="669"/>
      <c r="W1353" s="669"/>
      <c r="X1353" s="669"/>
      <c r="Y1353" s="669"/>
    </row>
    <row r="1354" spans="1:25" ht="15" customHeight="1">
      <c r="A1354" s="669"/>
      <c r="B1354" s="669"/>
      <c r="C1354" s="669"/>
      <c r="D1354" s="669"/>
      <c r="E1354" s="669"/>
      <c r="F1354" s="669"/>
      <c r="G1354" s="669"/>
      <c r="H1354" s="669"/>
      <c r="I1354" s="669"/>
      <c r="J1354" s="669"/>
      <c r="K1354" s="669"/>
      <c r="L1354" s="669"/>
      <c r="M1354" s="669"/>
      <c r="N1354" s="669"/>
      <c r="O1354" s="669"/>
      <c r="P1354" s="669"/>
      <c r="Q1354" s="669"/>
      <c r="R1354" s="669"/>
      <c r="S1354" s="669"/>
      <c r="T1354" s="669"/>
      <c r="U1354" s="669"/>
      <c r="V1354" s="669"/>
      <c r="W1354" s="669"/>
      <c r="X1354" s="669"/>
      <c r="Y1354" s="669"/>
    </row>
    <row r="1355" spans="1:25" ht="15" customHeight="1">
      <c r="A1355" s="669"/>
      <c r="B1355" s="669"/>
      <c r="C1355" s="669"/>
      <c r="D1355" s="669"/>
      <c r="E1355" s="669"/>
      <c r="F1355" s="669"/>
      <c r="G1355" s="669"/>
      <c r="H1355" s="669"/>
      <c r="I1355" s="669"/>
      <c r="J1355" s="669"/>
      <c r="K1355" s="669"/>
      <c r="L1355" s="669"/>
      <c r="M1355" s="669"/>
      <c r="N1355" s="669"/>
      <c r="O1355" s="669"/>
      <c r="P1355" s="669"/>
      <c r="Q1355" s="669"/>
      <c r="R1355" s="669"/>
      <c r="S1355" s="669"/>
      <c r="T1355" s="669"/>
      <c r="U1355" s="669"/>
      <c r="V1355" s="669"/>
      <c r="W1355" s="669"/>
      <c r="X1355" s="669"/>
      <c r="Y1355" s="669"/>
    </row>
    <row r="1356" spans="1:25" ht="15" customHeight="1">
      <c r="A1356" s="669"/>
      <c r="B1356" s="669"/>
      <c r="C1356" s="669"/>
      <c r="D1356" s="669"/>
      <c r="E1356" s="669"/>
      <c r="F1356" s="669"/>
      <c r="G1356" s="669"/>
      <c r="H1356" s="669"/>
      <c r="I1356" s="669"/>
      <c r="J1356" s="669"/>
      <c r="K1356" s="669"/>
      <c r="L1356" s="669"/>
      <c r="M1356" s="669"/>
      <c r="N1356" s="669"/>
      <c r="O1356" s="669"/>
      <c r="P1356" s="669"/>
      <c r="Q1356" s="669"/>
      <c r="R1356" s="669"/>
      <c r="S1356" s="669"/>
      <c r="T1356" s="669"/>
      <c r="U1356" s="669"/>
      <c r="V1356" s="669"/>
      <c r="W1356" s="669"/>
      <c r="X1356" s="669"/>
      <c r="Y1356" s="669"/>
    </row>
    <row r="1357" spans="1:25" ht="15" customHeight="1">
      <c r="A1357" s="669"/>
      <c r="B1357" s="669"/>
      <c r="C1357" s="669"/>
      <c r="D1357" s="669"/>
      <c r="E1357" s="669"/>
      <c r="F1357" s="669"/>
      <c r="G1357" s="669"/>
      <c r="H1357" s="669"/>
      <c r="I1357" s="669"/>
      <c r="J1357" s="669"/>
      <c r="K1357" s="669"/>
      <c r="L1357" s="669"/>
      <c r="M1357" s="669"/>
      <c r="N1357" s="669"/>
      <c r="O1357" s="669"/>
      <c r="P1357" s="669"/>
      <c r="Q1357" s="669"/>
      <c r="R1357" s="669"/>
      <c r="S1357" s="669"/>
      <c r="T1357" s="669"/>
      <c r="U1357" s="669"/>
      <c r="V1357" s="669"/>
      <c r="W1357" s="669"/>
      <c r="X1357" s="669"/>
      <c r="Y1357" s="669"/>
    </row>
    <row r="1358" spans="1:25" ht="15" customHeight="1">
      <c r="A1358" s="669"/>
      <c r="B1358" s="669"/>
      <c r="C1358" s="669"/>
      <c r="D1358" s="669"/>
      <c r="E1358" s="669"/>
      <c r="F1358" s="669"/>
      <c r="G1358" s="669"/>
      <c r="H1358" s="669"/>
      <c r="I1358" s="669"/>
      <c r="J1358" s="669"/>
      <c r="K1358" s="669"/>
      <c r="L1358" s="669"/>
      <c r="M1358" s="669"/>
      <c r="N1358" s="669"/>
      <c r="O1358" s="669"/>
      <c r="P1358" s="669"/>
      <c r="Q1358" s="669"/>
      <c r="R1358" s="669"/>
      <c r="S1358" s="669"/>
      <c r="T1358" s="669"/>
      <c r="U1358" s="669"/>
      <c r="V1358" s="669"/>
      <c r="W1358" s="669"/>
      <c r="X1358" s="669"/>
      <c r="Y1358" s="669"/>
    </row>
    <row r="1359" spans="1:25" ht="15" customHeight="1">
      <c r="A1359" s="669"/>
      <c r="B1359" s="669"/>
      <c r="C1359" s="669"/>
      <c r="D1359" s="669"/>
      <c r="E1359" s="669"/>
      <c r="F1359" s="669"/>
      <c r="G1359" s="669"/>
      <c r="H1359" s="669"/>
      <c r="I1359" s="669"/>
      <c r="J1359" s="669"/>
      <c r="K1359" s="669"/>
      <c r="L1359" s="669"/>
      <c r="M1359" s="669"/>
      <c r="N1359" s="669"/>
      <c r="O1359" s="669"/>
      <c r="P1359" s="669"/>
      <c r="Q1359" s="669"/>
      <c r="R1359" s="669"/>
      <c r="S1359" s="669"/>
      <c r="T1359" s="669"/>
      <c r="U1359" s="669"/>
      <c r="V1359" s="669"/>
      <c r="W1359" s="669"/>
      <c r="X1359" s="669"/>
      <c r="Y1359" s="669"/>
    </row>
    <row r="1360" spans="1:25" ht="15" customHeight="1">
      <c r="A1360" s="669"/>
      <c r="B1360" s="669"/>
      <c r="C1360" s="669"/>
      <c r="D1360" s="669"/>
      <c r="E1360" s="669"/>
      <c r="F1360" s="669"/>
      <c r="G1360" s="669"/>
      <c r="H1360" s="669"/>
      <c r="I1360" s="669"/>
      <c r="J1360" s="669"/>
      <c r="K1360" s="669"/>
      <c r="L1360" s="669"/>
      <c r="M1360" s="669"/>
      <c r="N1360" s="669"/>
      <c r="O1360" s="669"/>
      <c r="P1360" s="669"/>
      <c r="Q1360" s="669"/>
      <c r="R1360" s="669"/>
      <c r="S1360" s="669"/>
      <c r="T1360" s="669"/>
      <c r="U1360" s="669"/>
      <c r="V1360" s="669"/>
      <c r="W1360" s="669"/>
      <c r="X1360" s="669"/>
      <c r="Y1360" s="669"/>
    </row>
    <row r="1361" spans="1:25" ht="15" customHeight="1">
      <c r="A1361" s="669"/>
      <c r="B1361" s="669"/>
      <c r="C1361" s="669"/>
      <c r="D1361" s="669"/>
      <c r="E1361" s="669"/>
      <c r="F1361" s="669"/>
      <c r="G1361" s="669"/>
      <c r="H1361" s="669"/>
      <c r="I1361" s="669"/>
      <c r="J1361" s="669"/>
      <c r="K1361" s="669"/>
      <c r="L1361" s="669"/>
      <c r="M1361" s="669"/>
      <c r="N1361" s="669"/>
      <c r="O1361" s="669"/>
      <c r="P1361" s="669"/>
      <c r="Q1361" s="669"/>
      <c r="R1361" s="669"/>
      <c r="S1361" s="669"/>
      <c r="T1361" s="669"/>
      <c r="U1361" s="669"/>
      <c r="V1361" s="669"/>
      <c r="W1361" s="669"/>
      <c r="X1361" s="669"/>
      <c r="Y1361" s="669"/>
    </row>
    <row r="1362" spans="1:25" ht="15" customHeight="1">
      <c r="A1362" s="669"/>
      <c r="B1362" s="669"/>
      <c r="C1362" s="669"/>
      <c r="D1362" s="669"/>
      <c r="E1362" s="669"/>
      <c r="F1362" s="669"/>
      <c r="G1362" s="669"/>
      <c r="H1362" s="669"/>
      <c r="I1362" s="669"/>
      <c r="J1362" s="669"/>
      <c r="K1362" s="669"/>
      <c r="L1362" s="669"/>
      <c r="M1362" s="669"/>
      <c r="N1362" s="669"/>
      <c r="O1362" s="669"/>
      <c r="P1362" s="669"/>
      <c r="Q1362" s="669"/>
      <c r="R1362" s="669"/>
      <c r="S1362" s="669"/>
      <c r="T1362" s="669"/>
      <c r="U1362" s="669"/>
      <c r="V1362" s="669"/>
      <c r="W1362" s="669"/>
      <c r="X1362" s="669"/>
      <c r="Y1362" s="669"/>
    </row>
    <row r="1363" spans="1:25" ht="15" customHeight="1">
      <c r="A1363" s="669"/>
      <c r="B1363" s="669"/>
      <c r="C1363" s="669"/>
      <c r="D1363" s="669"/>
      <c r="E1363" s="669"/>
      <c r="F1363" s="669"/>
      <c r="G1363" s="669"/>
      <c r="H1363" s="669"/>
      <c r="I1363" s="669"/>
      <c r="J1363" s="669"/>
      <c r="K1363" s="669"/>
      <c r="L1363" s="669"/>
      <c r="M1363" s="669"/>
      <c r="N1363" s="669"/>
      <c r="O1363" s="669"/>
      <c r="P1363" s="669"/>
      <c r="Q1363" s="669"/>
      <c r="R1363" s="669"/>
      <c r="S1363" s="669"/>
      <c r="T1363" s="669"/>
      <c r="U1363" s="669"/>
      <c r="V1363" s="669"/>
      <c r="W1363" s="669"/>
      <c r="X1363" s="669"/>
      <c r="Y1363" s="669"/>
    </row>
    <row r="1364" spans="1:25" ht="15" customHeight="1">
      <c r="A1364" s="669"/>
      <c r="B1364" s="669"/>
      <c r="C1364" s="669"/>
      <c r="D1364" s="669"/>
      <c r="E1364" s="669"/>
      <c r="F1364" s="669"/>
      <c r="G1364" s="669"/>
      <c r="H1364" s="669"/>
      <c r="I1364" s="669"/>
      <c r="J1364" s="669"/>
      <c r="K1364" s="669"/>
      <c r="L1364" s="669"/>
      <c r="M1364" s="669"/>
      <c r="N1364" s="669"/>
      <c r="O1364" s="669"/>
      <c r="P1364" s="669"/>
      <c r="Q1364" s="669"/>
      <c r="R1364" s="669"/>
      <c r="S1364" s="669"/>
      <c r="T1364" s="669"/>
      <c r="U1364" s="669"/>
      <c r="V1364" s="669"/>
      <c r="W1364" s="669"/>
      <c r="X1364" s="669"/>
      <c r="Y1364" s="669"/>
    </row>
    <row r="1365" spans="1:25" ht="15" customHeight="1">
      <c r="A1365" s="669"/>
      <c r="B1365" s="669"/>
      <c r="C1365" s="669"/>
      <c r="D1365" s="669"/>
      <c r="E1365" s="669"/>
      <c r="F1365" s="669"/>
      <c r="G1365" s="669"/>
      <c r="H1365" s="669"/>
      <c r="I1365" s="669"/>
      <c r="J1365" s="669"/>
      <c r="K1365" s="669"/>
      <c r="L1365" s="669"/>
      <c r="M1365" s="669"/>
      <c r="N1365" s="669"/>
      <c r="O1365" s="669"/>
      <c r="P1365" s="669"/>
      <c r="Q1365" s="669"/>
      <c r="R1365" s="669"/>
      <c r="S1365" s="669"/>
      <c r="T1365" s="669"/>
      <c r="U1365" s="669"/>
      <c r="V1365" s="669"/>
      <c r="W1365" s="669"/>
      <c r="X1365" s="669"/>
      <c r="Y1365" s="669"/>
    </row>
    <row r="1366" spans="1:25" ht="15" customHeight="1">
      <c r="A1366" s="669"/>
      <c r="B1366" s="669"/>
      <c r="C1366" s="669"/>
      <c r="D1366" s="669"/>
      <c r="E1366" s="669"/>
      <c r="F1366" s="669"/>
      <c r="G1366" s="669"/>
      <c r="H1366" s="669"/>
      <c r="I1366" s="669"/>
      <c r="J1366" s="669"/>
      <c r="K1366" s="669"/>
      <c r="L1366" s="669"/>
      <c r="M1366" s="669"/>
      <c r="N1366" s="669"/>
      <c r="O1366" s="669"/>
      <c r="P1366" s="669"/>
      <c r="Q1366" s="669"/>
      <c r="R1366" s="669"/>
      <c r="S1366" s="669"/>
      <c r="T1366" s="669"/>
      <c r="U1366" s="669"/>
      <c r="V1366" s="669"/>
      <c r="W1366" s="669"/>
      <c r="X1366" s="669"/>
      <c r="Y1366" s="669"/>
    </row>
    <row r="1367" spans="1:25" ht="15" customHeight="1">
      <c r="A1367" s="669"/>
      <c r="B1367" s="669"/>
      <c r="C1367" s="669"/>
      <c r="D1367" s="669"/>
      <c r="E1367" s="669"/>
      <c r="F1367" s="669"/>
      <c r="G1367" s="669"/>
      <c r="H1367" s="669"/>
      <c r="I1367" s="669"/>
      <c r="J1367" s="669"/>
      <c r="K1367" s="669"/>
      <c r="L1367" s="669"/>
      <c r="M1367" s="669"/>
      <c r="N1367" s="669"/>
      <c r="O1367" s="669"/>
      <c r="P1367" s="669"/>
      <c r="Q1367" s="669"/>
      <c r="R1367" s="669"/>
      <c r="S1367" s="669"/>
      <c r="T1367" s="669"/>
      <c r="U1367" s="669"/>
      <c r="V1367" s="669"/>
      <c r="W1367" s="669"/>
      <c r="X1367" s="669"/>
      <c r="Y1367" s="669"/>
    </row>
    <row r="1368" spans="1:25" ht="15" customHeight="1">
      <c r="A1368" s="669"/>
      <c r="B1368" s="669"/>
      <c r="C1368" s="669"/>
      <c r="D1368" s="669"/>
      <c r="E1368" s="669"/>
      <c r="F1368" s="669"/>
      <c r="G1368" s="669"/>
      <c r="H1368" s="669"/>
      <c r="I1368" s="669"/>
      <c r="J1368" s="669"/>
      <c r="K1368" s="669"/>
      <c r="L1368" s="669"/>
      <c r="M1368" s="669"/>
      <c r="N1368" s="669"/>
      <c r="O1368" s="669"/>
      <c r="P1368" s="669"/>
      <c r="Q1368" s="669"/>
      <c r="R1368" s="669"/>
      <c r="S1368" s="669"/>
      <c r="T1368" s="669"/>
      <c r="U1368" s="669"/>
      <c r="V1368" s="669"/>
      <c r="W1368" s="669"/>
      <c r="X1368" s="669"/>
      <c r="Y1368" s="669"/>
    </row>
    <row r="1369" spans="1:25" ht="15" customHeight="1">
      <c r="A1369" s="669"/>
      <c r="B1369" s="669"/>
      <c r="C1369" s="669"/>
      <c r="D1369" s="669"/>
      <c r="E1369" s="669"/>
      <c r="F1369" s="669"/>
      <c r="G1369" s="669"/>
      <c r="H1369" s="669"/>
      <c r="I1369" s="669"/>
      <c r="J1369" s="669"/>
      <c r="K1369" s="669"/>
      <c r="L1369" s="669"/>
      <c r="M1369" s="669"/>
      <c r="N1369" s="669"/>
      <c r="O1369" s="669"/>
      <c r="P1369" s="669"/>
      <c r="Q1369" s="669"/>
      <c r="R1369" s="669"/>
      <c r="S1369" s="669"/>
      <c r="T1369" s="669"/>
      <c r="U1369" s="669"/>
      <c r="V1369" s="669"/>
      <c r="W1369" s="669"/>
      <c r="X1369" s="669"/>
      <c r="Y1369" s="669"/>
    </row>
    <row r="1370" spans="1:25" ht="15" customHeight="1">
      <c r="A1370" s="669"/>
      <c r="B1370" s="669"/>
      <c r="C1370" s="669"/>
      <c r="D1370" s="669"/>
      <c r="E1370" s="669"/>
      <c r="F1370" s="669"/>
      <c r="G1370" s="669"/>
      <c r="H1370" s="669"/>
      <c r="I1370" s="669"/>
      <c r="J1370" s="669"/>
      <c r="K1370" s="669"/>
      <c r="L1370" s="669"/>
      <c r="M1370" s="669"/>
      <c r="N1370" s="669"/>
      <c r="O1370" s="669"/>
      <c r="P1370" s="669"/>
      <c r="Q1370" s="669"/>
      <c r="R1370" s="669"/>
      <c r="S1370" s="669"/>
      <c r="T1370" s="669"/>
      <c r="U1370" s="669"/>
      <c r="V1370" s="669"/>
      <c r="W1370" s="669"/>
      <c r="X1370" s="669"/>
      <c r="Y1370" s="669"/>
    </row>
    <row r="1371" spans="1:25" ht="15" customHeight="1">
      <c r="A1371" s="669"/>
      <c r="B1371" s="669"/>
      <c r="C1371" s="669"/>
      <c r="D1371" s="669"/>
      <c r="E1371" s="669"/>
      <c r="F1371" s="669"/>
      <c r="G1371" s="669"/>
      <c r="H1371" s="669"/>
      <c r="I1371" s="669"/>
      <c r="J1371" s="669"/>
      <c r="K1371" s="669"/>
      <c r="L1371" s="669"/>
      <c r="M1371" s="669"/>
      <c r="N1371" s="669"/>
      <c r="O1371" s="669"/>
      <c r="P1371" s="669"/>
      <c r="Q1371" s="669"/>
      <c r="R1371" s="669"/>
      <c r="S1371" s="669"/>
      <c r="T1371" s="669"/>
      <c r="U1371" s="669"/>
      <c r="V1371" s="669"/>
      <c r="W1371" s="669"/>
      <c r="X1371" s="669"/>
      <c r="Y1371" s="669"/>
    </row>
    <row r="1372" spans="1:25" ht="15" customHeight="1">
      <c r="A1372" s="669"/>
      <c r="B1372" s="669"/>
      <c r="C1372" s="669"/>
      <c r="D1372" s="669"/>
      <c r="E1372" s="669"/>
      <c r="F1372" s="669"/>
      <c r="G1372" s="669"/>
      <c r="H1372" s="669"/>
      <c r="I1372" s="669"/>
      <c r="J1372" s="669"/>
      <c r="K1372" s="669"/>
      <c r="L1372" s="669"/>
      <c r="M1372" s="669"/>
      <c r="N1372" s="669"/>
      <c r="O1372" s="669"/>
      <c r="P1372" s="669"/>
      <c r="Q1372" s="669"/>
      <c r="R1372" s="669"/>
      <c r="S1372" s="669"/>
      <c r="T1372" s="669"/>
      <c r="U1372" s="669"/>
      <c r="V1372" s="669"/>
      <c r="W1372" s="669"/>
      <c r="X1372" s="669"/>
      <c r="Y1372" s="669"/>
    </row>
    <row r="1373" spans="1:25" ht="15" customHeight="1">
      <c r="A1373" s="669"/>
      <c r="B1373" s="669"/>
      <c r="C1373" s="669"/>
      <c r="D1373" s="669"/>
      <c r="E1373" s="669"/>
      <c r="F1373" s="669"/>
      <c r="G1373" s="669"/>
      <c r="H1373" s="669"/>
      <c r="I1373" s="669"/>
      <c r="J1373" s="669"/>
      <c r="K1373" s="669"/>
      <c r="L1373" s="669"/>
      <c r="M1373" s="669"/>
      <c r="N1373" s="669"/>
      <c r="O1373" s="669"/>
      <c r="P1373" s="669"/>
      <c r="Q1373" s="669"/>
      <c r="R1373" s="669"/>
      <c r="S1373" s="669"/>
      <c r="T1373" s="669"/>
      <c r="U1373" s="669"/>
      <c r="V1373" s="669"/>
      <c r="W1373" s="669"/>
      <c r="X1373" s="669"/>
      <c r="Y1373" s="669"/>
    </row>
    <row r="1374" spans="1:25" ht="15" customHeight="1">
      <c r="A1374" s="669"/>
      <c r="B1374" s="669"/>
      <c r="C1374" s="669"/>
      <c r="D1374" s="669"/>
      <c r="E1374" s="669"/>
      <c r="F1374" s="669"/>
      <c r="G1374" s="669"/>
      <c r="H1374" s="669"/>
      <c r="I1374" s="669"/>
      <c r="J1374" s="669"/>
      <c r="K1374" s="669"/>
      <c r="L1374" s="669"/>
      <c r="M1374" s="669"/>
      <c r="N1374" s="669"/>
      <c r="O1374" s="669"/>
      <c r="P1374" s="669"/>
      <c r="Q1374" s="669"/>
      <c r="R1374" s="669"/>
      <c r="S1374" s="669"/>
      <c r="T1374" s="669"/>
      <c r="U1374" s="669"/>
      <c r="V1374" s="669"/>
      <c r="W1374" s="669"/>
      <c r="X1374" s="669"/>
      <c r="Y1374" s="669"/>
    </row>
    <row r="1375" spans="1:25" ht="15" customHeight="1">
      <c r="A1375" s="669"/>
      <c r="B1375" s="669"/>
      <c r="C1375" s="669"/>
      <c r="D1375" s="669"/>
      <c r="E1375" s="669"/>
      <c r="F1375" s="669"/>
      <c r="G1375" s="669"/>
      <c r="H1375" s="669"/>
      <c r="I1375" s="669"/>
      <c r="J1375" s="669"/>
      <c r="K1375" s="669"/>
      <c r="L1375" s="669"/>
      <c r="M1375" s="669"/>
      <c r="N1375" s="669"/>
      <c r="O1375" s="669"/>
      <c r="P1375" s="669"/>
      <c r="Q1375" s="669"/>
      <c r="R1375" s="669"/>
      <c r="S1375" s="669"/>
      <c r="T1375" s="669"/>
      <c r="U1375" s="669"/>
      <c r="V1375" s="669"/>
      <c r="W1375" s="669"/>
      <c r="X1375" s="669"/>
      <c r="Y1375" s="669"/>
    </row>
    <row r="1376" spans="1:25" ht="15" customHeight="1">
      <c r="A1376" s="669"/>
      <c r="B1376" s="669"/>
      <c r="C1376" s="669"/>
      <c r="D1376" s="669"/>
      <c r="E1376" s="669"/>
      <c r="F1376" s="669"/>
      <c r="G1376" s="669"/>
      <c r="H1376" s="669"/>
      <c r="I1376" s="669"/>
      <c r="J1376" s="669"/>
      <c r="K1376" s="669"/>
      <c r="L1376" s="669"/>
      <c r="M1376" s="669"/>
      <c r="N1376" s="669"/>
      <c r="O1376" s="669"/>
      <c r="P1376" s="669"/>
      <c r="Q1376" s="669"/>
      <c r="R1376" s="669"/>
      <c r="S1376" s="669"/>
      <c r="T1376" s="669"/>
      <c r="U1376" s="669"/>
      <c r="V1376" s="669"/>
      <c r="W1376" s="669"/>
      <c r="X1376" s="669"/>
      <c r="Y1376" s="669"/>
    </row>
    <row r="1377" spans="1:25" ht="15" customHeight="1">
      <c r="A1377" s="669"/>
      <c r="B1377" s="669"/>
      <c r="C1377" s="669"/>
      <c r="D1377" s="669"/>
      <c r="E1377" s="669"/>
      <c r="F1377" s="669"/>
      <c r="G1377" s="669"/>
      <c r="H1377" s="669"/>
      <c r="I1377" s="669"/>
      <c r="J1377" s="669"/>
      <c r="K1377" s="669"/>
      <c r="L1377" s="669"/>
      <c r="M1377" s="669"/>
      <c r="N1377" s="669"/>
      <c r="O1377" s="669"/>
      <c r="P1377" s="669"/>
      <c r="Q1377" s="669"/>
      <c r="R1377" s="669"/>
      <c r="S1377" s="669"/>
      <c r="T1377" s="669"/>
      <c r="U1377" s="669"/>
      <c r="V1377" s="669"/>
      <c r="W1377" s="669"/>
      <c r="X1377" s="669"/>
      <c r="Y1377" s="669"/>
    </row>
    <row r="1378" spans="1:25" ht="15" customHeight="1">
      <c r="A1378" s="669"/>
      <c r="B1378" s="669"/>
      <c r="C1378" s="669"/>
      <c r="D1378" s="669"/>
      <c r="E1378" s="669"/>
      <c r="F1378" s="669"/>
      <c r="G1378" s="669"/>
      <c r="H1378" s="669"/>
      <c r="I1378" s="669"/>
      <c r="J1378" s="669"/>
      <c r="K1378" s="669"/>
      <c r="L1378" s="669"/>
      <c r="M1378" s="669"/>
      <c r="N1378" s="669"/>
      <c r="O1378" s="669"/>
      <c r="P1378" s="669"/>
      <c r="Q1378" s="669"/>
      <c r="R1378" s="669"/>
      <c r="S1378" s="669"/>
      <c r="T1378" s="669"/>
      <c r="U1378" s="669"/>
      <c r="V1378" s="669"/>
      <c r="W1378" s="669"/>
      <c r="X1378" s="669"/>
      <c r="Y1378" s="669"/>
    </row>
    <row r="1379" spans="1:25" ht="15" customHeight="1">
      <c r="A1379" s="669"/>
      <c r="B1379" s="669"/>
      <c r="C1379" s="669"/>
      <c r="D1379" s="669"/>
      <c r="E1379" s="669"/>
      <c r="F1379" s="669"/>
      <c r="G1379" s="669"/>
      <c r="H1379" s="669"/>
      <c r="I1379" s="669"/>
      <c r="J1379" s="669"/>
      <c r="K1379" s="669"/>
      <c r="L1379" s="669"/>
      <c r="M1379" s="669"/>
      <c r="N1379" s="669"/>
      <c r="O1379" s="669"/>
      <c r="P1379" s="669"/>
      <c r="Q1379" s="669"/>
      <c r="R1379" s="669"/>
      <c r="S1379" s="669"/>
      <c r="T1379" s="669"/>
      <c r="U1379" s="669"/>
      <c r="V1379" s="669"/>
      <c r="W1379" s="669"/>
      <c r="X1379" s="669"/>
      <c r="Y1379" s="669"/>
    </row>
    <row r="1380" spans="1:25" ht="15" customHeight="1">
      <c r="A1380" s="669"/>
      <c r="B1380" s="669"/>
      <c r="C1380" s="669"/>
      <c r="D1380" s="669"/>
      <c r="E1380" s="669"/>
      <c r="F1380" s="669"/>
      <c r="G1380" s="669"/>
      <c r="H1380" s="669"/>
      <c r="I1380" s="669"/>
      <c r="J1380" s="669"/>
      <c r="K1380" s="669"/>
      <c r="L1380" s="669"/>
      <c r="M1380" s="669"/>
      <c r="N1380" s="669"/>
      <c r="O1380" s="669"/>
      <c r="P1380" s="669"/>
      <c r="Q1380" s="669"/>
      <c r="R1380" s="669"/>
      <c r="S1380" s="669"/>
      <c r="T1380" s="669"/>
      <c r="U1380" s="669"/>
      <c r="V1380" s="669"/>
      <c r="W1380" s="669"/>
      <c r="X1380" s="669"/>
      <c r="Y1380" s="669"/>
    </row>
    <row r="1381" spans="1:25" ht="15" customHeight="1">
      <c r="A1381" s="669"/>
      <c r="B1381" s="669"/>
      <c r="C1381" s="669"/>
      <c r="D1381" s="669"/>
      <c r="E1381" s="669"/>
      <c r="F1381" s="669"/>
      <c r="G1381" s="669"/>
      <c r="H1381" s="669"/>
      <c r="I1381" s="669"/>
      <c r="J1381" s="669"/>
      <c r="K1381" s="669"/>
      <c r="L1381" s="669"/>
      <c r="M1381" s="669"/>
      <c r="N1381" s="669"/>
      <c r="O1381" s="669"/>
      <c r="P1381" s="669"/>
      <c r="Q1381" s="669"/>
      <c r="R1381" s="669"/>
      <c r="S1381" s="669"/>
      <c r="T1381" s="669"/>
      <c r="U1381" s="669"/>
      <c r="V1381" s="669"/>
      <c r="W1381" s="669"/>
      <c r="X1381" s="669"/>
      <c r="Y1381" s="669"/>
    </row>
    <row r="1382" spans="1:25" ht="15" customHeight="1">
      <c r="A1382" s="669"/>
      <c r="B1382" s="669"/>
      <c r="C1382" s="669"/>
      <c r="D1382" s="669"/>
      <c r="E1382" s="669"/>
      <c r="F1382" s="669"/>
      <c r="G1382" s="669"/>
      <c r="H1382" s="669"/>
      <c r="I1382" s="669"/>
      <c r="J1382" s="669"/>
      <c r="K1382" s="669"/>
      <c r="L1382" s="669"/>
      <c r="M1382" s="669"/>
      <c r="N1382" s="669"/>
      <c r="O1382" s="669"/>
      <c r="P1382" s="669"/>
      <c r="Q1382" s="669"/>
      <c r="R1382" s="669"/>
      <c r="S1382" s="669"/>
      <c r="T1382" s="669"/>
      <c r="U1382" s="669"/>
      <c r="V1382" s="669"/>
      <c r="W1382" s="669"/>
      <c r="X1382" s="669"/>
      <c r="Y1382" s="669"/>
    </row>
    <row r="1383" spans="1:25" ht="15" customHeight="1">
      <c r="A1383" s="669"/>
      <c r="B1383" s="669"/>
      <c r="C1383" s="669"/>
      <c r="D1383" s="669"/>
      <c r="E1383" s="669"/>
      <c r="F1383" s="669"/>
      <c r="G1383" s="669"/>
      <c r="H1383" s="669"/>
      <c r="I1383" s="669"/>
      <c r="J1383" s="669"/>
      <c r="K1383" s="669"/>
      <c r="L1383" s="669"/>
      <c r="M1383" s="669"/>
      <c r="N1383" s="669"/>
      <c r="O1383" s="669"/>
      <c r="P1383" s="669"/>
      <c r="Q1383" s="669"/>
      <c r="R1383" s="669"/>
      <c r="S1383" s="669"/>
      <c r="T1383" s="669"/>
      <c r="U1383" s="669"/>
      <c r="V1383" s="669"/>
      <c r="W1383" s="669"/>
      <c r="X1383" s="669"/>
      <c r="Y1383" s="669"/>
    </row>
    <row r="1384" spans="1:25" ht="15" customHeight="1">
      <c r="A1384" s="669"/>
      <c r="B1384" s="669"/>
      <c r="C1384" s="669"/>
      <c r="D1384" s="669"/>
      <c r="E1384" s="669"/>
      <c r="F1384" s="669"/>
      <c r="G1384" s="669"/>
      <c r="H1384" s="669"/>
      <c r="I1384" s="669"/>
      <c r="J1384" s="669"/>
      <c r="K1384" s="669"/>
      <c r="L1384" s="669"/>
      <c r="M1384" s="669"/>
      <c r="N1384" s="669"/>
      <c r="O1384" s="669"/>
      <c r="P1384" s="669"/>
      <c r="Q1384" s="669"/>
      <c r="R1384" s="669"/>
      <c r="S1384" s="669"/>
      <c r="T1384" s="669"/>
      <c r="U1384" s="669"/>
      <c r="V1384" s="669"/>
      <c r="W1384" s="669"/>
      <c r="X1384" s="669"/>
      <c r="Y1384" s="669"/>
    </row>
    <row r="1385" spans="1:25" ht="15" customHeight="1">
      <c r="A1385" s="669"/>
      <c r="B1385" s="669"/>
      <c r="C1385" s="669"/>
      <c r="D1385" s="669"/>
      <c r="E1385" s="669"/>
      <c r="F1385" s="669"/>
      <c r="G1385" s="669"/>
      <c r="H1385" s="669"/>
      <c r="I1385" s="669"/>
      <c r="J1385" s="669"/>
      <c r="K1385" s="669"/>
      <c r="L1385" s="669"/>
      <c r="M1385" s="669"/>
      <c r="N1385" s="669"/>
      <c r="O1385" s="669"/>
      <c r="P1385" s="669"/>
      <c r="Q1385" s="669"/>
      <c r="R1385" s="669"/>
      <c r="S1385" s="669"/>
      <c r="T1385" s="669"/>
      <c r="U1385" s="669"/>
      <c r="V1385" s="669"/>
      <c r="W1385" s="669"/>
      <c r="X1385" s="669"/>
      <c r="Y1385" s="669"/>
    </row>
    <row r="1386" spans="1:25" ht="15" customHeight="1">
      <c r="A1386" s="669"/>
      <c r="B1386" s="669"/>
      <c r="C1386" s="669"/>
      <c r="D1386" s="669"/>
      <c r="E1386" s="669"/>
      <c r="F1386" s="669"/>
      <c r="G1386" s="669"/>
      <c r="H1386" s="669"/>
      <c r="I1386" s="669"/>
      <c r="J1386" s="669"/>
      <c r="K1386" s="669"/>
      <c r="L1386" s="669"/>
      <c r="M1386" s="669"/>
      <c r="N1386" s="669"/>
      <c r="O1386" s="669"/>
      <c r="P1386" s="669"/>
      <c r="Q1386" s="669"/>
      <c r="R1386" s="669"/>
      <c r="S1386" s="669"/>
      <c r="T1386" s="669"/>
      <c r="U1386" s="669"/>
      <c r="V1386" s="669"/>
      <c r="W1386" s="669"/>
      <c r="X1386" s="669"/>
      <c r="Y1386" s="669"/>
    </row>
    <row r="1387" spans="1:25" ht="15" customHeight="1">
      <c r="A1387" s="669"/>
      <c r="B1387" s="669"/>
      <c r="C1387" s="669"/>
      <c r="D1387" s="669"/>
      <c r="E1387" s="669"/>
      <c r="F1387" s="669"/>
      <c r="G1387" s="669"/>
      <c r="H1387" s="669"/>
      <c r="I1387" s="669"/>
      <c r="J1387" s="669"/>
      <c r="K1387" s="669"/>
      <c r="L1387" s="669"/>
      <c r="M1387" s="669"/>
      <c r="N1387" s="669"/>
      <c r="O1387" s="669"/>
      <c r="P1387" s="669"/>
      <c r="Q1387" s="669"/>
      <c r="R1387" s="669"/>
      <c r="S1387" s="669"/>
      <c r="T1387" s="669"/>
      <c r="U1387" s="669"/>
      <c r="V1387" s="669"/>
      <c r="W1387" s="669"/>
      <c r="X1387" s="669"/>
      <c r="Y1387" s="669"/>
    </row>
    <row r="1388" spans="1:25" ht="15" customHeight="1">
      <c r="A1388" s="669"/>
      <c r="B1388" s="669"/>
      <c r="C1388" s="669"/>
      <c r="D1388" s="669"/>
      <c r="E1388" s="669"/>
      <c r="F1388" s="669"/>
      <c r="G1388" s="669"/>
      <c r="H1388" s="669"/>
      <c r="I1388" s="669"/>
      <c r="J1388" s="669"/>
      <c r="K1388" s="669"/>
      <c r="L1388" s="669"/>
      <c r="M1388" s="669"/>
      <c r="N1388" s="669"/>
      <c r="O1388" s="669"/>
      <c r="P1388" s="669"/>
      <c r="Q1388" s="669"/>
      <c r="R1388" s="669"/>
      <c r="S1388" s="669"/>
      <c r="T1388" s="669"/>
      <c r="U1388" s="669"/>
      <c r="V1388" s="669"/>
      <c r="W1388" s="669"/>
      <c r="X1388" s="669"/>
      <c r="Y1388" s="669"/>
    </row>
    <row r="1389" spans="1:25" ht="15" customHeight="1">
      <c r="A1389" s="669"/>
      <c r="B1389" s="669"/>
      <c r="C1389" s="669"/>
      <c r="D1389" s="669"/>
      <c r="E1389" s="669"/>
      <c r="F1389" s="669"/>
      <c r="G1389" s="669"/>
      <c r="H1389" s="669"/>
      <c r="I1389" s="669"/>
      <c r="J1389" s="669"/>
      <c r="K1389" s="669"/>
      <c r="L1389" s="669"/>
      <c r="M1389" s="669"/>
      <c r="N1389" s="669"/>
      <c r="O1389" s="669"/>
      <c r="P1389" s="669"/>
      <c r="Q1389" s="669"/>
      <c r="R1389" s="669"/>
      <c r="S1389" s="669"/>
      <c r="T1389" s="669"/>
      <c r="U1389" s="669"/>
      <c r="V1389" s="669"/>
      <c r="W1389" s="669"/>
      <c r="X1389" s="669"/>
      <c r="Y1389" s="669"/>
    </row>
    <row r="1390" spans="1:25" ht="15" customHeight="1">
      <c r="A1390" s="669"/>
      <c r="B1390" s="669"/>
      <c r="C1390" s="669"/>
      <c r="D1390" s="669"/>
      <c r="E1390" s="669"/>
      <c r="F1390" s="669"/>
      <c r="G1390" s="669"/>
      <c r="H1390" s="669"/>
      <c r="I1390" s="669"/>
      <c r="J1390" s="669"/>
      <c r="K1390" s="669"/>
      <c r="L1390" s="669"/>
      <c r="M1390" s="669"/>
      <c r="N1390" s="669"/>
      <c r="O1390" s="669"/>
      <c r="P1390" s="669"/>
      <c r="Q1390" s="669"/>
      <c r="R1390" s="669"/>
      <c r="S1390" s="669"/>
      <c r="T1390" s="669"/>
      <c r="U1390" s="669"/>
      <c r="V1390" s="669"/>
      <c r="W1390" s="669"/>
      <c r="X1390" s="669"/>
      <c r="Y1390" s="669"/>
    </row>
    <row r="1391" spans="1:25" ht="15" customHeight="1">
      <c r="A1391" s="669"/>
      <c r="B1391" s="669"/>
      <c r="C1391" s="669"/>
      <c r="D1391" s="669"/>
      <c r="E1391" s="669"/>
      <c r="F1391" s="669"/>
      <c r="G1391" s="669"/>
      <c r="H1391" s="669"/>
      <c r="I1391" s="669"/>
      <c r="J1391" s="669"/>
      <c r="K1391" s="669"/>
      <c r="L1391" s="669"/>
      <c r="M1391" s="669"/>
      <c r="N1391" s="669"/>
      <c r="O1391" s="669"/>
      <c r="P1391" s="669"/>
      <c r="Q1391" s="669"/>
      <c r="R1391" s="669"/>
      <c r="S1391" s="669"/>
      <c r="T1391" s="669"/>
      <c r="U1391" s="669"/>
      <c r="V1391" s="669"/>
      <c r="W1391" s="669"/>
      <c r="X1391" s="669"/>
      <c r="Y1391" s="669"/>
    </row>
    <row r="1392" spans="1:25" ht="15" customHeight="1">
      <c r="A1392" s="669"/>
      <c r="B1392" s="669"/>
      <c r="C1392" s="669"/>
      <c r="D1392" s="669"/>
      <c r="E1392" s="669"/>
      <c r="F1392" s="669"/>
      <c r="G1392" s="669"/>
      <c r="H1392" s="669"/>
      <c r="I1392" s="669"/>
      <c r="J1392" s="669"/>
      <c r="K1392" s="669"/>
      <c r="L1392" s="669"/>
      <c r="M1392" s="669"/>
      <c r="N1392" s="669"/>
      <c r="O1392" s="669"/>
      <c r="P1392" s="669"/>
      <c r="Q1392" s="669"/>
      <c r="R1392" s="669"/>
      <c r="S1392" s="669"/>
      <c r="T1392" s="669"/>
      <c r="U1392" s="669"/>
      <c r="V1392" s="669"/>
      <c r="W1392" s="669"/>
      <c r="X1392" s="669"/>
      <c r="Y1392" s="669"/>
    </row>
    <row r="1393" spans="1:25" ht="15" customHeight="1">
      <c r="A1393" s="669"/>
      <c r="B1393" s="669"/>
      <c r="C1393" s="669"/>
      <c r="D1393" s="669"/>
      <c r="E1393" s="669"/>
      <c r="F1393" s="669"/>
      <c r="G1393" s="669"/>
      <c r="H1393" s="669"/>
      <c r="I1393" s="669"/>
      <c r="J1393" s="669"/>
      <c r="K1393" s="669"/>
      <c r="L1393" s="669"/>
      <c r="M1393" s="669"/>
      <c r="N1393" s="669"/>
      <c r="O1393" s="669"/>
      <c r="P1393" s="669"/>
      <c r="Q1393" s="669"/>
      <c r="R1393" s="669"/>
      <c r="S1393" s="669"/>
      <c r="T1393" s="669"/>
      <c r="U1393" s="669"/>
      <c r="V1393" s="669"/>
      <c r="W1393" s="669"/>
      <c r="X1393" s="669"/>
      <c r="Y1393" s="669"/>
    </row>
    <row r="1394" spans="1:25" ht="15" customHeight="1">
      <c r="A1394" s="669"/>
      <c r="B1394" s="669"/>
      <c r="C1394" s="669"/>
      <c r="D1394" s="669"/>
      <c r="E1394" s="669"/>
      <c r="F1394" s="669"/>
      <c r="G1394" s="669"/>
      <c r="H1394" s="669"/>
      <c r="I1394" s="669"/>
      <c r="J1394" s="669"/>
      <c r="K1394" s="669"/>
      <c r="L1394" s="669"/>
      <c r="M1394" s="669"/>
      <c r="N1394" s="669"/>
      <c r="O1394" s="669"/>
      <c r="P1394" s="669"/>
      <c r="Q1394" s="669"/>
      <c r="R1394" s="669"/>
      <c r="S1394" s="669"/>
      <c r="T1394" s="669"/>
      <c r="U1394" s="669"/>
      <c r="V1394" s="669"/>
      <c r="W1394" s="669"/>
      <c r="X1394" s="669"/>
      <c r="Y1394" s="669"/>
    </row>
    <row r="1395" spans="1:25" ht="15" customHeight="1">
      <c r="A1395" s="669"/>
      <c r="B1395" s="669"/>
      <c r="C1395" s="669"/>
      <c r="D1395" s="669"/>
      <c r="E1395" s="669"/>
      <c r="F1395" s="669"/>
      <c r="G1395" s="669"/>
      <c r="H1395" s="669"/>
      <c r="I1395" s="669"/>
      <c r="J1395" s="669"/>
      <c r="K1395" s="669"/>
      <c r="L1395" s="669"/>
      <c r="M1395" s="669"/>
      <c r="N1395" s="669"/>
      <c r="O1395" s="669"/>
      <c r="P1395" s="669"/>
      <c r="Q1395" s="669"/>
      <c r="R1395" s="669"/>
      <c r="S1395" s="669"/>
      <c r="T1395" s="669"/>
      <c r="U1395" s="669"/>
      <c r="V1395" s="669"/>
      <c r="W1395" s="669"/>
      <c r="X1395" s="669"/>
      <c r="Y1395" s="669"/>
    </row>
    <row r="1396" spans="1:25" ht="15" customHeight="1">
      <c r="A1396" s="669"/>
      <c r="B1396" s="669"/>
      <c r="C1396" s="669"/>
      <c r="D1396" s="669"/>
      <c r="E1396" s="669"/>
      <c r="F1396" s="669"/>
      <c r="G1396" s="669"/>
      <c r="H1396" s="669"/>
      <c r="I1396" s="669"/>
      <c r="J1396" s="669"/>
      <c r="K1396" s="669"/>
      <c r="L1396" s="669"/>
      <c r="M1396" s="669"/>
      <c r="N1396" s="669"/>
      <c r="O1396" s="669"/>
      <c r="P1396" s="669"/>
      <c r="Q1396" s="669"/>
      <c r="R1396" s="669"/>
      <c r="S1396" s="669"/>
      <c r="T1396" s="669"/>
      <c r="U1396" s="669"/>
      <c r="V1396" s="669"/>
      <c r="W1396" s="669"/>
      <c r="X1396" s="669"/>
      <c r="Y1396" s="669"/>
    </row>
    <row r="1397" spans="1:25" ht="15" customHeight="1">
      <c r="A1397" s="669"/>
      <c r="B1397" s="669"/>
      <c r="C1397" s="669"/>
      <c r="D1397" s="669"/>
      <c r="E1397" s="669"/>
      <c r="F1397" s="669"/>
      <c r="G1397" s="669"/>
      <c r="H1397" s="669"/>
      <c r="I1397" s="669"/>
      <c r="J1397" s="669"/>
      <c r="K1397" s="669"/>
      <c r="L1397" s="669"/>
      <c r="M1397" s="669"/>
      <c r="N1397" s="669"/>
      <c r="O1397" s="669"/>
      <c r="P1397" s="669"/>
      <c r="Q1397" s="669"/>
      <c r="R1397" s="669"/>
      <c r="S1397" s="669"/>
      <c r="T1397" s="669"/>
      <c r="U1397" s="669"/>
      <c r="V1397" s="669"/>
      <c r="W1397" s="669"/>
      <c r="X1397" s="669"/>
      <c r="Y1397" s="669"/>
    </row>
    <row r="1398" spans="1:25" ht="15" customHeight="1">
      <c r="A1398" s="669"/>
      <c r="B1398" s="669"/>
      <c r="C1398" s="669"/>
      <c r="D1398" s="669"/>
      <c r="E1398" s="669"/>
      <c r="F1398" s="669"/>
      <c r="G1398" s="669"/>
      <c r="H1398" s="669"/>
      <c r="I1398" s="669"/>
      <c r="J1398" s="669"/>
      <c r="K1398" s="669"/>
      <c r="L1398" s="669"/>
      <c r="M1398" s="669"/>
      <c r="N1398" s="669"/>
      <c r="O1398" s="669"/>
      <c r="P1398" s="669"/>
      <c r="Q1398" s="669"/>
      <c r="R1398" s="669"/>
      <c r="S1398" s="669"/>
      <c r="T1398" s="669"/>
      <c r="U1398" s="669"/>
      <c r="V1398" s="669"/>
      <c r="W1398" s="669"/>
      <c r="X1398" s="669"/>
      <c r="Y1398" s="669"/>
    </row>
    <row r="1399" spans="1:25" ht="15" customHeight="1">
      <c r="A1399" s="669"/>
      <c r="B1399" s="669"/>
      <c r="C1399" s="669"/>
      <c r="D1399" s="669"/>
      <c r="E1399" s="669"/>
      <c r="F1399" s="669"/>
      <c r="G1399" s="669"/>
      <c r="H1399" s="669"/>
      <c r="I1399" s="669"/>
      <c r="J1399" s="669"/>
      <c r="K1399" s="669"/>
      <c r="L1399" s="669"/>
      <c r="M1399" s="669"/>
      <c r="N1399" s="669"/>
      <c r="O1399" s="669"/>
      <c r="P1399" s="669"/>
      <c r="Q1399" s="669"/>
      <c r="R1399" s="669"/>
      <c r="S1399" s="669"/>
      <c r="T1399" s="669"/>
      <c r="U1399" s="669"/>
      <c r="V1399" s="669"/>
      <c r="W1399" s="669"/>
      <c r="X1399" s="669"/>
      <c r="Y1399" s="669"/>
    </row>
    <row r="1400" spans="1:25" ht="15" customHeight="1">
      <c r="A1400" s="669"/>
      <c r="B1400" s="669"/>
      <c r="C1400" s="669"/>
      <c r="D1400" s="669"/>
      <c r="E1400" s="669"/>
      <c r="F1400" s="669"/>
      <c r="G1400" s="669"/>
      <c r="H1400" s="669"/>
      <c r="I1400" s="669"/>
      <c r="J1400" s="669"/>
      <c r="K1400" s="669"/>
      <c r="L1400" s="669"/>
      <c r="M1400" s="669"/>
      <c r="N1400" s="669"/>
      <c r="O1400" s="669"/>
      <c r="P1400" s="669"/>
      <c r="Q1400" s="669"/>
      <c r="R1400" s="669"/>
      <c r="S1400" s="669"/>
      <c r="T1400" s="669"/>
      <c r="U1400" s="669"/>
      <c r="V1400" s="669"/>
      <c r="W1400" s="669"/>
      <c r="X1400" s="669"/>
      <c r="Y1400" s="669"/>
    </row>
    <row r="1401" spans="1:25" ht="15" customHeight="1">
      <c r="A1401" s="669"/>
      <c r="B1401" s="669"/>
      <c r="C1401" s="669"/>
      <c r="D1401" s="669"/>
      <c r="E1401" s="669"/>
      <c r="F1401" s="669"/>
      <c r="G1401" s="669"/>
      <c r="H1401" s="669"/>
      <c r="I1401" s="669"/>
      <c r="J1401" s="669"/>
      <c r="K1401" s="669"/>
      <c r="L1401" s="669"/>
      <c r="M1401" s="669"/>
      <c r="N1401" s="669"/>
      <c r="O1401" s="669"/>
      <c r="P1401" s="669"/>
      <c r="Q1401" s="669"/>
      <c r="R1401" s="669"/>
      <c r="S1401" s="669"/>
      <c r="T1401" s="669"/>
      <c r="U1401" s="669"/>
      <c r="V1401" s="669"/>
      <c r="W1401" s="669"/>
      <c r="X1401" s="669"/>
      <c r="Y1401" s="669"/>
    </row>
    <row r="1402" spans="1:25" ht="15" customHeight="1">
      <c r="A1402" s="669"/>
      <c r="B1402" s="669"/>
      <c r="C1402" s="669"/>
      <c r="D1402" s="669"/>
      <c r="E1402" s="669"/>
      <c r="F1402" s="669"/>
      <c r="G1402" s="669"/>
      <c r="H1402" s="669"/>
      <c r="I1402" s="669"/>
      <c r="J1402" s="669"/>
      <c r="K1402" s="669"/>
      <c r="L1402" s="669"/>
      <c r="M1402" s="669"/>
      <c r="N1402" s="669"/>
      <c r="O1402" s="669"/>
      <c r="P1402" s="669"/>
      <c r="Q1402" s="669"/>
      <c r="R1402" s="669"/>
      <c r="S1402" s="669"/>
      <c r="T1402" s="669"/>
      <c r="U1402" s="669"/>
      <c r="V1402" s="669"/>
      <c r="W1402" s="669"/>
      <c r="X1402" s="669"/>
      <c r="Y1402" s="669"/>
    </row>
    <row r="1403" spans="1:25" ht="15" customHeight="1">
      <c r="A1403" s="669"/>
      <c r="B1403" s="669"/>
      <c r="C1403" s="669"/>
      <c r="D1403" s="669"/>
      <c r="E1403" s="669"/>
      <c r="F1403" s="669"/>
      <c r="G1403" s="669"/>
      <c r="H1403" s="669"/>
      <c r="I1403" s="669"/>
      <c r="J1403" s="669"/>
      <c r="K1403" s="669"/>
      <c r="L1403" s="669"/>
      <c r="M1403" s="669"/>
      <c r="N1403" s="669"/>
      <c r="O1403" s="669"/>
      <c r="P1403" s="669"/>
      <c r="Q1403" s="669"/>
      <c r="R1403" s="669"/>
      <c r="S1403" s="669"/>
      <c r="T1403" s="669"/>
      <c r="U1403" s="669"/>
      <c r="V1403" s="669"/>
      <c r="W1403" s="669"/>
      <c r="X1403" s="669"/>
      <c r="Y1403" s="669"/>
    </row>
    <row r="1404" spans="1:25" ht="15" customHeight="1">
      <c r="A1404" s="669"/>
      <c r="B1404" s="669"/>
      <c r="C1404" s="669"/>
      <c r="D1404" s="669"/>
      <c r="E1404" s="669"/>
      <c r="F1404" s="669"/>
      <c r="G1404" s="669"/>
      <c r="H1404" s="669"/>
      <c r="I1404" s="669"/>
      <c r="J1404" s="669"/>
      <c r="K1404" s="669"/>
      <c r="L1404" s="669"/>
      <c r="M1404" s="669"/>
      <c r="N1404" s="669"/>
      <c r="O1404" s="669"/>
      <c r="P1404" s="669"/>
      <c r="Q1404" s="669"/>
      <c r="R1404" s="669"/>
      <c r="S1404" s="669"/>
      <c r="T1404" s="669"/>
      <c r="U1404" s="669"/>
      <c r="V1404" s="669"/>
      <c r="W1404" s="669"/>
      <c r="X1404" s="669"/>
      <c r="Y1404" s="669"/>
    </row>
    <row r="1405" spans="1:25" ht="15" customHeight="1">
      <c r="A1405" s="669"/>
      <c r="B1405" s="669"/>
      <c r="C1405" s="669"/>
      <c r="D1405" s="669"/>
      <c r="E1405" s="669"/>
      <c r="F1405" s="669"/>
      <c r="G1405" s="669"/>
      <c r="H1405" s="669"/>
      <c r="I1405" s="669"/>
      <c r="J1405" s="669"/>
      <c r="K1405" s="669"/>
      <c r="L1405" s="669"/>
      <c r="M1405" s="669"/>
      <c r="N1405" s="669"/>
      <c r="O1405" s="669"/>
      <c r="P1405" s="669"/>
      <c r="Q1405" s="669"/>
      <c r="R1405" s="669"/>
      <c r="S1405" s="669"/>
      <c r="T1405" s="669"/>
      <c r="U1405" s="669"/>
      <c r="V1405" s="669"/>
      <c r="W1405" s="669"/>
      <c r="X1405" s="669"/>
      <c r="Y1405" s="669"/>
    </row>
    <row r="1406" spans="1:25" ht="15" customHeight="1">
      <c r="A1406" s="669"/>
      <c r="B1406" s="669"/>
      <c r="C1406" s="669"/>
      <c r="D1406" s="669"/>
      <c r="E1406" s="669"/>
      <c r="F1406" s="669"/>
      <c r="G1406" s="669"/>
      <c r="H1406" s="669"/>
      <c r="I1406" s="669"/>
      <c r="J1406" s="669"/>
      <c r="K1406" s="669"/>
      <c r="L1406" s="669"/>
      <c r="M1406" s="669"/>
      <c r="N1406" s="669"/>
      <c r="O1406" s="669"/>
      <c r="P1406" s="669"/>
      <c r="Q1406" s="669"/>
      <c r="R1406" s="669"/>
      <c r="S1406" s="669"/>
      <c r="T1406" s="669"/>
      <c r="U1406" s="669"/>
      <c r="V1406" s="669"/>
      <c r="W1406" s="669"/>
      <c r="X1406" s="669"/>
      <c r="Y1406" s="669"/>
    </row>
    <row r="1407" spans="1:25" ht="15" customHeight="1">
      <c r="A1407" s="669"/>
      <c r="B1407" s="669"/>
      <c r="C1407" s="669"/>
      <c r="D1407" s="669"/>
      <c r="E1407" s="669"/>
      <c r="F1407" s="669"/>
      <c r="G1407" s="669"/>
      <c r="H1407" s="669"/>
      <c r="I1407" s="669"/>
      <c r="J1407" s="669"/>
      <c r="K1407" s="669"/>
      <c r="L1407" s="669"/>
      <c r="M1407" s="669"/>
      <c r="N1407" s="669"/>
      <c r="O1407" s="669"/>
      <c r="P1407" s="669"/>
      <c r="Q1407" s="669"/>
      <c r="R1407" s="669"/>
      <c r="S1407" s="669"/>
      <c r="T1407" s="669"/>
      <c r="U1407" s="669"/>
      <c r="V1407" s="669"/>
      <c r="W1407" s="669"/>
      <c r="X1407" s="669"/>
      <c r="Y1407" s="669"/>
    </row>
    <row r="1408" spans="1:25" ht="15" customHeight="1">
      <c r="A1408" s="669"/>
      <c r="B1408" s="669"/>
      <c r="C1408" s="669"/>
      <c r="D1408" s="669"/>
      <c r="E1408" s="669"/>
      <c r="F1408" s="669"/>
      <c r="G1408" s="669"/>
      <c r="H1408" s="669"/>
      <c r="I1408" s="669"/>
      <c r="J1408" s="669"/>
      <c r="K1408" s="669"/>
      <c r="L1408" s="669"/>
      <c r="M1408" s="669"/>
      <c r="N1408" s="669"/>
      <c r="O1408" s="669"/>
      <c r="P1408" s="669"/>
      <c r="Q1408" s="669"/>
      <c r="R1408" s="669"/>
      <c r="S1408" s="669"/>
      <c r="T1408" s="669"/>
      <c r="U1408" s="669"/>
      <c r="V1408" s="669"/>
      <c r="W1408" s="669"/>
      <c r="X1408" s="669"/>
      <c r="Y1408" s="669"/>
    </row>
    <row r="1409" spans="1:25" ht="15" customHeight="1">
      <c r="A1409" s="669"/>
      <c r="B1409" s="669"/>
      <c r="C1409" s="669"/>
      <c r="D1409" s="669"/>
      <c r="E1409" s="669"/>
      <c r="F1409" s="669"/>
      <c r="G1409" s="669"/>
      <c r="H1409" s="669"/>
      <c r="I1409" s="669"/>
      <c r="J1409" s="669"/>
      <c r="K1409" s="669"/>
      <c r="L1409" s="669"/>
      <c r="M1409" s="669"/>
      <c r="N1409" s="669"/>
      <c r="O1409" s="669"/>
      <c r="P1409" s="669"/>
      <c r="Q1409" s="669"/>
      <c r="R1409" s="669"/>
      <c r="S1409" s="669"/>
      <c r="T1409" s="669"/>
      <c r="U1409" s="669"/>
      <c r="V1409" s="669"/>
      <c r="W1409" s="669"/>
      <c r="X1409" s="669"/>
      <c r="Y1409" s="669"/>
    </row>
    <row r="1410" spans="1:25" ht="15" customHeight="1">
      <c r="A1410" s="669"/>
      <c r="B1410" s="669"/>
      <c r="C1410" s="669"/>
      <c r="D1410" s="669"/>
      <c r="E1410" s="669"/>
      <c r="F1410" s="669"/>
      <c r="G1410" s="669"/>
      <c r="H1410" s="669"/>
      <c r="I1410" s="669"/>
      <c r="J1410" s="669"/>
      <c r="K1410" s="669"/>
      <c r="L1410" s="669"/>
      <c r="M1410" s="669"/>
      <c r="N1410" s="669"/>
      <c r="O1410" s="669"/>
      <c r="P1410" s="669"/>
      <c r="Q1410" s="669"/>
      <c r="R1410" s="669"/>
      <c r="S1410" s="669"/>
      <c r="T1410" s="669"/>
      <c r="U1410" s="669"/>
      <c r="V1410" s="669"/>
      <c r="W1410" s="669"/>
      <c r="X1410" s="669"/>
      <c r="Y1410" s="669"/>
    </row>
    <row r="1411" spans="1:25" ht="15" customHeight="1">
      <c r="A1411" s="669"/>
      <c r="B1411" s="669"/>
      <c r="C1411" s="669"/>
      <c r="D1411" s="669"/>
      <c r="E1411" s="669"/>
      <c r="F1411" s="669"/>
      <c r="G1411" s="669"/>
      <c r="H1411" s="669"/>
      <c r="I1411" s="669"/>
      <c r="J1411" s="669"/>
      <c r="K1411" s="669"/>
      <c r="L1411" s="669"/>
      <c r="M1411" s="669"/>
      <c r="N1411" s="669"/>
      <c r="O1411" s="669"/>
      <c r="P1411" s="669"/>
      <c r="Q1411" s="669"/>
      <c r="R1411" s="669"/>
      <c r="S1411" s="669"/>
      <c r="T1411" s="669"/>
      <c r="U1411" s="669"/>
      <c r="V1411" s="669"/>
      <c r="W1411" s="669"/>
      <c r="X1411" s="669"/>
      <c r="Y1411" s="669"/>
    </row>
    <row r="1412" spans="1:25" ht="15" customHeight="1">
      <c r="A1412" s="669"/>
      <c r="B1412" s="669"/>
      <c r="C1412" s="669"/>
      <c r="D1412" s="669"/>
      <c r="E1412" s="669"/>
      <c r="F1412" s="669"/>
      <c r="G1412" s="669"/>
      <c r="H1412" s="669"/>
      <c r="I1412" s="669"/>
      <c r="J1412" s="669"/>
      <c r="K1412" s="669"/>
      <c r="L1412" s="669"/>
      <c r="M1412" s="669"/>
      <c r="N1412" s="669"/>
      <c r="O1412" s="669"/>
      <c r="P1412" s="669"/>
      <c r="Q1412" s="669"/>
      <c r="R1412" s="669"/>
      <c r="S1412" s="669"/>
      <c r="T1412" s="669"/>
      <c r="U1412" s="669"/>
      <c r="V1412" s="669"/>
      <c r="W1412" s="669"/>
      <c r="X1412" s="669"/>
      <c r="Y1412" s="669"/>
    </row>
    <row r="1413" spans="1:25" ht="15" customHeight="1">
      <c r="A1413" s="669"/>
      <c r="B1413" s="669"/>
      <c r="C1413" s="669"/>
      <c r="D1413" s="669"/>
      <c r="E1413" s="669"/>
      <c r="F1413" s="669"/>
      <c r="G1413" s="669"/>
      <c r="H1413" s="669"/>
      <c r="I1413" s="669"/>
      <c r="J1413" s="669"/>
      <c r="K1413" s="669"/>
      <c r="L1413" s="669"/>
      <c r="M1413" s="669"/>
      <c r="N1413" s="669"/>
      <c r="O1413" s="669"/>
      <c r="P1413" s="669"/>
      <c r="Q1413" s="669"/>
      <c r="R1413" s="669"/>
      <c r="S1413" s="669"/>
      <c r="T1413" s="669"/>
      <c r="U1413" s="669"/>
      <c r="V1413" s="669"/>
      <c r="W1413" s="669"/>
      <c r="X1413" s="669"/>
      <c r="Y1413" s="669"/>
    </row>
    <row r="1414" spans="1:25" ht="15" customHeight="1">
      <c r="A1414" s="669"/>
      <c r="B1414" s="669"/>
      <c r="C1414" s="669"/>
      <c r="D1414" s="669"/>
      <c r="E1414" s="669"/>
      <c r="F1414" s="669"/>
      <c r="G1414" s="669"/>
      <c r="H1414" s="669"/>
      <c r="I1414" s="669"/>
      <c r="J1414" s="669"/>
      <c r="K1414" s="669"/>
      <c r="L1414" s="669"/>
      <c r="M1414" s="669"/>
      <c r="N1414" s="669"/>
      <c r="O1414" s="669"/>
      <c r="P1414" s="669"/>
      <c r="Q1414" s="669"/>
      <c r="R1414" s="669"/>
      <c r="S1414" s="669"/>
      <c r="T1414" s="669"/>
      <c r="U1414" s="669"/>
      <c r="V1414" s="669"/>
      <c r="W1414" s="669"/>
      <c r="X1414" s="669"/>
      <c r="Y1414" s="669"/>
    </row>
    <row r="1415" spans="1:25" ht="15" customHeight="1">
      <c r="A1415" s="669"/>
      <c r="B1415" s="669"/>
      <c r="C1415" s="669"/>
      <c r="D1415" s="669"/>
      <c r="E1415" s="669"/>
      <c r="F1415" s="669"/>
      <c r="G1415" s="669"/>
      <c r="H1415" s="669"/>
      <c r="I1415" s="669"/>
      <c r="J1415" s="669"/>
      <c r="K1415" s="669"/>
      <c r="L1415" s="669"/>
      <c r="M1415" s="669"/>
      <c r="N1415" s="669"/>
      <c r="O1415" s="669"/>
      <c r="P1415" s="669"/>
      <c r="Q1415" s="669"/>
      <c r="R1415" s="669"/>
      <c r="S1415" s="669"/>
      <c r="T1415" s="669"/>
      <c r="U1415" s="669"/>
      <c r="V1415" s="669"/>
      <c r="W1415" s="669"/>
      <c r="X1415" s="669"/>
      <c r="Y1415" s="669"/>
    </row>
    <row r="1416" spans="1:25" ht="15" customHeight="1">
      <c r="A1416" s="669"/>
      <c r="B1416" s="669"/>
      <c r="C1416" s="669"/>
      <c r="D1416" s="669"/>
      <c r="E1416" s="669"/>
      <c r="F1416" s="669"/>
      <c r="G1416" s="669"/>
      <c r="H1416" s="669"/>
      <c r="I1416" s="669"/>
      <c r="J1416" s="669"/>
      <c r="K1416" s="669"/>
      <c r="L1416" s="669"/>
      <c r="M1416" s="669"/>
      <c r="N1416" s="669"/>
      <c r="O1416" s="669"/>
      <c r="P1416" s="669"/>
      <c r="Q1416" s="669"/>
      <c r="R1416" s="669"/>
      <c r="S1416" s="669"/>
      <c r="T1416" s="669"/>
      <c r="U1416" s="669"/>
      <c r="V1416" s="669"/>
      <c r="W1416" s="669"/>
      <c r="X1416" s="669"/>
      <c r="Y1416" s="669"/>
    </row>
    <row r="1417" spans="1:25" ht="15" customHeight="1">
      <c r="A1417" s="669"/>
      <c r="B1417" s="669"/>
      <c r="C1417" s="669"/>
      <c r="D1417" s="669"/>
      <c r="E1417" s="669"/>
      <c r="F1417" s="669"/>
      <c r="G1417" s="669"/>
      <c r="H1417" s="669"/>
      <c r="I1417" s="669"/>
      <c r="J1417" s="669"/>
      <c r="K1417" s="669"/>
      <c r="L1417" s="669"/>
      <c r="M1417" s="669"/>
      <c r="N1417" s="669"/>
      <c r="O1417" s="669"/>
      <c r="P1417" s="669"/>
      <c r="Q1417" s="669"/>
      <c r="R1417" s="669"/>
      <c r="S1417" s="669"/>
      <c r="T1417" s="669"/>
      <c r="U1417" s="669"/>
      <c r="V1417" s="669"/>
      <c r="W1417" s="669"/>
      <c r="X1417" s="669"/>
      <c r="Y1417" s="669"/>
    </row>
    <row r="1418" spans="1:25" ht="15" customHeight="1">
      <c r="A1418" s="669"/>
      <c r="B1418" s="669"/>
      <c r="C1418" s="669"/>
      <c r="D1418" s="669"/>
      <c r="E1418" s="669"/>
      <c r="F1418" s="669"/>
      <c r="G1418" s="669"/>
      <c r="H1418" s="669"/>
      <c r="I1418" s="669"/>
      <c r="J1418" s="669"/>
      <c r="K1418" s="669"/>
      <c r="L1418" s="669"/>
      <c r="M1418" s="669"/>
      <c r="N1418" s="669"/>
      <c r="O1418" s="669"/>
      <c r="P1418" s="669"/>
      <c r="Q1418" s="669"/>
      <c r="R1418" s="669"/>
      <c r="S1418" s="669"/>
      <c r="T1418" s="669"/>
      <c r="U1418" s="669"/>
      <c r="V1418" s="669"/>
      <c r="W1418" s="669"/>
      <c r="X1418" s="669"/>
      <c r="Y1418" s="669"/>
    </row>
    <row r="1419" spans="1:25" ht="15" customHeight="1">
      <c r="A1419" s="669"/>
      <c r="B1419" s="669"/>
      <c r="C1419" s="669"/>
      <c r="D1419" s="669"/>
      <c r="E1419" s="669"/>
      <c r="F1419" s="669"/>
      <c r="G1419" s="669"/>
      <c r="H1419" s="669"/>
      <c r="I1419" s="669"/>
      <c r="J1419" s="669"/>
      <c r="K1419" s="669"/>
      <c r="L1419" s="669"/>
      <c r="M1419" s="669"/>
      <c r="N1419" s="669"/>
      <c r="O1419" s="669"/>
      <c r="P1419" s="669"/>
      <c r="Q1419" s="669"/>
      <c r="R1419" s="669"/>
      <c r="S1419" s="669"/>
      <c r="T1419" s="669"/>
      <c r="U1419" s="669"/>
      <c r="V1419" s="669"/>
      <c r="W1419" s="669"/>
      <c r="X1419" s="669"/>
      <c r="Y1419" s="669"/>
    </row>
    <row r="1420" spans="1:25" ht="15" customHeight="1">
      <c r="A1420" s="669"/>
      <c r="B1420" s="669"/>
      <c r="C1420" s="669"/>
      <c r="D1420" s="669"/>
      <c r="E1420" s="669"/>
      <c r="F1420" s="669"/>
      <c r="G1420" s="669"/>
      <c r="H1420" s="669"/>
      <c r="I1420" s="669"/>
      <c r="J1420" s="669"/>
      <c r="K1420" s="669"/>
      <c r="L1420" s="669"/>
      <c r="M1420" s="669"/>
      <c r="N1420" s="669"/>
      <c r="O1420" s="669"/>
      <c r="P1420" s="669"/>
      <c r="Q1420" s="669"/>
      <c r="R1420" s="669"/>
      <c r="S1420" s="669"/>
      <c r="T1420" s="669"/>
      <c r="U1420" s="669"/>
      <c r="V1420" s="669"/>
      <c r="W1420" s="669"/>
      <c r="X1420" s="669"/>
      <c r="Y1420" s="669"/>
    </row>
    <row r="1421" spans="1:25" ht="15" customHeight="1">
      <c r="A1421" s="669"/>
      <c r="B1421" s="669"/>
      <c r="C1421" s="669"/>
      <c r="D1421" s="669"/>
      <c r="E1421" s="669"/>
      <c r="F1421" s="669"/>
      <c r="G1421" s="669"/>
      <c r="H1421" s="669"/>
      <c r="I1421" s="669"/>
      <c r="J1421" s="669"/>
      <c r="K1421" s="669"/>
      <c r="L1421" s="669"/>
      <c r="M1421" s="669"/>
      <c r="N1421" s="669"/>
      <c r="O1421" s="669"/>
      <c r="P1421" s="669"/>
      <c r="Q1421" s="669"/>
      <c r="R1421" s="669"/>
      <c r="S1421" s="669"/>
      <c r="T1421" s="669"/>
      <c r="U1421" s="669"/>
      <c r="V1421" s="669"/>
      <c r="W1421" s="669"/>
      <c r="X1421" s="669"/>
      <c r="Y1421" s="669"/>
    </row>
    <row r="1422" spans="1:25" ht="15" customHeight="1">
      <c r="A1422" s="669"/>
      <c r="B1422" s="669"/>
      <c r="C1422" s="669"/>
      <c r="D1422" s="669"/>
      <c r="E1422" s="669"/>
      <c r="F1422" s="669"/>
      <c r="G1422" s="669"/>
      <c r="H1422" s="669"/>
      <c r="I1422" s="669"/>
      <c r="J1422" s="669"/>
      <c r="K1422" s="669"/>
      <c r="L1422" s="669"/>
      <c r="M1422" s="669"/>
      <c r="N1422" s="669"/>
      <c r="O1422" s="669"/>
      <c r="P1422" s="669"/>
      <c r="Q1422" s="669"/>
      <c r="R1422" s="669"/>
      <c r="S1422" s="669"/>
      <c r="T1422" s="669"/>
      <c r="U1422" s="669"/>
      <c r="V1422" s="669"/>
      <c r="W1422" s="669"/>
      <c r="X1422" s="669"/>
      <c r="Y1422" s="669"/>
    </row>
    <row r="1423" spans="1:25" ht="15" customHeight="1">
      <c r="A1423" s="669"/>
      <c r="B1423" s="669"/>
      <c r="C1423" s="669"/>
      <c r="D1423" s="669"/>
      <c r="E1423" s="669"/>
      <c r="F1423" s="669"/>
      <c r="G1423" s="669"/>
      <c r="H1423" s="669"/>
      <c r="I1423" s="669"/>
      <c r="J1423" s="669"/>
      <c r="K1423" s="669"/>
      <c r="L1423" s="669"/>
      <c r="M1423" s="669"/>
      <c r="N1423" s="669"/>
      <c r="O1423" s="669"/>
      <c r="P1423" s="669"/>
      <c r="Q1423" s="669"/>
      <c r="R1423" s="669"/>
      <c r="S1423" s="669"/>
      <c r="T1423" s="669"/>
      <c r="U1423" s="669"/>
      <c r="V1423" s="669"/>
      <c r="W1423" s="669"/>
      <c r="X1423" s="669"/>
      <c r="Y1423" s="669"/>
    </row>
    <row r="1424" spans="1:25" ht="15" customHeight="1">
      <c r="A1424" s="669"/>
      <c r="B1424" s="669"/>
      <c r="C1424" s="669"/>
      <c r="D1424" s="669"/>
      <c r="E1424" s="669"/>
      <c r="F1424" s="669"/>
      <c r="G1424" s="669"/>
      <c r="H1424" s="669"/>
      <c r="I1424" s="669"/>
      <c r="J1424" s="669"/>
      <c r="K1424" s="669"/>
      <c r="L1424" s="669"/>
      <c r="M1424" s="669"/>
      <c r="N1424" s="669"/>
      <c r="O1424" s="669"/>
      <c r="P1424" s="669"/>
      <c r="Q1424" s="669"/>
      <c r="R1424" s="669"/>
      <c r="S1424" s="669"/>
      <c r="T1424" s="669"/>
      <c r="U1424" s="669"/>
      <c r="V1424" s="669"/>
      <c r="W1424" s="669"/>
      <c r="X1424" s="669"/>
      <c r="Y1424" s="669"/>
    </row>
    <row r="1425" spans="1:25" ht="15" customHeight="1">
      <c r="A1425" s="669"/>
      <c r="B1425" s="669"/>
      <c r="C1425" s="669"/>
      <c r="D1425" s="669"/>
      <c r="E1425" s="669"/>
      <c r="F1425" s="669"/>
      <c r="G1425" s="669"/>
      <c r="H1425" s="669"/>
      <c r="I1425" s="669"/>
      <c r="J1425" s="669"/>
      <c r="K1425" s="669"/>
      <c r="L1425" s="669"/>
      <c r="M1425" s="669"/>
      <c r="N1425" s="669"/>
      <c r="O1425" s="669"/>
      <c r="P1425" s="669"/>
      <c r="Q1425" s="669"/>
      <c r="R1425" s="669"/>
      <c r="S1425" s="669"/>
      <c r="T1425" s="669"/>
      <c r="U1425" s="669"/>
      <c r="V1425" s="669"/>
      <c r="W1425" s="669"/>
      <c r="X1425" s="669"/>
      <c r="Y1425" s="669"/>
    </row>
    <row r="1426" spans="1:25" ht="15" customHeight="1">
      <c r="A1426" s="669"/>
      <c r="B1426" s="669"/>
      <c r="C1426" s="669"/>
      <c r="D1426" s="669"/>
      <c r="E1426" s="669"/>
      <c r="F1426" s="669"/>
      <c r="G1426" s="669"/>
      <c r="H1426" s="669"/>
      <c r="I1426" s="669"/>
      <c r="J1426" s="669"/>
      <c r="K1426" s="669"/>
      <c r="L1426" s="669"/>
      <c r="M1426" s="669"/>
      <c r="N1426" s="669"/>
      <c r="O1426" s="669"/>
      <c r="P1426" s="669"/>
      <c r="Q1426" s="669"/>
      <c r="R1426" s="669"/>
      <c r="S1426" s="669"/>
      <c r="T1426" s="669"/>
      <c r="U1426" s="669"/>
      <c r="V1426" s="669"/>
      <c r="W1426" s="669"/>
      <c r="X1426" s="669"/>
      <c r="Y1426" s="669"/>
    </row>
    <row r="1427" spans="1:25" ht="15" customHeight="1">
      <c r="A1427" s="669"/>
      <c r="B1427" s="669"/>
      <c r="C1427" s="669"/>
      <c r="D1427" s="669"/>
      <c r="E1427" s="669"/>
      <c r="F1427" s="669"/>
      <c r="G1427" s="669"/>
      <c r="H1427" s="669"/>
      <c r="I1427" s="669"/>
      <c r="J1427" s="669"/>
      <c r="K1427" s="669"/>
      <c r="L1427" s="669"/>
      <c r="M1427" s="669"/>
      <c r="N1427" s="669"/>
      <c r="O1427" s="669"/>
      <c r="P1427" s="669"/>
      <c r="Q1427" s="669"/>
      <c r="R1427" s="669"/>
      <c r="S1427" s="669"/>
      <c r="T1427" s="669"/>
      <c r="U1427" s="669"/>
      <c r="V1427" s="669"/>
      <c r="W1427" s="669"/>
      <c r="X1427" s="669"/>
      <c r="Y1427" s="669"/>
    </row>
    <row r="1428" spans="1:25" ht="15" customHeight="1">
      <c r="A1428" s="669"/>
      <c r="B1428" s="669"/>
      <c r="C1428" s="669"/>
      <c r="D1428" s="669"/>
      <c r="E1428" s="669"/>
      <c r="F1428" s="669"/>
      <c r="G1428" s="669"/>
      <c r="H1428" s="669"/>
      <c r="I1428" s="669"/>
      <c r="J1428" s="669"/>
      <c r="K1428" s="669"/>
      <c r="L1428" s="669"/>
      <c r="M1428" s="669"/>
      <c r="N1428" s="669"/>
      <c r="O1428" s="669"/>
      <c r="P1428" s="669"/>
      <c r="Q1428" s="669"/>
      <c r="R1428" s="669"/>
      <c r="S1428" s="669"/>
      <c r="T1428" s="669"/>
      <c r="U1428" s="669"/>
      <c r="V1428" s="669"/>
      <c r="W1428" s="669"/>
      <c r="X1428" s="669"/>
      <c r="Y1428" s="669"/>
    </row>
    <row r="1429" spans="1:25" ht="15" customHeight="1">
      <c r="A1429" s="669"/>
      <c r="B1429" s="669"/>
      <c r="C1429" s="669"/>
      <c r="D1429" s="669"/>
      <c r="E1429" s="669"/>
      <c r="F1429" s="669"/>
      <c r="G1429" s="669"/>
      <c r="H1429" s="669"/>
      <c r="I1429" s="669"/>
      <c r="J1429" s="669"/>
      <c r="K1429" s="669"/>
      <c r="L1429" s="669"/>
      <c r="M1429" s="669"/>
      <c r="N1429" s="669"/>
      <c r="O1429" s="669"/>
      <c r="P1429" s="669"/>
      <c r="Q1429" s="669"/>
      <c r="R1429" s="669"/>
      <c r="S1429" s="669"/>
      <c r="T1429" s="669"/>
      <c r="U1429" s="669"/>
      <c r="V1429" s="669"/>
      <c r="W1429" s="669"/>
      <c r="X1429" s="669"/>
      <c r="Y1429" s="669"/>
    </row>
    <row r="1430" spans="1:25" ht="15" customHeight="1">
      <c r="A1430" s="669"/>
      <c r="B1430" s="669"/>
      <c r="C1430" s="669"/>
      <c r="D1430" s="669"/>
      <c r="E1430" s="669"/>
      <c r="F1430" s="669"/>
      <c r="G1430" s="669"/>
      <c r="H1430" s="669"/>
      <c r="I1430" s="669"/>
      <c r="J1430" s="669"/>
      <c r="K1430" s="669"/>
      <c r="L1430" s="669"/>
      <c r="M1430" s="669"/>
      <c r="N1430" s="669"/>
      <c r="O1430" s="669"/>
      <c r="P1430" s="669"/>
      <c r="Q1430" s="669"/>
      <c r="R1430" s="669"/>
      <c r="S1430" s="669"/>
      <c r="T1430" s="669"/>
      <c r="U1430" s="669"/>
      <c r="V1430" s="669"/>
      <c r="W1430" s="669"/>
      <c r="X1430" s="669"/>
      <c r="Y1430" s="669"/>
    </row>
    <row r="1431" spans="1:25" ht="15" customHeight="1">
      <c r="A1431" s="669"/>
      <c r="B1431" s="669"/>
      <c r="C1431" s="669"/>
      <c r="D1431" s="669"/>
      <c r="E1431" s="669"/>
      <c r="F1431" s="669"/>
      <c r="G1431" s="669"/>
      <c r="H1431" s="669"/>
      <c r="I1431" s="669"/>
      <c r="J1431" s="669"/>
      <c r="K1431" s="669"/>
      <c r="L1431" s="669"/>
      <c r="M1431" s="669"/>
      <c r="N1431" s="669"/>
      <c r="O1431" s="669"/>
      <c r="P1431" s="669"/>
      <c r="Q1431" s="669"/>
      <c r="R1431" s="669"/>
      <c r="S1431" s="669"/>
      <c r="T1431" s="669"/>
      <c r="U1431" s="669"/>
      <c r="V1431" s="669"/>
      <c r="W1431" s="669"/>
      <c r="X1431" s="669"/>
      <c r="Y1431" s="669"/>
    </row>
    <row r="1432" spans="1:25" ht="15" customHeight="1">
      <c r="A1432" s="669"/>
      <c r="B1432" s="669"/>
      <c r="C1432" s="669"/>
      <c r="D1432" s="669"/>
      <c r="E1432" s="669"/>
      <c r="F1432" s="669"/>
      <c r="G1432" s="669"/>
      <c r="H1432" s="669"/>
      <c r="I1432" s="669"/>
      <c r="J1432" s="669"/>
      <c r="K1432" s="669"/>
      <c r="L1432" s="669"/>
      <c r="M1432" s="669"/>
      <c r="N1432" s="669"/>
      <c r="O1432" s="669"/>
      <c r="P1432" s="669"/>
      <c r="Q1432" s="669"/>
      <c r="R1432" s="669"/>
      <c r="S1432" s="669"/>
      <c r="T1432" s="669"/>
      <c r="U1432" s="669"/>
      <c r="V1432" s="669"/>
      <c r="W1432" s="669"/>
      <c r="X1432" s="669"/>
      <c r="Y1432" s="669"/>
    </row>
    <row r="1433" spans="1:25" ht="15" customHeight="1">
      <c r="A1433" s="669"/>
      <c r="B1433" s="669"/>
      <c r="C1433" s="669"/>
      <c r="D1433" s="669"/>
      <c r="E1433" s="669"/>
      <c r="F1433" s="669"/>
      <c r="G1433" s="669"/>
      <c r="H1433" s="669"/>
      <c r="I1433" s="669"/>
      <c r="J1433" s="669"/>
      <c r="K1433" s="669"/>
      <c r="L1433" s="669"/>
      <c r="M1433" s="669"/>
      <c r="N1433" s="669"/>
      <c r="O1433" s="669"/>
      <c r="P1433" s="669"/>
      <c r="Q1433" s="669"/>
      <c r="R1433" s="669"/>
      <c r="S1433" s="669"/>
      <c r="T1433" s="669"/>
      <c r="U1433" s="669"/>
      <c r="V1433" s="669"/>
      <c r="W1433" s="669"/>
      <c r="X1433" s="669"/>
      <c r="Y1433" s="669"/>
    </row>
    <row r="1434" spans="1:25" ht="15" customHeight="1">
      <c r="A1434" s="669"/>
      <c r="B1434" s="669"/>
      <c r="C1434" s="669"/>
      <c r="D1434" s="669"/>
      <c r="E1434" s="669"/>
      <c r="F1434" s="669"/>
      <c r="G1434" s="669"/>
      <c r="H1434" s="669"/>
      <c r="I1434" s="669"/>
      <c r="J1434" s="669"/>
      <c r="K1434" s="669"/>
      <c r="L1434" s="669"/>
      <c r="M1434" s="669"/>
      <c r="N1434" s="669"/>
      <c r="O1434" s="669"/>
      <c r="P1434" s="669"/>
      <c r="Q1434" s="669"/>
      <c r="R1434" s="669"/>
      <c r="S1434" s="669"/>
      <c r="T1434" s="669"/>
      <c r="U1434" s="669"/>
      <c r="V1434" s="669"/>
      <c r="W1434" s="669"/>
      <c r="X1434" s="669"/>
      <c r="Y1434" s="669"/>
    </row>
    <row r="1435" spans="1:25" ht="15" customHeight="1">
      <c r="A1435" s="669"/>
      <c r="B1435" s="669"/>
      <c r="C1435" s="669"/>
      <c r="D1435" s="669"/>
      <c r="E1435" s="669"/>
      <c r="F1435" s="669"/>
      <c r="G1435" s="669"/>
      <c r="H1435" s="669"/>
      <c r="I1435" s="669"/>
      <c r="J1435" s="669"/>
      <c r="K1435" s="669"/>
      <c r="L1435" s="669"/>
      <c r="M1435" s="669"/>
      <c r="N1435" s="669"/>
      <c r="O1435" s="669"/>
      <c r="P1435" s="669"/>
      <c r="Q1435" s="669"/>
      <c r="R1435" s="669"/>
      <c r="S1435" s="669"/>
      <c r="T1435" s="669"/>
      <c r="U1435" s="669"/>
      <c r="V1435" s="669"/>
      <c r="W1435" s="669"/>
      <c r="X1435" s="669"/>
      <c r="Y1435" s="669"/>
    </row>
    <row r="1436" spans="1:25" ht="15" customHeight="1">
      <c r="A1436" s="669"/>
      <c r="B1436" s="669"/>
      <c r="C1436" s="669"/>
      <c r="D1436" s="669"/>
      <c r="E1436" s="669"/>
      <c r="F1436" s="669"/>
      <c r="G1436" s="669"/>
      <c r="H1436" s="669"/>
      <c r="I1436" s="669"/>
      <c r="J1436" s="669"/>
      <c r="K1436" s="669"/>
      <c r="L1436" s="669"/>
      <c r="M1436" s="669"/>
      <c r="N1436" s="669"/>
      <c r="O1436" s="669"/>
      <c r="P1436" s="669"/>
      <c r="Q1436" s="669"/>
      <c r="R1436" s="669"/>
      <c r="S1436" s="669"/>
      <c r="T1436" s="669"/>
      <c r="U1436" s="669"/>
      <c r="V1436" s="669"/>
      <c r="W1436" s="669"/>
      <c r="X1436" s="669"/>
      <c r="Y1436" s="669"/>
    </row>
    <row r="1437" spans="1:25" ht="15" customHeight="1">
      <c r="A1437" s="669"/>
      <c r="B1437" s="669"/>
      <c r="C1437" s="669"/>
      <c r="D1437" s="669"/>
      <c r="E1437" s="669"/>
      <c r="F1437" s="669"/>
      <c r="G1437" s="669"/>
      <c r="H1437" s="669"/>
      <c r="I1437" s="669"/>
      <c r="J1437" s="669"/>
      <c r="K1437" s="669"/>
      <c r="L1437" s="669"/>
      <c r="M1437" s="669"/>
      <c r="N1437" s="669"/>
      <c r="O1437" s="669"/>
      <c r="P1437" s="669"/>
      <c r="Q1437" s="669"/>
      <c r="R1437" s="669"/>
      <c r="S1437" s="669"/>
      <c r="T1437" s="669"/>
      <c r="U1437" s="669"/>
      <c r="V1437" s="669"/>
      <c r="W1437" s="669"/>
      <c r="X1437" s="669"/>
      <c r="Y1437" s="669"/>
    </row>
    <row r="1438" spans="1:25" ht="15" customHeight="1">
      <c r="A1438" s="669"/>
      <c r="B1438" s="669"/>
      <c r="C1438" s="669"/>
      <c r="D1438" s="669"/>
      <c r="E1438" s="669"/>
      <c r="F1438" s="669"/>
      <c r="G1438" s="669"/>
      <c r="H1438" s="669"/>
      <c r="I1438" s="669"/>
      <c r="J1438" s="669"/>
      <c r="K1438" s="669"/>
      <c r="L1438" s="669"/>
      <c r="M1438" s="669"/>
      <c r="N1438" s="669"/>
      <c r="O1438" s="669"/>
      <c r="P1438" s="669"/>
      <c r="Q1438" s="669"/>
      <c r="R1438" s="669"/>
      <c r="S1438" s="669"/>
      <c r="T1438" s="669"/>
      <c r="U1438" s="669"/>
      <c r="V1438" s="669"/>
      <c r="W1438" s="669"/>
      <c r="X1438" s="669"/>
      <c r="Y1438" s="669"/>
    </row>
    <row r="1439" spans="1:25" ht="15" customHeight="1">
      <c r="A1439" s="669"/>
      <c r="B1439" s="669"/>
      <c r="C1439" s="669"/>
      <c r="D1439" s="669"/>
      <c r="E1439" s="669"/>
      <c r="F1439" s="669"/>
      <c r="G1439" s="669"/>
      <c r="H1439" s="669"/>
      <c r="I1439" s="669"/>
      <c r="J1439" s="669"/>
      <c r="K1439" s="669"/>
      <c r="L1439" s="669"/>
      <c r="M1439" s="669"/>
      <c r="N1439" s="669"/>
      <c r="O1439" s="669"/>
      <c r="P1439" s="669"/>
      <c r="Q1439" s="669"/>
      <c r="R1439" s="669"/>
      <c r="S1439" s="669"/>
      <c r="T1439" s="669"/>
      <c r="U1439" s="669"/>
      <c r="V1439" s="669"/>
      <c r="W1439" s="669"/>
      <c r="X1439" s="669"/>
      <c r="Y1439" s="669"/>
    </row>
    <row r="1440" spans="1:25" ht="15" customHeight="1">
      <c r="A1440" s="669"/>
      <c r="B1440" s="669"/>
      <c r="C1440" s="669"/>
      <c r="D1440" s="669"/>
      <c r="E1440" s="669"/>
      <c r="F1440" s="669"/>
      <c r="G1440" s="669"/>
      <c r="H1440" s="669"/>
      <c r="I1440" s="669"/>
      <c r="J1440" s="669"/>
      <c r="K1440" s="669"/>
      <c r="L1440" s="669"/>
      <c r="M1440" s="669"/>
      <c r="N1440" s="669"/>
      <c r="O1440" s="669"/>
      <c r="P1440" s="669"/>
      <c r="Q1440" s="669"/>
      <c r="R1440" s="669"/>
      <c r="S1440" s="669"/>
      <c r="T1440" s="669"/>
      <c r="U1440" s="669"/>
      <c r="V1440" s="669"/>
      <c r="W1440" s="669"/>
      <c r="X1440" s="669"/>
      <c r="Y1440" s="669"/>
    </row>
    <row r="1441" spans="1:25" ht="15" customHeight="1">
      <c r="A1441" s="669"/>
      <c r="B1441" s="669"/>
      <c r="C1441" s="669"/>
      <c r="D1441" s="669"/>
      <c r="E1441" s="669"/>
      <c r="F1441" s="669"/>
      <c r="G1441" s="669"/>
      <c r="H1441" s="669"/>
      <c r="I1441" s="669"/>
      <c r="J1441" s="669"/>
      <c r="K1441" s="669"/>
      <c r="L1441" s="669"/>
      <c r="M1441" s="669"/>
      <c r="N1441" s="669"/>
      <c r="O1441" s="669"/>
      <c r="P1441" s="669"/>
      <c r="Q1441" s="669"/>
      <c r="R1441" s="669"/>
      <c r="S1441" s="669"/>
      <c r="T1441" s="669"/>
      <c r="U1441" s="669"/>
      <c r="V1441" s="669"/>
      <c r="W1441" s="669"/>
      <c r="X1441" s="669"/>
      <c r="Y1441" s="669"/>
    </row>
    <row r="1442" spans="1:25" ht="15" customHeight="1">
      <c r="A1442" s="669"/>
      <c r="B1442" s="669"/>
      <c r="C1442" s="669"/>
      <c r="D1442" s="669"/>
      <c r="E1442" s="669"/>
      <c r="F1442" s="669"/>
      <c r="G1442" s="669"/>
      <c r="H1442" s="669"/>
      <c r="I1442" s="669"/>
      <c r="J1442" s="669"/>
      <c r="K1442" s="669"/>
      <c r="L1442" s="669"/>
      <c r="M1442" s="669"/>
      <c r="N1442" s="669"/>
      <c r="O1442" s="669"/>
      <c r="P1442" s="669"/>
      <c r="Q1442" s="669"/>
      <c r="R1442" s="669"/>
      <c r="S1442" s="669"/>
      <c r="T1442" s="669"/>
      <c r="U1442" s="669"/>
      <c r="V1442" s="669"/>
      <c r="W1442" s="669"/>
      <c r="X1442" s="669"/>
      <c r="Y1442" s="669"/>
    </row>
    <row r="1443" spans="1:25" ht="15" customHeight="1">
      <c r="A1443" s="669"/>
      <c r="B1443" s="669"/>
      <c r="C1443" s="669"/>
      <c r="D1443" s="669"/>
      <c r="E1443" s="669"/>
      <c r="F1443" s="669"/>
      <c r="G1443" s="669"/>
      <c r="H1443" s="669"/>
      <c r="I1443" s="669"/>
      <c r="J1443" s="669"/>
      <c r="K1443" s="669"/>
      <c r="L1443" s="669"/>
      <c r="M1443" s="669"/>
      <c r="N1443" s="669"/>
      <c r="O1443" s="669"/>
      <c r="P1443" s="669"/>
      <c r="Q1443" s="669"/>
      <c r="R1443" s="669"/>
      <c r="S1443" s="669"/>
      <c r="T1443" s="669"/>
      <c r="U1443" s="669"/>
      <c r="V1443" s="669"/>
      <c r="W1443" s="669"/>
      <c r="X1443" s="669"/>
      <c r="Y1443" s="669"/>
    </row>
    <row r="1444" spans="1:25" ht="15" customHeight="1">
      <c r="A1444" s="669"/>
      <c r="B1444" s="669"/>
      <c r="C1444" s="669"/>
      <c r="D1444" s="669"/>
      <c r="E1444" s="669"/>
      <c r="F1444" s="669"/>
      <c r="G1444" s="669"/>
      <c r="H1444" s="669"/>
      <c r="I1444" s="669"/>
      <c r="J1444" s="669"/>
      <c r="K1444" s="669"/>
      <c r="L1444" s="669"/>
      <c r="M1444" s="669"/>
      <c r="N1444" s="669"/>
      <c r="O1444" s="669"/>
      <c r="P1444" s="669"/>
      <c r="Q1444" s="669"/>
      <c r="R1444" s="669"/>
      <c r="S1444" s="669"/>
      <c r="T1444" s="669"/>
      <c r="U1444" s="669"/>
      <c r="V1444" s="669"/>
      <c r="W1444" s="669"/>
      <c r="X1444" s="669"/>
      <c r="Y1444" s="669"/>
    </row>
    <row r="1445" spans="1:25" ht="15" customHeight="1">
      <c r="A1445" s="669"/>
      <c r="B1445" s="669"/>
      <c r="C1445" s="669"/>
      <c r="D1445" s="669"/>
      <c r="E1445" s="669"/>
      <c r="F1445" s="669"/>
      <c r="G1445" s="669"/>
      <c r="H1445" s="669"/>
      <c r="I1445" s="669"/>
      <c r="J1445" s="669"/>
      <c r="K1445" s="669"/>
      <c r="L1445" s="669"/>
      <c r="M1445" s="669"/>
      <c r="N1445" s="669"/>
      <c r="O1445" s="669"/>
      <c r="P1445" s="669"/>
      <c r="Q1445" s="669"/>
      <c r="R1445" s="669"/>
      <c r="S1445" s="669"/>
      <c r="T1445" s="669"/>
      <c r="U1445" s="669"/>
      <c r="V1445" s="669"/>
      <c r="W1445" s="669"/>
      <c r="X1445" s="669"/>
      <c r="Y1445" s="669"/>
    </row>
    <row r="1446" spans="1:25" ht="15" customHeight="1">
      <c r="A1446" s="669"/>
      <c r="B1446" s="669"/>
      <c r="C1446" s="669"/>
      <c r="D1446" s="669"/>
      <c r="E1446" s="669"/>
      <c r="F1446" s="669"/>
      <c r="G1446" s="669"/>
      <c r="H1446" s="669"/>
      <c r="I1446" s="669"/>
      <c r="J1446" s="669"/>
      <c r="K1446" s="669"/>
      <c r="L1446" s="669"/>
      <c r="M1446" s="669"/>
      <c r="N1446" s="669"/>
      <c r="O1446" s="669"/>
      <c r="P1446" s="669"/>
      <c r="Q1446" s="669"/>
      <c r="R1446" s="669"/>
      <c r="S1446" s="669"/>
      <c r="T1446" s="669"/>
      <c r="U1446" s="669"/>
      <c r="V1446" s="669"/>
      <c r="W1446" s="669"/>
      <c r="X1446" s="669"/>
      <c r="Y1446" s="669"/>
    </row>
  </sheetData>
  <sheetProtection algorithmName="SHA-512" hashValue="Y83e8EeRA3zXdpakZE5GjKdAjIfvxx/ed40CcYIzM7hv8D+ri2KBaK7Aq3SeE3d71oz8IIBOUmp7vEIdkndMhg==" saltValue="KPvQsdcHytdUSRaJTdOngw==" spinCount="100000" sheet="1" formatCells="0" formatColumns="0" formatRows="0" insertColumns="0" insertRows="0" insertHyperlinks="0" deleteColumns="0" deleteRows="0" sort="0" autoFilter="0" pivotTables="0"/>
  <mergeCells count="479">
    <mergeCell ref="A1:K1"/>
    <mergeCell ref="G113:K113"/>
    <mergeCell ref="G114:K114"/>
    <mergeCell ref="B113:F113"/>
    <mergeCell ref="B114:F114"/>
    <mergeCell ref="B105:F105"/>
    <mergeCell ref="B106:F106"/>
    <mergeCell ref="B107:F107"/>
    <mergeCell ref="B111:F111"/>
    <mergeCell ref="B110:F110"/>
    <mergeCell ref="G111:K111"/>
    <mergeCell ref="B109:K109"/>
    <mergeCell ref="G110:K110"/>
    <mergeCell ref="B99:E99"/>
    <mergeCell ref="F102:K102"/>
    <mergeCell ref="B100:E100"/>
    <mergeCell ref="B101:E101"/>
    <mergeCell ref="B102:E102"/>
    <mergeCell ref="B112:F112"/>
    <mergeCell ref="G112:K112"/>
    <mergeCell ref="B104:K104"/>
    <mergeCell ref="G105:K105"/>
    <mergeCell ref="G106:K106"/>
    <mergeCell ref="G107:K107"/>
    <mergeCell ref="B11:D11"/>
    <mergeCell ref="B12:D12"/>
    <mergeCell ref="E18:K18"/>
    <mergeCell ref="E19:K19"/>
    <mergeCell ref="E20:K20"/>
    <mergeCell ref="E21:K21"/>
    <mergeCell ref="B45:D45"/>
    <mergeCell ref="E45:K45"/>
    <mergeCell ref="B20:D20"/>
    <mergeCell ref="B21:D21"/>
    <mergeCell ref="B23:K23"/>
    <mergeCell ref="B24:D24"/>
    <mergeCell ref="B25:D25"/>
    <mergeCell ref="B26:D26"/>
    <mergeCell ref="B27:D27"/>
    <mergeCell ref="B28:D28"/>
    <mergeCell ref="E24:K24"/>
    <mergeCell ref="E25:K25"/>
    <mergeCell ref="E26:K26"/>
    <mergeCell ref="B29:D29"/>
    <mergeCell ref="B30:D30"/>
    <mergeCell ref="B31:D31"/>
    <mergeCell ref="B32:D32"/>
    <mergeCell ref="E27:K27"/>
    <mergeCell ref="E46:K46"/>
    <mergeCell ref="E47:K47"/>
    <mergeCell ref="E48:K48"/>
    <mergeCell ref="E49:K49"/>
    <mergeCell ref="E50:K50"/>
    <mergeCell ref="B46:D46"/>
    <mergeCell ref="B47:D47"/>
    <mergeCell ref="B10:D10"/>
    <mergeCell ref="E13:K13"/>
    <mergeCell ref="E14:K14"/>
    <mergeCell ref="E15:K15"/>
    <mergeCell ref="E16:K16"/>
    <mergeCell ref="E10:K10"/>
    <mergeCell ref="B16:D16"/>
    <mergeCell ref="B18:D18"/>
    <mergeCell ref="B19:D19"/>
    <mergeCell ref="E11:K11"/>
    <mergeCell ref="E12:K12"/>
    <mergeCell ref="B13:D13"/>
    <mergeCell ref="B14:D14"/>
    <mergeCell ref="B15:D15"/>
    <mergeCell ref="B48:D48"/>
    <mergeCell ref="B49:D49"/>
    <mergeCell ref="B50:D50"/>
    <mergeCell ref="B60:D60"/>
    <mergeCell ref="B61:D61"/>
    <mergeCell ref="E60:K60"/>
    <mergeCell ref="E61:K61"/>
    <mergeCell ref="B62:D62"/>
    <mergeCell ref="E62:K62"/>
    <mergeCell ref="E53:K53"/>
    <mergeCell ref="E54:K54"/>
    <mergeCell ref="E55:K55"/>
    <mergeCell ref="E56:K56"/>
    <mergeCell ref="E57:K57"/>
    <mergeCell ref="B53:D53"/>
    <mergeCell ref="B54:D54"/>
    <mergeCell ref="B55:D55"/>
    <mergeCell ref="B56:D56"/>
    <mergeCell ref="B57:D57"/>
    <mergeCell ref="B69:D69"/>
    <mergeCell ref="E69:K69"/>
    <mergeCell ref="B70:D70"/>
    <mergeCell ref="B71:D71"/>
    <mergeCell ref="B72:D72"/>
    <mergeCell ref="E70:K70"/>
    <mergeCell ref="E71:K71"/>
    <mergeCell ref="E72:K72"/>
    <mergeCell ref="E65:K65"/>
    <mergeCell ref="B65:D65"/>
    <mergeCell ref="B66:D66"/>
    <mergeCell ref="E66:K66"/>
    <mergeCell ref="B68:K68"/>
    <mergeCell ref="B77:D77"/>
    <mergeCell ref="B78:D78"/>
    <mergeCell ref="E78:K78"/>
    <mergeCell ref="E73:K73"/>
    <mergeCell ref="E74:K74"/>
    <mergeCell ref="E75:K75"/>
    <mergeCell ref="B73:D73"/>
    <mergeCell ref="B74:D74"/>
    <mergeCell ref="B75:D75"/>
    <mergeCell ref="B79:D79"/>
    <mergeCell ref="B80:D80"/>
    <mergeCell ref="B81:D81"/>
    <mergeCell ref="E79:K79"/>
    <mergeCell ref="E80:K80"/>
    <mergeCell ref="E81:K81"/>
    <mergeCell ref="B96:K96"/>
    <mergeCell ref="B97:E97"/>
    <mergeCell ref="B98:E98"/>
    <mergeCell ref="F97:K97"/>
    <mergeCell ref="B83:K83"/>
    <mergeCell ref="C93:K93"/>
    <mergeCell ref="C94:K94"/>
    <mergeCell ref="B123:F123"/>
    <mergeCell ref="G123:K123"/>
    <mergeCell ref="B124:F124"/>
    <mergeCell ref="G124:K124"/>
    <mergeCell ref="B116:K116"/>
    <mergeCell ref="B117:F117"/>
    <mergeCell ref="B118:F118"/>
    <mergeCell ref="B119:F119"/>
    <mergeCell ref="B120:F120"/>
    <mergeCell ref="G117:K117"/>
    <mergeCell ref="G118:K118"/>
    <mergeCell ref="G119:K119"/>
    <mergeCell ref="G120:K120"/>
    <mergeCell ref="B122:K122"/>
    <mergeCell ref="B135:F135"/>
    <mergeCell ref="B136:F136"/>
    <mergeCell ref="B137:F137"/>
    <mergeCell ref="B133:F133"/>
    <mergeCell ref="G133:K133"/>
    <mergeCell ref="B134:F134"/>
    <mergeCell ref="B125:F125"/>
    <mergeCell ref="G125:K125"/>
    <mergeCell ref="B131:K131"/>
    <mergeCell ref="B132:F132"/>
    <mergeCell ref="G132:K132"/>
    <mergeCell ref="B145:F145"/>
    <mergeCell ref="G145:K145"/>
    <mergeCell ref="B146:F146"/>
    <mergeCell ref="G146:K146"/>
    <mergeCell ref="B139:K139"/>
    <mergeCell ref="B140:F140"/>
    <mergeCell ref="G140:K140"/>
    <mergeCell ref="B141:F141"/>
    <mergeCell ref="B142:F142"/>
    <mergeCell ref="G141:K141"/>
    <mergeCell ref="G142:K142"/>
    <mergeCell ref="B163:K163"/>
    <mergeCell ref="B164:F164"/>
    <mergeCell ref="G164:K164"/>
    <mergeCell ref="B165:F165"/>
    <mergeCell ref="B166:F166"/>
    <mergeCell ref="B158:F158"/>
    <mergeCell ref="B159:F159"/>
    <mergeCell ref="B160:F160"/>
    <mergeCell ref="B161:F161"/>
    <mergeCell ref="G161:K161"/>
    <mergeCell ref="B174:K174"/>
    <mergeCell ref="B171:F171"/>
    <mergeCell ref="B172:F172"/>
    <mergeCell ref="G172:K172"/>
    <mergeCell ref="G171:K171"/>
    <mergeCell ref="B170:K170"/>
    <mergeCell ref="B167:F167"/>
    <mergeCell ref="B168:F168"/>
    <mergeCell ref="G165:K165"/>
    <mergeCell ref="G166:K166"/>
    <mergeCell ref="G167:K167"/>
    <mergeCell ref="G168:K168"/>
    <mergeCell ref="B178:F178"/>
    <mergeCell ref="G178:J178"/>
    <mergeCell ref="B179:F179"/>
    <mergeCell ref="B180:F180"/>
    <mergeCell ref="G179:K179"/>
    <mergeCell ref="B175:F175"/>
    <mergeCell ref="G175:K175"/>
    <mergeCell ref="B176:F176"/>
    <mergeCell ref="G176:K176"/>
    <mergeCell ref="B177:F177"/>
    <mergeCell ref="G177:K177"/>
    <mergeCell ref="B184:F184"/>
    <mergeCell ref="B185:F185"/>
    <mergeCell ref="G180:K180"/>
    <mergeCell ref="G182:K182"/>
    <mergeCell ref="G183:K183"/>
    <mergeCell ref="G184:K184"/>
    <mergeCell ref="G185:K185"/>
    <mergeCell ref="B181:F181"/>
    <mergeCell ref="G181:J181"/>
    <mergeCell ref="B182:F182"/>
    <mergeCell ref="B183:F183"/>
    <mergeCell ref="B191:F191"/>
    <mergeCell ref="B192:F192"/>
    <mergeCell ref="G189:K189"/>
    <mergeCell ref="G190:K190"/>
    <mergeCell ref="G191:K191"/>
    <mergeCell ref="G192:K192"/>
    <mergeCell ref="B187:K187"/>
    <mergeCell ref="B188:F188"/>
    <mergeCell ref="G188:K188"/>
    <mergeCell ref="B189:F189"/>
    <mergeCell ref="B190:F190"/>
    <mergeCell ref="B197:F197"/>
    <mergeCell ref="G197:K197"/>
    <mergeCell ref="B198:F198"/>
    <mergeCell ref="G198:K198"/>
    <mergeCell ref="B199:F199"/>
    <mergeCell ref="G199:K199"/>
    <mergeCell ref="B194:K194"/>
    <mergeCell ref="B195:F195"/>
    <mergeCell ref="G195:K195"/>
    <mergeCell ref="B196:F196"/>
    <mergeCell ref="G196:K196"/>
    <mergeCell ref="B211:J211"/>
    <mergeCell ref="B212:J212"/>
    <mergeCell ref="B213:J213"/>
    <mergeCell ref="B214:J214"/>
    <mergeCell ref="B205:F205"/>
    <mergeCell ref="B206:F206"/>
    <mergeCell ref="G205:K205"/>
    <mergeCell ref="G206:K206"/>
    <mergeCell ref="B200:F200"/>
    <mergeCell ref="G200:K200"/>
    <mergeCell ref="B203:K203"/>
    <mergeCell ref="B204:F204"/>
    <mergeCell ref="G204:K204"/>
    <mergeCell ref="B249:J249"/>
    <mergeCell ref="B231:F231"/>
    <mergeCell ref="B232:F232"/>
    <mergeCell ref="B233:F233"/>
    <mergeCell ref="B226:D226"/>
    <mergeCell ref="B230:J230"/>
    <mergeCell ref="B225:D225"/>
    <mergeCell ref="G236:J236"/>
    <mergeCell ref="B237:F237"/>
    <mergeCell ref="G237:J238"/>
    <mergeCell ref="B238:F238"/>
    <mergeCell ref="B240:J240"/>
    <mergeCell ref="B241:F241"/>
    <mergeCell ref="G241:J241"/>
    <mergeCell ref="B242:F242"/>
    <mergeCell ref="G242:J247"/>
    <mergeCell ref="B247:F247"/>
    <mergeCell ref="B243:F243"/>
    <mergeCell ref="B244:F244"/>
    <mergeCell ref="B245:F245"/>
    <mergeCell ref="B246:F246"/>
    <mergeCell ref="B227:D228"/>
    <mergeCell ref="E227:K228"/>
    <mergeCell ref="B255:F255"/>
    <mergeCell ref="B256:F256"/>
    <mergeCell ref="B257:F257"/>
    <mergeCell ref="B254:J254"/>
    <mergeCell ref="G255:J255"/>
    <mergeCell ref="B250:F250"/>
    <mergeCell ref="B251:F251"/>
    <mergeCell ref="B252:F252"/>
    <mergeCell ref="G250:J250"/>
    <mergeCell ref="G251:J251"/>
    <mergeCell ref="G252:J252"/>
    <mergeCell ref="B261:F261"/>
    <mergeCell ref="B262:F262"/>
    <mergeCell ref="B263:F263"/>
    <mergeCell ref="B264:F264"/>
    <mergeCell ref="B265:F265"/>
    <mergeCell ref="B258:F258"/>
    <mergeCell ref="B259:F259"/>
    <mergeCell ref="B260:F260"/>
    <mergeCell ref="G256:J256"/>
    <mergeCell ref="G257:J257"/>
    <mergeCell ref="G258:H258"/>
    <mergeCell ref="I258:J258"/>
    <mergeCell ref="G259:H259"/>
    <mergeCell ref="I259:J259"/>
    <mergeCell ref="G260:H260"/>
    <mergeCell ref="I260:J260"/>
    <mergeCell ref="G261:H261"/>
    <mergeCell ref="I262:J262"/>
    <mergeCell ref="I261:J261"/>
    <mergeCell ref="G262:H262"/>
    <mergeCell ref="G263:H263"/>
    <mergeCell ref="G264:H264"/>
    <mergeCell ref="G265:H265"/>
    <mergeCell ref="I263:J263"/>
    <mergeCell ref="B271:F271"/>
    <mergeCell ref="B272:F272"/>
    <mergeCell ref="B273:F273"/>
    <mergeCell ref="B274:F274"/>
    <mergeCell ref="B275:F275"/>
    <mergeCell ref="B266:F266"/>
    <mergeCell ref="B267:F267"/>
    <mergeCell ref="B268:F268"/>
    <mergeCell ref="B269:F269"/>
    <mergeCell ref="B270:F270"/>
    <mergeCell ref="G267:H267"/>
    <mergeCell ref="G268:H268"/>
    <mergeCell ref="G269:H269"/>
    <mergeCell ref="I273:J273"/>
    <mergeCell ref="I274:J274"/>
    <mergeCell ref="I275:J275"/>
    <mergeCell ref="I276:J276"/>
    <mergeCell ref="I277:J277"/>
    <mergeCell ref="I268:J268"/>
    <mergeCell ref="G277:H277"/>
    <mergeCell ref="I269:J269"/>
    <mergeCell ref="I270:J270"/>
    <mergeCell ref="I271:J271"/>
    <mergeCell ref="I272:J272"/>
    <mergeCell ref="B300:F300"/>
    <mergeCell ref="G300:K300"/>
    <mergeCell ref="B301:F301"/>
    <mergeCell ref="G301:K301"/>
    <mergeCell ref="G294:K297"/>
    <mergeCell ref="B284:H284"/>
    <mergeCell ref="B285:H285"/>
    <mergeCell ref="B286:H286"/>
    <mergeCell ref="B287:H287"/>
    <mergeCell ref="B288:H288"/>
    <mergeCell ref="B293:F293"/>
    <mergeCell ref="G293:K293"/>
    <mergeCell ref="B290:H290"/>
    <mergeCell ref="I289:K289"/>
    <mergeCell ref="I290:K290"/>
    <mergeCell ref="B224:D224"/>
    <mergeCell ref="B220:D220"/>
    <mergeCell ref="B221:D221"/>
    <mergeCell ref="I278:J278"/>
    <mergeCell ref="I279:J279"/>
    <mergeCell ref="I280:J280"/>
    <mergeCell ref="I284:K284"/>
    <mergeCell ref="G280:H280"/>
    <mergeCell ref="B281:J281"/>
    <mergeCell ref="B276:F276"/>
    <mergeCell ref="B277:F277"/>
    <mergeCell ref="B278:F278"/>
    <mergeCell ref="B279:F279"/>
    <mergeCell ref="B280:F280"/>
    <mergeCell ref="G278:H278"/>
    <mergeCell ref="G279:H279"/>
    <mergeCell ref="G270:H270"/>
    <mergeCell ref="G271:H271"/>
    <mergeCell ref="G272:H272"/>
    <mergeCell ref="G273:H273"/>
    <mergeCell ref="G274:H274"/>
    <mergeCell ref="G275:H275"/>
    <mergeCell ref="G276:H276"/>
    <mergeCell ref="G266:H266"/>
    <mergeCell ref="B154:K154"/>
    <mergeCell ref="B148:K148"/>
    <mergeCell ref="B149:F149"/>
    <mergeCell ref="I264:J264"/>
    <mergeCell ref="I265:J265"/>
    <mergeCell ref="I266:J266"/>
    <mergeCell ref="I267:J267"/>
    <mergeCell ref="B201:F201"/>
    <mergeCell ref="G201:K201"/>
    <mergeCell ref="G210:K210"/>
    <mergeCell ref="B210:F210"/>
    <mergeCell ref="B209:F209"/>
    <mergeCell ref="G209:K209"/>
    <mergeCell ref="G232:J233"/>
    <mergeCell ref="B235:J235"/>
    <mergeCell ref="B236:F236"/>
    <mergeCell ref="G231:J231"/>
    <mergeCell ref="B215:J215"/>
    <mergeCell ref="B216:J216"/>
    <mergeCell ref="B217:J217"/>
    <mergeCell ref="E225:K225"/>
    <mergeCell ref="E226:K226"/>
    <mergeCell ref="B223:K223"/>
    <mergeCell ref="E224:K224"/>
    <mergeCell ref="E221:K221"/>
    <mergeCell ref="E220:K220"/>
    <mergeCell ref="B219:K219"/>
    <mergeCell ref="B208:K208"/>
    <mergeCell ref="B17:D17"/>
    <mergeCell ref="F98:K101"/>
    <mergeCell ref="B127:K127"/>
    <mergeCell ref="B128:F128"/>
    <mergeCell ref="G128:K128"/>
    <mergeCell ref="B129:F129"/>
    <mergeCell ref="G129:K129"/>
    <mergeCell ref="G134:K137"/>
    <mergeCell ref="G156:K160"/>
    <mergeCell ref="B155:F155"/>
    <mergeCell ref="G155:K155"/>
    <mergeCell ref="B156:F156"/>
    <mergeCell ref="B157:F157"/>
    <mergeCell ref="B151:F151"/>
    <mergeCell ref="G151:K151"/>
    <mergeCell ref="B152:F152"/>
    <mergeCell ref="E37:K37"/>
    <mergeCell ref="E38:K38"/>
    <mergeCell ref="E39:K39"/>
    <mergeCell ref="G152:K152"/>
    <mergeCell ref="B323:F323"/>
    <mergeCell ref="G323:K323"/>
    <mergeCell ref="B324:F324"/>
    <mergeCell ref="G324:K324"/>
    <mergeCell ref="B305:F305"/>
    <mergeCell ref="G305:K305"/>
    <mergeCell ref="B306:F306"/>
    <mergeCell ref="G306:K306"/>
    <mergeCell ref="B307:F307"/>
    <mergeCell ref="G307:K307"/>
    <mergeCell ref="B309:K309"/>
    <mergeCell ref="B310:F310"/>
    <mergeCell ref="G310:K310"/>
    <mergeCell ref="G312:K312"/>
    <mergeCell ref="G313:K313"/>
    <mergeCell ref="G314:K314"/>
    <mergeCell ref="G315:K315"/>
    <mergeCell ref="G316:K316"/>
    <mergeCell ref="B315:F315"/>
    <mergeCell ref="B316:F316"/>
    <mergeCell ref="B311:K311"/>
    <mergeCell ref="B312:F312"/>
    <mergeCell ref="B313:F313"/>
    <mergeCell ref="B314:F314"/>
    <mergeCell ref="B320:K320"/>
    <mergeCell ref="B321:F321"/>
    <mergeCell ref="G321:K321"/>
    <mergeCell ref="B322:F322"/>
    <mergeCell ref="G322:K322"/>
    <mergeCell ref="E28:K28"/>
    <mergeCell ref="E29:K29"/>
    <mergeCell ref="E30:K30"/>
    <mergeCell ref="E31:K31"/>
    <mergeCell ref="E32:K32"/>
    <mergeCell ref="B34:K34"/>
    <mergeCell ref="B35:D35"/>
    <mergeCell ref="E35:K35"/>
    <mergeCell ref="B36:D36"/>
    <mergeCell ref="B37:D37"/>
    <mergeCell ref="B38:D38"/>
    <mergeCell ref="B39:D39"/>
    <mergeCell ref="B40:D40"/>
    <mergeCell ref="B41:D41"/>
    <mergeCell ref="B42:D42"/>
    <mergeCell ref="E36:K36"/>
    <mergeCell ref="B304:F304"/>
    <mergeCell ref="G304:K304"/>
    <mergeCell ref="B283:J283"/>
    <mergeCell ref="B6:K6"/>
    <mergeCell ref="B7:K7"/>
    <mergeCell ref="E40:K40"/>
    <mergeCell ref="E41:K41"/>
    <mergeCell ref="E42:K42"/>
    <mergeCell ref="B318:K318"/>
    <mergeCell ref="B319:F319"/>
    <mergeCell ref="G319:K319"/>
    <mergeCell ref="B292:J292"/>
    <mergeCell ref="B299:J299"/>
    <mergeCell ref="I285:K285"/>
    <mergeCell ref="I286:K286"/>
    <mergeCell ref="I287:K287"/>
    <mergeCell ref="I288:K288"/>
    <mergeCell ref="B294:F294"/>
    <mergeCell ref="B295:F295"/>
    <mergeCell ref="B296:F296"/>
    <mergeCell ref="B297:F297"/>
    <mergeCell ref="G149:K149"/>
    <mergeCell ref="B150:F150"/>
    <mergeCell ref="G150:K150"/>
    <mergeCell ref="B144:K144"/>
    <mergeCell ref="B289:H289"/>
    <mergeCell ref="B303:J303"/>
  </mergeCells>
  <hyperlinks>
    <hyperlink ref="E81" location="'Accountability &amp; Mgmt Systems'!E88" display="Click here to see right side of this table for full directors table" xr:uid="{459BE4A6-F522-4E1F-BF8D-94754F5E52E4}"/>
    <hyperlink ref="B4" location="'Cover Page &amp; Directory'!A1" display="Directory" xr:uid="{1B81C06C-9979-6842-A5F5-CBCB3A1C8863}"/>
    <hyperlink ref="E57" r:id="rId1" display="ec.comunicaciones@lundingold.com" xr:uid="{755D7F88-3CE9-C54B-A7C9-28B087467493}"/>
    <hyperlink ref="G182" r:id="rId2" xr:uid="{E2F001FE-9FA8-0D4E-8E87-B46B269493A0}"/>
    <hyperlink ref="E81:K81" location="'G1. Business Conduct (Gov)'!B83" display="'G1. Business Conduct (Gov)'!B83" xr:uid="{003E7AB1-E8F8-264B-BE5E-F1DB1F3B3A56}"/>
  </hyperlinks>
  <pageMargins left="0.7" right="0.7" top="0.75" bottom="0.75" header="0" footer="0"/>
  <pageSetup orientation="landscape" r:id="rId3"/>
  <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006D8-0275-4AF4-AF4B-6214C632220C}">
  <sheetPr>
    <tabColor theme="9"/>
  </sheetPr>
  <dimension ref="A3:G15"/>
  <sheetViews>
    <sheetView workbookViewId="0">
      <selection activeCell="D18" sqref="D18"/>
    </sheetView>
  </sheetViews>
  <sheetFormatPr baseColWidth="10" defaultColWidth="8.83203125" defaultRowHeight="14"/>
  <cols>
    <col min="1" max="1" width="22.33203125" bestFit="1" customWidth="1"/>
    <col min="2" max="2" width="14.5" customWidth="1"/>
    <col min="3" max="3" width="10.6640625" customWidth="1"/>
    <col min="4" max="4" width="13.6640625" customWidth="1"/>
    <col min="5" max="5" width="14.33203125" customWidth="1"/>
    <col min="6" max="6" width="16.6640625" customWidth="1"/>
    <col min="7" max="7" width="10.6640625" customWidth="1"/>
  </cols>
  <sheetData>
    <row r="3" spans="1:7" ht="15" thickBot="1"/>
    <row r="4" spans="1:7" ht="30" customHeight="1" thickBot="1">
      <c r="A4" s="953" t="s">
        <v>2162</v>
      </c>
      <c r="B4" s="1180"/>
      <c r="C4" s="1180"/>
      <c r="D4" s="1180"/>
      <c r="E4" s="1180"/>
      <c r="F4" s="946"/>
      <c r="G4" s="947"/>
    </row>
    <row r="5" spans="1:7" ht="60" customHeight="1" thickBot="1">
      <c r="A5" s="473" t="s">
        <v>2163</v>
      </c>
      <c r="B5" s="417" t="s">
        <v>2164</v>
      </c>
      <c r="C5" s="454" t="s">
        <v>2165</v>
      </c>
      <c r="D5" s="418" t="s">
        <v>2166</v>
      </c>
      <c r="E5" s="454" t="s">
        <v>2167</v>
      </c>
      <c r="F5" s="454" t="s">
        <v>2168</v>
      </c>
      <c r="G5" s="454" t="s">
        <v>2169</v>
      </c>
    </row>
    <row r="6" spans="1:7" ht="15">
      <c r="A6" s="480" t="s">
        <v>2170</v>
      </c>
      <c r="B6" s="488" t="s">
        <v>1621</v>
      </c>
      <c r="C6" s="488" t="s">
        <v>66</v>
      </c>
      <c r="D6" s="488" t="s">
        <v>1974</v>
      </c>
      <c r="E6" s="488" t="s">
        <v>66</v>
      </c>
      <c r="F6" s="488" t="s">
        <v>66</v>
      </c>
      <c r="G6" s="490" t="s">
        <v>66</v>
      </c>
    </row>
    <row r="7" spans="1:7" ht="15">
      <c r="A7" s="469" t="s">
        <v>2171</v>
      </c>
      <c r="B7" s="474" t="s">
        <v>1621</v>
      </c>
      <c r="C7" s="474" t="s">
        <v>66</v>
      </c>
      <c r="D7" s="474" t="s">
        <v>66</v>
      </c>
      <c r="E7" s="474" t="s">
        <v>1974</v>
      </c>
      <c r="F7" s="474" t="s">
        <v>1974</v>
      </c>
      <c r="G7" s="491" t="s">
        <v>66</v>
      </c>
    </row>
    <row r="8" spans="1:7" ht="15">
      <c r="A8" s="469" t="s">
        <v>2172</v>
      </c>
      <c r="B8" s="474" t="s">
        <v>1621</v>
      </c>
      <c r="C8" s="474" t="s">
        <v>1974</v>
      </c>
      <c r="D8" s="474" t="s">
        <v>1974</v>
      </c>
      <c r="E8" s="474" t="s">
        <v>1974</v>
      </c>
      <c r="F8" s="474" t="s">
        <v>66</v>
      </c>
      <c r="G8" s="491" t="s">
        <v>66</v>
      </c>
    </row>
    <row r="9" spans="1:7" ht="15">
      <c r="A9" s="469" t="s">
        <v>2173</v>
      </c>
      <c r="B9" s="474" t="s">
        <v>1622</v>
      </c>
      <c r="C9" s="474" t="s">
        <v>66</v>
      </c>
      <c r="D9" s="474" t="s">
        <v>66</v>
      </c>
      <c r="E9" s="474" t="s">
        <v>66</v>
      </c>
      <c r="F9" s="474" t="s">
        <v>1974</v>
      </c>
      <c r="G9" s="491" t="s">
        <v>1974</v>
      </c>
    </row>
    <row r="10" spans="1:7" ht="30">
      <c r="A10" s="469" t="s">
        <v>2174</v>
      </c>
      <c r="B10" s="474" t="s">
        <v>1621</v>
      </c>
      <c r="C10" s="474" t="s">
        <v>1974</v>
      </c>
      <c r="D10" s="474" t="s">
        <v>1974</v>
      </c>
      <c r="E10" s="474" t="s">
        <v>1974</v>
      </c>
      <c r="F10" s="474" t="s">
        <v>66</v>
      </c>
      <c r="G10" s="491" t="s">
        <v>66</v>
      </c>
    </row>
    <row r="11" spans="1:7" ht="15">
      <c r="A11" s="469" t="s">
        <v>2175</v>
      </c>
      <c r="B11" s="474" t="s">
        <v>1622</v>
      </c>
      <c r="C11" s="474" t="s">
        <v>66</v>
      </c>
      <c r="D11" s="474" t="s">
        <v>66</v>
      </c>
      <c r="E11" s="474" t="s">
        <v>66</v>
      </c>
      <c r="F11" s="474" t="s">
        <v>66</v>
      </c>
      <c r="G11" s="491" t="s">
        <v>1974</v>
      </c>
    </row>
    <row r="12" spans="1:7" ht="15">
      <c r="A12" s="469" t="s">
        <v>2176</v>
      </c>
      <c r="B12" s="474" t="s">
        <v>1622</v>
      </c>
      <c r="C12" s="474" t="s">
        <v>66</v>
      </c>
      <c r="D12" s="474" t="s">
        <v>66</v>
      </c>
      <c r="E12" s="474" t="s">
        <v>66</v>
      </c>
      <c r="F12" s="474" t="s">
        <v>66</v>
      </c>
      <c r="G12" s="491" t="s">
        <v>66</v>
      </c>
    </row>
    <row r="13" spans="1:7" ht="15">
      <c r="A13" s="469" t="s">
        <v>2177</v>
      </c>
      <c r="B13" s="474" t="s">
        <v>1621</v>
      </c>
      <c r="C13" s="474" t="s">
        <v>66</v>
      </c>
      <c r="D13" s="474" t="s">
        <v>66</v>
      </c>
      <c r="E13" s="474" t="s">
        <v>66</v>
      </c>
      <c r="F13" s="474" t="s">
        <v>66</v>
      </c>
      <c r="G13" s="491" t="s">
        <v>1974</v>
      </c>
    </row>
    <row r="14" spans="1:7" ht="16" thickBot="1">
      <c r="A14" s="482" t="s">
        <v>2178</v>
      </c>
      <c r="B14" s="489" t="s">
        <v>1621</v>
      </c>
      <c r="C14" s="489" t="s">
        <v>1974</v>
      </c>
      <c r="D14" s="489" t="s">
        <v>66</v>
      </c>
      <c r="E14" s="489" t="s">
        <v>66</v>
      </c>
      <c r="F14" s="489" t="s">
        <v>1974</v>
      </c>
      <c r="G14" s="492" t="s">
        <v>66</v>
      </c>
    </row>
    <row r="15" spans="1:7">
      <c r="A15" s="952"/>
      <c r="B15" s="952"/>
      <c r="C15" s="952"/>
      <c r="D15" s="952"/>
      <c r="E15" s="952"/>
      <c r="F15" s="952"/>
      <c r="G15" s="952"/>
    </row>
  </sheetData>
  <mergeCells count="2">
    <mergeCell ref="A4:G4"/>
    <mergeCell ref="A15:G15"/>
  </mergeCells>
  <pageMargins left="0.7" right="0.7" top="0.75" bottom="0.75" header="0.3" footer="0.3"/>
  <pageSetup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ED0536-59C9-4E59-931F-5CFF6FC5F02F}">
  <sheetPr>
    <tabColor theme="9"/>
  </sheetPr>
  <dimension ref="A1:B12"/>
  <sheetViews>
    <sheetView workbookViewId="0">
      <selection activeCell="P28" sqref="P28"/>
    </sheetView>
  </sheetViews>
  <sheetFormatPr baseColWidth="10" defaultColWidth="8.83203125" defaultRowHeight="14"/>
  <cols>
    <col min="1" max="1" width="34.33203125" customWidth="1"/>
    <col min="2" max="2" width="11.1640625" customWidth="1"/>
  </cols>
  <sheetData>
    <row r="1" spans="1:2" ht="15" thickBot="1"/>
    <row r="2" spans="1:2" ht="30" customHeight="1" thickBot="1">
      <c r="A2" s="953" t="s">
        <v>2179</v>
      </c>
      <c r="B2" s="1181"/>
    </row>
    <row r="3" spans="1:2" ht="30">
      <c r="A3" s="480" t="s">
        <v>2180</v>
      </c>
      <c r="B3" s="530">
        <v>307</v>
      </c>
    </row>
    <row r="4" spans="1:2" ht="45">
      <c r="A4" s="469" t="s">
        <v>2181</v>
      </c>
      <c r="B4" s="531">
        <v>304</v>
      </c>
    </row>
    <row r="5" spans="1:2" ht="15">
      <c r="A5" s="469" t="s">
        <v>2182</v>
      </c>
      <c r="B5" s="531">
        <v>32</v>
      </c>
    </row>
    <row r="6" spans="1:2" ht="15">
      <c r="A6" s="469" t="s">
        <v>2183</v>
      </c>
      <c r="B6" s="531">
        <v>183</v>
      </c>
    </row>
    <row r="7" spans="1:2" ht="15">
      <c r="A7" s="469" t="s">
        <v>2184</v>
      </c>
      <c r="B7" s="531">
        <v>7</v>
      </c>
    </row>
    <row r="8" spans="1:2" ht="15">
      <c r="A8" s="469" t="s">
        <v>2185</v>
      </c>
      <c r="B8" s="531">
        <v>8</v>
      </c>
    </row>
    <row r="9" spans="1:2" ht="16">
      <c r="A9" s="469" t="s">
        <v>2186</v>
      </c>
      <c r="B9" s="531">
        <v>8</v>
      </c>
    </row>
    <row r="10" spans="1:2" ht="30">
      <c r="A10" s="469" t="s">
        <v>2187</v>
      </c>
      <c r="B10" s="531">
        <v>222</v>
      </c>
    </row>
    <row r="11" spans="1:2" ht="31" thickBot="1">
      <c r="A11" s="482" t="s">
        <v>2188</v>
      </c>
      <c r="B11" s="532" t="s">
        <v>2189</v>
      </c>
    </row>
    <row r="12" spans="1:2" ht="31.5" customHeight="1">
      <c r="A12" s="952" t="s">
        <v>2190</v>
      </c>
      <c r="B12" s="952"/>
    </row>
  </sheetData>
  <mergeCells count="2">
    <mergeCell ref="A2:B2"/>
    <mergeCell ref="A12:B12"/>
  </mergeCell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4b5f36e4-c413-456d-ac12-285697016e15" xsi:nil="true"/>
    <IconOverlay xmlns="http://schemas.microsoft.com/sharepoint/v4" xsi:nil="true"/>
    <lcf76f155ced4ddcb4097134ff3c332f xmlns="e5de9737-d39e-4814-a7dd-f109c4241015">
      <Terms xmlns="http://schemas.microsoft.com/office/infopath/2007/PartnerControls"/>
    </lcf76f155ced4ddcb4097134ff3c332f>
    <ac60c233b51c413290f022eef2c3cb23 xmlns="e5de9737-d39e-4814-a7dd-f109c4241015">
      <Terms xmlns="http://schemas.microsoft.com/office/infopath/2007/PartnerControls"/>
    </ac60c233b51c413290f022eef2c3cb23>
    <LGIStatus xmlns="4b5f36e4-c413-456d-ac12-285697016e15">Draft</LGIStatu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8DE7D0E82EA30748850219144F455DEC" ma:contentTypeVersion="24" ma:contentTypeDescription="Create a new document." ma:contentTypeScope="" ma:versionID="3ecb48130253998d709a803621ddb550">
  <xsd:schema xmlns:xsd="http://www.w3.org/2001/XMLSchema" xmlns:xs="http://www.w3.org/2001/XMLSchema" xmlns:p="http://schemas.microsoft.com/office/2006/metadata/properties" xmlns:ns1="http://schemas.microsoft.com/sharepoint/v3" xmlns:ns2="e5de9737-d39e-4814-a7dd-f109c4241015" xmlns:ns3="4b5f36e4-c413-456d-ac12-285697016e15" xmlns:ns4="http://schemas.microsoft.com/sharepoint/v4" targetNamespace="http://schemas.microsoft.com/office/2006/metadata/properties" ma:root="true" ma:fieldsID="1c0f6bb7febb100222a4a822d4c5da0e" ns1:_="" ns2:_="" ns3:_="" ns4:_="">
    <xsd:import namespace="http://schemas.microsoft.com/sharepoint/v3"/>
    <xsd:import namespace="e5de9737-d39e-4814-a7dd-f109c4241015"/>
    <xsd:import namespace="4b5f36e4-c413-456d-ac12-285697016e15"/>
    <xsd:import namespace="http://schemas.microsoft.com/sharepoint/v4"/>
    <xsd:element name="properties">
      <xsd:complexType>
        <xsd:sequence>
          <xsd:element name="documentManagement">
            <xsd:complexType>
              <xsd:all>
                <xsd:element ref="ns2:MediaServiceMetadata" minOccurs="0"/>
                <xsd:element ref="ns2:MediaServiceFastMetadata" minOccurs="0"/>
                <xsd:element ref="ns2:MediaLengthInSeconds"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2:ac60c233b51c413290f022eef2c3cb23" minOccurs="0"/>
                <xsd:element ref="ns3:TaxCatchAll" minOccurs="0"/>
                <xsd:element ref="ns4:IconOverlay" minOccurs="0"/>
                <xsd:element ref="ns3:LGIStatus" minOccurs="0"/>
                <xsd:element ref="ns1:_vti_ItemDeclaredRecord" minOccurs="0"/>
                <xsd:element ref="ns1:_vti_ItemHoldRecordStatus" minOccurs="0"/>
                <xsd:element ref="ns2:lcf76f155ced4ddcb4097134ff3c332f" minOccurs="0"/>
                <xsd:element ref="ns3:SharedWithUsers" minOccurs="0"/>
                <xsd:element ref="ns3: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vti_ItemDeclaredRecord" ma:index="23" nillable="true" ma:displayName="Declared Record" ma:hidden="true" ma:internalName="_vti_ItemDeclaredRecord" ma:readOnly="true">
      <xsd:simpleType>
        <xsd:restriction base="dms:DateTime"/>
      </xsd:simpleType>
    </xsd:element>
    <xsd:element name="_vti_ItemHoldRecordStatus" ma:index="24" nillable="true" ma:displayName="Hold and Record Status" ma:decimals="0" ma:description="" ma:hidden="true" ma:indexed="true" ma:internalName="_vti_ItemHoldRecordStatu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e5de9737-d39e-4814-a7dd-f109c424101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LengthInSeconds" ma:index="10" nillable="true" ma:displayName="MediaLengthInSeconds" ma:hidden="true" ma:internalName="MediaLengthInSeconds" ma:readOnly="true">
      <xsd:simpleType>
        <xsd:restriction base="dms:Unknown"/>
      </xsd:simpleType>
    </xsd:element>
    <xsd:element name="MediaServiceAutoKeyPoints" ma:index="11" nillable="true" ma:displayName="MediaServiceAutoKeyPoints" ma:hidden="true" ma:internalName="MediaServiceAutoKeyPoints" ma:readOnly="true">
      <xsd:simpleType>
        <xsd:restriction base="dms:Note"/>
      </xsd:simpleType>
    </xsd:element>
    <xsd:element name="MediaServiceKeyPoints" ma:index="12" nillable="true" ma:displayName="KeyPoints" ma:internalName="MediaServiceKeyPoints" ma:readOnly="true">
      <xsd:simpleType>
        <xsd:restriction base="dms:Note">
          <xsd:maxLength value="255"/>
        </xsd:restriction>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ac60c233b51c413290f022eef2c3cb23" ma:index="19" nillable="true" ma:taxonomy="true" ma:internalName="ac60c233b51c413290f022eef2c3cb23" ma:taxonomyFieldName="Class" ma:displayName="Class" ma:default="" ma:fieldId="{ac60c233-b51c-4132-90f0-22eef2c3cb23}" ma:sspId="5c61e43f-c6de-4897-8c43-e60678e2f786" ma:termSetId="5f83aed9-3dcd-4d5c-a4ea-57632a306367" ma:anchorId="00000000-0000-0000-0000-000000000000" ma:open="false" ma:isKeyword="false">
      <xsd:complexType>
        <xsd:sequence>
          <xsd:element ref="pc:Terms" minOccurs="0" maxOccurs="1"/>
        </xsd:sequence>
      </xsd:complexType>
    </xsd:element>
    <xsd:element name="lcf76f155ced4ddcb4097134ff3c332f" ma:index="26" nillable="true" ma:taxonomy="true" ma:internalName="lcf76f155ced4ddcb4097134ff3c332f" ma:taxonomyFieldName="MediaServiceImageTags" ma:displayName="Image Tags" ma:readOnly="false" ma:fieldId="{5cf76f15-5ced-4ddc-b409-7134ff3c332f}" ma:taxonomyMulti="true" ma:sspId="5c61e43f-c6de-4897-8c43-e60678e2f786"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9" nillable="true" ma:displayName="MediaServiceObjectDetectorVersions" ma:hidden="true" ma:indexed="true" ma:internalName="MediaServiceObjectDetectorVersions" ma:readOnly="true">
      <xsd:simpleType>
        <xsd:restriction base="dms:Text"/>
      </xsd:simpleType>
    </xsd:element>
    <xsd:element name="MediaServiceSearchProperties" ma:index="3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b5f36e4-c413-456d-ac12-285697016e15" elementFormDefault="qualified">
    <xsd:import namespace="http://schemas.microsoft.com/office/2006/documentManagement/types"/>
    <xsd:import namespace="http://schemas.microsoft.com/office/infopath/2007/PartnerControls"/>
    <xsd:element name="TaxCatchAll" ma:index="20" nillable="true" ma:displayName="Taxonomy Catch All Column" ma:hidden="true" ma:list="{b3d7c910-b7e6-4b70-a799-4084f12299b6}" ma:internalName="TaxCatchAll" ma:showField="CatchAllData" ma:web="4b5f36e4-c413-456d-ac12-285697016e15">
      <xsd:complexType>
        <xsd:complexContent>
          <xsd:extension base="dms:MultiChoiceLookup">
            <xsd:sequence>
              <xsd:element name="Value" type="dms:Lookup" maxOccurs="unbounded" minOccurs="0" nillable="true"/>
            </xsd:sequence>
          </xsd:extension>
        </xsd:complexContent>
      </xsd:complexType>
    </xsd:element>
    <xsd:element name="LGIStatus" ma:index="22" nillable="true" ma:displayName="Status" ma:default="Draft" ma:format="Dropdown" ma:internalName="LGIStatus">
      <xsd:simpleType>
        <xsd:restriction base="dms:Choice">
          <xsd:enumeration value="Draft"/>
          <xsd:enumeration value="Final"/>
        </xsd:restriction>
      </xsd:simpleType>
    </xsd:element>
    <xsd:element name="SharedWithUsers" ma:index="2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4" elementFormDefault="qualified">
    <xsd:import namespace="http://schemas.microsoft.com/office/2006/documentManagement/types"/>
    <xsd:import namespace="http://schemas.microsoft.com/office/infopath/2007/PartnerControls"/>
    <xsd:element name="IconOverlay" ma:index="21" nillable="true" ma:displayName="IconOverlay" ma:hidden="true" ma:internalName="IconOverlay">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2D11723-0537-4FD3-B440-9A74081128CA}">
  <ds:schemaRefs>
    <ds:schemaRef ds:uri="http://schemas.microsoft.com/sharepoint/v3/contenttype/forms"/>
  </ds:schemaRefs>
</ds:datastoreItem>
</file>

<file path=customXml/itemProps2.xml><?xml version="1.0" encoding="utf-8"?>
<ds:datastoreItem xmlns:ds="http://schemas.openxmlformats.org/officeDocument/2006/customXml" ds:itemID="{734B9C40-3EFA-49AB-9626-084DA9190CBD}">
  <ds:schemaRefs>
    <ds:schemaRef ds:uri="http://schemas.microsoft.com/office/2006/metadata/properties"/>
    <ds:schemaRef ds:uri="http://schemas.microsoft.com/office/2006/documentManagement/types"/>
    <ds:schemaRef ds:uri="http://schemas.openxmlformats.org/package/2006/metadata/core-properties"/>
    <ds:schemaRef ds:uri="http://purl.org/dc/terms/"/>
    <ds:schemaRef ds:uri="http://purl.org/dc/elements/1.1/"/>
    <ds:schemaRef ds:uri="http://www.w3.org/XML/1998/namespace"/>
    <ds:schemaRef ds:uri="8363f588-4933-4cb9-b2c5-0403869f9f19"/>
    <ds:schemaRef ds:uri="http://schemas.microsoft.com/office/infopath/2007/PartnerControls"/>
    <ds:schemaRef ds:uri="5522e687-6920-49e6-9b76-7e040f14ea66"/>
    <ds:schemaRef ds:uri="http://purl.org/dc/dcmitype/"/>
    <ds:schemaRef ds:uri="4b5f36e4-c413-456d-ac12-285697016e15"/>
    <ds:schemaRef ds:uri="http://schemas.microsoft.com/sharepoint/v4"/>
    <ds:schemaRef ds:uri="e5de9737-d39e-4814-a7dd-f109c4241015"/>
  </ds:schemaRefs>
</ds:datastoreItem>
</file>

<file path=customXml/itemProps3.xml><?xml version="1.0" encoding="utf-8"?>
<ds:datastoreItem xmlns:ds="http://schemas.openxmlformats.org/officeDocument/2006/customXml" ds:itemID="{364B7A87-90B9-4330-A2CE-D5CC66AA657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e5de9737-d39e-4814-a7dd-f109c4241015"/>
    <ds:schemaRef ds:uri="4b5f36e4-c413-456d-ac12-285697016e15"/>
    <ds:schemaRef ds:uri="http://schemas.microsoft.com/sharepoint/v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Hojas de cálculo</vt:lpstr>
      </vt:variant>
      <vt:variant>
        <vt:i4>35</vt:i4>
      </vt:variant>
      <vt:variant>
        <vt:lpstr>Rangos con nombre</vt:lpstr>
      </vt:variant>
      <vt:variant>
        <vt:i4>1</vt:i4>
      </vt:variant>
    </vt:vector>
  </HeadingPairs>
  <TitlesOfParts>
    <vt:vector size="36" baseType="lpstr">
      <vt:lpstr>Cover Page &amp; Directory</vt:lpstr>
      <vt:lpstr>GRI, SASB and LPRM Index</vt:lpstr>
      <vt:lpstr>ESRS Metrics</vt:lpstr>
      <vt:lpstr>Performance Summary</vt:lpstr>
      <vt:lpstr>E1. Climate Change</vt:lpstr>
      <vt:lpstr>GHG Emissions Table</vt:lpstr>
      <vt:lpstr>Energy Consumption Table</vt:lpstr>
      <vt:lpstr>Water Management Table</vt:lpstr>
      <vt:lpstr>E2. Pollution</vt:lpstr>
      <vt:lpstr>E3. Water</vt:lpstr>
      <vt:lpstr>E4. Biodiversity and ecosystems</vt:lpstr>
      <vt:lpstr>IUCN Red List Table</vt:lpstr>
      <vt:lpstr>Land Management Table </vt:lpstr>
      <vt:lpstr>E5. Circular economy</vt:lpstr>
      <vt:lpstr>Tailings Management Table</vt:lpstr>
      <vt:lpstr>Waste Management Table</vt:lpstr>
      <vt:lpstr>S1. Own Workforce (Labor)</vt:lpstr>
      <vt:lpstr>S1. Own Workforce (H&amp;S)</vt:lpstr>
      <vt:lpstr>S1. Own Workforce (HRights)</vt:lpstr>
      <vt:lpstr>Diversity Table</vt:lpstr>
      <vt:lpstr>LUG Board Diversity Table</vt:lpstr>
      <vt:lpstr>LUG Employment Table </vt:lpstr>
      <vt:lpstr>Contractors Employment Table</vt:lpstr>
      <vt:lpstr>H&amp;S Management Table</vt:lpstr>
      <vt:lpstr>S3. Affected Communities</vt:lpstr>
      <vt:lpstr>Grievances Table</vt:lpstr>
      <vt:lpstr>G1. Business Conduct (S. Chain)</vt:lpstr>
      <vt:lpstr>LUG Procurement Table</vt:lpstr>
      <vt:lpstr>ASM Activities Table </vt:lpstr>
      <vt:lpstr>ESTMA Table</vt:lpstr>
      <vt:lpstr>Economic Performance Table</vt:lpstr>
      <vt:lpstr>Financial Highlights Table</vt:lpstr>
      <vt:lpstr>G1. Business Conduct (Gov)</vt:lpstr>
      <vt:lpstr>LUG Board Descripction Table</vt:lpstr>
      <vt:lpstr>PCOM</vt:lpstr>
      <vt:lpstr>'Cover Page &amp; Directory'!Área_de_impresión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Fernando Cando Ortega</dc:creator>
  <cp:keywords/>
  <dc:description/>
  <cp:lastModifiedBy>Gabriela Davila</cp:lastModifiedBy>
  <cp:revision/>
  <dcterms:created xsi:type="dcterms:W3CDTF">2021-03-15T15:26:40Z</dcterms:created>
  <dcterms:modified xsi:type="dcterms:W3CDTF">2024-06-06T00:12:03Z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0x0101008DE7D0E82EA30748850219144F455DEC</vt:lpwstr>
  </property>
  <property fmtid="{D5CDD505-2E9C-101B-9397-08002B2CF9AE}" pid="3" name="MediaServiceImageTags">
    <vt:lpwstr/>
  </property>
  <property fmtid="{D5CDD505-2E9C-101B-9397-08002B2CF9AE}" pid="4" name="MSIP_Label_ea60d57e-af5b-4752-ac57-3e4f28ca11dc_Enabled">
    <vt:lpwstr>true</vt:lpwstr>
  </property>
  <property fmtid="{D5CDD505-2E9C-101B-9397-08002B2CF9AE}" pid="5" name="MSIP_Label_ea60d57e-af5b-4752-ac57-3e4f28ca11dc_SetDate">
    <vt:lpwstr>2024-05-10T21:58:31Z</vt:lpwstr>
  </property>
  <property fmtid="{D5CDD505-2E9C-101B-9397-08002B2CF9AE}" pid="6" name="MSIP_Label_ea60d57e-af5b-4752-ac57-3e4f28ca11dc_Method">
    <vt:lpwstr>Standard</vt:lpwstr>
  </property>
  <property fmtid="{D5CDD505-2E9C-101B-9397-08002B2CF9AE}" pid="7" name="MSIP_Label_ea60d57e-af5b-4752-ac57-3e4f28ca11dc_Name">
    <vt:lpwstr>ea60d57e-af5b-4752-ac57-3e4f28ca11dc</vt:lpwstr>
  </property>
  <property fmtid="{D5CDD505-2E9C-101B-9397-08002B2CF9AE}" pid="8" name="MSIP_Label_ea60d57e-af5b-4752-ac57-3e4f28ca11dc_SiteId">
    <vt:lpwstr>36da45f1-dd2c-4d1f-af13-5abe46b99921</vt:lpwstr>
  </property>
  <property fmtid="{D5CDD505-2E9C-101B-9397-08002B2CF9AE}" pid="9" name="MSIP_Label_ea60d57e-af5b-4752-ac57-3e4f28ca11dc_ActionId">
    <vt:lpwstr>0c383ed0-6179-42ad-a8f7-ff00b563219e</vt:lpwstr>
  </property>
  <property fmtid="{D5CDD505-2E9C-101B-9397-08002B2CF9AE}" pid="10" name="MSIP_Label_ea60d57e-af5b-4752-ac57-3e4f28ca11dc_ContentBits">
    <vt:lpwstr>0</vt:lpwstr>
  </property>
  <property fmtid="{D5CDD505-2E9C-101B-9397-08002B2CF9AE}" pid="11" name="Class">
    <vt:lpwstr/>
  </property>
</Properties>
</file>